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569B415A-70B6-49DF-9406-2F7A9634E2A1}" xr6:coauthVersionLast="47" xr6:coauthVersionMax="47" xr10:uidLastSave="{00000000-0000-0000-0000-000000000000}"/>
  <bookViews>
    <workbookView xWindow="-120" yWindow="-120" windowWidth="29040" windowHeight="15720" xr2:uid="{00000000-000D-0000-FFFF-FFFF00000000}"/>
  </bookViews>
  <sheets>
    <sheet name="Contents" sheetId="7" r:id="rId1"/>
    <sheet name="Table 1.1" sheetId="8" r:id="rId2"/>
    <sheet name="Table 1.2" sheetId="9" r:id="rId3"/>
    <sheet name="Table 1.3" sheetId="10" r:id="rId4"/>
  </sheets>
  <definedNames>
    <definedName name="_AMO_UniqueIdentifier" hidden="1">"'e4f6dd36-5288-4e24-9de2-c46d070afd9d'"</definedName>
    <definedName name="HOURLY_COL">#REF!</definedName>
    <definedName name="HOURLY_EST">#REF!</definedName>
    <definedName name="HOURLY_PERCENT_COL">#REF!</definedName>
    <definedName name="HOURLY_PERCENTILES_EST">#REF!</definedName>
    <definedName name="HOURLY_PERCENTILES_INDICATOR">#REF!</definedName>
    <definedName name="HOURLY_PERCENTILES_RSE">#REF!</definedName>
    <definedName name="HOURLY_ROW">#REF!</definedName>
    <definedName name="HOURLY_RSE">#REF!</definedName>
    <definedName name="PERSON_COL">#REF!</definedName>
    <definedName name="PERSONS_EST">#REF!</definedName>
    <definedName name="PERSONS_ROW">#REF!</definedName>
    <definedName name="PERSONS_RSE">#REF!</definedName>
    <definedName name="Table_name1">#REF!</definedName>
    <definedName name="Table_name2">#REF!</definedName>
    <definedName name="Table_name3">#REF!</definedName>
    <definedName name="Table_name4">#REF!</definedName>
    <definedName name="WEEKLY_COL">#REF!</definedName>
    <definedName name="WEEKLY_EST">#REF!</definedName>
    <definedName name="WEEKLY_PERCENT_COL">#REF!</definedName>
    <definedName name="WEEKLY_PERCENTILES_EST">#REF!</definedName>
    <definedName name="WEEKLY_PERCENTILES_INDICATOR">#REF!</definedName>
    <definedName name="WEEKLY_PERCENTILES_RSE">#REF!</definedName>
    <definedName name="WEEKLY_ROW">#REF!</definedName>
    <definedName name="WEEKLY_RSE">#REF!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9" l="1"/>
  <c r="A7" i="10"/>
  <c r="A3" i="10"/>
  <c r="A2" i="10"/>
  <c r="A3" i="9"/>
  <c r="A2" i="9"/>
  <c r="A3" i="8"/>
  <c r="A2" i="8"/>
  <c r="A4" i="8"/>
</calcChain>
</file>

<file path=xl/sharedStrings.xml><?xml version="1.0" encoding="utf-8"?>
<sst xmlns="http://schemas.openxmlformats.org/spreadsheetml/2006/main" count="48" uniqueCount="29">
  <si>
    <t>Contents</t>
  </si>
  <si>
    <t xml:space="preserve">            Australian Bureau of Statistics</t>
  </si>
  <si>
    <t>Tables</t>
  </si>
  <si>
    <r>
      <t xml:space="preserve">More information available from the </t>
    </r>
    <r>
      <rPr>
        <b/>
        <u/>
        <sz val="12"/>
        <color indexed="12"/>
        <rFont val="Arial"/>
        <family val="2"/>
      </rPr>
      <t>ABS website</t>
    </r>
  </si>
  <si>
    <t>Inquiries</t>
  </si>
  <si>
    <r>
      <rPr>
        <sz val="10"/>
        <rFont val="Arial"/>
        <family val="2"/>
      </rPr>
      <t xml:space="preserve">For more information about ABS data available on request, contact the National Information and Referral Service at </t>
    </r>
    <r>
      <rPr>
        <u/>
        <sz val="10"/>
        <color indexed="12"/>
        <rFont val="Arial"/>
        <family val="2"/>
      </rPr>
      <t>client.services@abs.gov.au</t>
    </r>
  </si>
  <si>
    <r>
      <rPr>
        <sz val="10"/>
        <rFont val="Arial"/>
        <family val="2"/>
      </rPr>
      <t xml:space="preserve">or the Labour Statistics Branch at </t>
    </r>
    <r>
      <rPr>
        <u/>
        <sz val="10"/>
        <color indexed="12"/>
        <rFont val="Arial"/>
        <family val="2"/>
      </rPr>
      <t>labour.statistics@abs.gov.au.</t>
    </r>
  </si>
  <si>
    <t>Date</t>
  </si>
  <si>
    <t>Rate of multiple job-holders</t>
  </si>
  <si>
    <t>Level of multiple job-holders</t>
  </si>
  <si>
    <t>Population ('000)</t>
  </si>
  <si>
    <t>Rate (%)</t>
  </si>
  <si>
    <t>Females</t>
  </si>
  <si>
    <t>Males</t>
  </si>
  <si>
    <t>Table 1.1 - Multiple job-holding levels and rates</t>
  </si>
  <si>
    <t>19 years and under</t>
  </si>
  <si>
    <t>65 years and over</t>
  </si>
  <si>
    <t>20-24 years</t>
  </si>
  <si>
    <t>20-34 years</t>
  </si>
  <si>
    <t>35-44 years</t>
  </si>
  <si>
    <t>45-54 years</t>
  </si>
  <si>
    <t xml:space="preserve">55-64 years </t>
  </si>
  <si>
    <t>Table 1.2 - Multiple job-holding levels and rates by sex</t>
  </si>
  <si>
    <t>© Commonwealth of Australia 2026</t>
  </si>
  <si>
    <t>Table 1.3 - Multiple job-holding levels and rates by age group</t>
  </si>
  <si>
    <t>Note: The total of these demographic estimates will be close to, but different from, Total all industries estimates presented in all other parts of the Labour Account, which are aggregated from the industry level (not sex or age group). The ABS recommends using estimates that are aggregated from the industry level, for Multiple job-holder data these estimates are in Table 1.1.</t>
  </si>
  <si>
    <t>Released at 11:30 am (Canberra time) Friday 11 September 2026</t>
  </si>
  <si>
    <t>6217.0 Multiple job-holders, June 2026</t>
  </si>
  <si>
    <t>Multiple job-holders,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</si>
</sst>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font>
    <font>
      <u/>
      <sz val="11"/>
      <color theme="10"/>
      <name val="Calibri"/>
      <family val="2"/>
      <scheme val="minor"/>
    </font>
    <font>
      <sz val="12"/>
      <name val="Arial"/>
      <family val="2"/>
    </font>
    <font>
      <b/>
      <sz val="12"/>
      <name val="Arial"/>
      <family val="2"/>
    </font>
    <font>
      <sz val="8"/>
      <name val="Arial"/>
      <family val="2"/>
    </font>
    <font>
      <sz val="28"/>
      <color theme="1"/>
      <name val="Calibri"/>
      <family val="2"/>
      <scheme val="minor"/>
    </font>
    <font>
      <sz val="8"/>
      <name val="Arial"/>
      <family val="2"/>
    </font>
    <font>
      <sz val="10"/>
      <name val="Arial"/>
      <family val="2"/>
    </font>
    <font>
      <b/>
      <sz val="9"/>
      <color indexed="10"/>
      <name val="Arial"/>
      <family val="2"/>
    </font>
    <font>
      <b/>
      <sz val="8"/>
      <name val="Arial"/>
      <family val="2"/>
    </font>
    <font>
      <u/>
      <sz val="10"/>
      <color indexed="12"/>
      <name val="Arial"/>
      <family val="2"/>
    </font>
    <font>
      <u/>
      <sz val="8"/>
      <color indexed="12"/>
      <name val="Arial"/>
      <family val="2"/>
    </font>
    <font>
      <b/>
      <u/>
      <sz val="12"/>
      <color indexed="12"/>
      <name val="Arial"/>
      <family val="2"/>
    </font>
    <font>
      <b/>
      <sz val="10"/>
      <name val="Arial"/>
      <family val="2"/>
    </font>
    <font>
      <u/>
      <sz val="10"/>
      <name val="Arial"/>
      <family val="2"/>
    </font>
    <font>
      <u/>
      <sz val="9"/>
      <color theme="10"/>
      <name val="Arial"/>
      <family val="2"/>
    </font>
    <font>
      <b/>
      <sz val="8"/>
      <color theme="1"/>
      <name val="Arial"/>
      <family val="2"/>
    </font>
    <font>
      <sz val="8"/>
      <color theme="1"/>
      <name val="Arial"/>
      <family val="2"/>
    </font>
    <font>
      <u/>
      <sz val="8"/>
      <color theme="10"/>
      <name val="Arial"/>
      <family val="2"/>
    </font>
  </fonts>
  <fills count="4">
    <fill>
      <patternFill patternType="none"/>
    </fill>
    <fill>
      <patternFill patternType="gray125"/>
    </fill>
    <fill>
      <patternFill patternType="solid">
        <fgColor rgb="FFE6E6E6"/>
        <bgColor indexed="64"/>
      </patternFill>
    </fill>
    <fill>
      <patternFill patternType="solid">
        <fgColor theme="0"/>
        <bgColor indexed="64"/>
      </patternFill>
    </fill>
  </fills>
  <borders count="2">
    <border>
      <left/>
      <right/>
      <top/>
      <bottom/>
      <diagonal/>
    </border>
    <border>
      <left/>
      <right/>
      <top/>
      <bottom style="thin">
        <color indexed="64"/>
      </bottom>
      <diagonal/>
    </border>
  </borders>
  <cellStyleXfs count="6">
    <xf numFmtId="0" fontId="0" fillId="0" borderId="0"/>
    <xf numFmtId="0" fontId="1" fillId="0" borderId="0" applyNumberFormat="0" applyFill="0" applyBorder="0" applyAlignment="0" applyProtection="0"/>
    <xf numFmtId="0" fontId="4" fillId="0" borderId="0"/>
    <xf numFmtId="0" fontId="6" fillId="0" borderId="0"/>
    <xf numFmtId="0" fontId="10" fillId="0" borderId="0" applyNumberFormat="0" applyFill="0" applyBorder="0" applyAlignment="0" applyProtection="0">
      <alignment vertical="top"/>
      <protection locked="0"/>
    </xf>
    <xf numFmtId="0" fontId="6" fillId="0" borderId="0"/>
  </cellStyleXfs>
  <cellXfs count="46">
    <xf numFmtId="0" fontId="0" fillId="0" borderId="0" xfId="0"/>
    <xf numFmtId="0" fontId="5" fillId="2" borderId="0" xfId="2" applyFont="1" applyFill="1" applyAlignment="1">
      <alignment vertical="center"/>
    </xf>
    <xf numFmtId="0" fontId="4" fillId="3" borderId="0" xfId="2" applyFill="1"/>
    <xf numFmtId="0" fontId="3" fillId="3" borderId="0" xfId="3" applyFont="1" applyFill="1"/>
    <xf numFmtId="0" fontId="4" fillId="3" borderId="0" xfId="2" applyFill="1" applyAlignment="1">
      <alignment wrapText="1"/>
    </xf>
    <xf numFmtId="0" fontId="7" fillId="0" borderId="0" xfId="3" applyFont="1" applyAlignment="1">
      <alignment vertical="center"/>
    </xf>
    <xf numFmtId="0" fontId="8" fillId="3" borderId="0" xfId="2" applyFont="1" applyFill="1"/>
    <xf numFmtId="0" fontId="3" fillId="3" borderId="0" xfId="2" applyFont="1" applyFill="1" applyAlignment="1">
      <alignment horizontal="left"/>
    </xf>
    <xf numFmtId="0" fontId="9" fillId="3" borderId="0" xfId="2" applyFont="1" applyFill="1"/>
    <xf numFmtId="0" fontId="11" fillId="3" borderId="0" xfId="4" applyFont="1" applyFill="1" applyAlignment="1" applyProtection="1"/>
    <xf numFmtId="0" fontId="3" fillId="3" borderId="0" xfId="4" applyFont="1" applyFill="1" applyAlignment="1" applyProtection="1"/>
    <xf numFmtId="0" fontId="10" fillId="3" borderId="0" xfId="4" applyFill="1" applyAlignment="1" applyProtection="1"/>
    <xf numFmtId="0" fontId="13" fillId="0" borderId="0" xfId="5" applyFont="1"/>
    <xf numFmtId="0" fontId="6" fillId="3" borderId="0" xfId="2" applyFont="1" applyFill="1" applyAlignment="1">
      <alignment horizontal="left"/>
    </xf>
    <xf numFmtId="0" fontId="3" fillId="3" borderId="0" xfId="2" applyFont="1" applyFill="1"/>
    <xf numFmtId="0" fontId="13" fillId="3" borderId="0" xfId="2" applyFont="1" applyFill="1"/>
    <xf numFmtId="0" fontId="14" fillId="3" borderId="0" xfId="2" applyFont="1" applyFill="1" applyAlignment="1">
      <alignment wrapText="1"/>
    </xf>
    <xf numFmtId="0" fontId="10" fillId="3" borderId="0" xfId="4" applyFill="1" applyAlignment="1" applyProtection="1">
      <alignment wrapText="1"/>
    </xf>
    <xf numFmtId="0" fontId="10" fillId="0" borderId="0" xfId="4" applyAlignment="1" applyProtection="1"/>
    <xf numFmtId="0" fontId="4" fillId="0" borderId="0" xfId="2" applyAlignment="1">
      <alignment wrapText="1"/>
    </xf>
    <xf numFmtId="0" fontId="4" fillId="0" borderId="0" xfId="2"/>
    <xf numFmtId="0" fontId="2" fillId="0" borderId="0" xfId="2" applyFont="1"/>
    <xf numFmtId="0" fontId="13" fillId="0" borderId="0" xfId="2" applyFont="1" applyAlignment="1">
      <alignment horizontal="left" wrapText="1"/>
    </xf>
    <xf numFmtId="0" fontId="7" fillId="0" borderId="0" xfId="2" applyFont="1"/>
    <xf numFmtId="0" fontId="3" fillId="0" borderId="0" xfId="2" applyFont="1"/>
    <xf numFmtId="0" fontId="9" fillId="0" borderId="0" xfId="2" applyFont="1" applyAlignment="1">
      <alignment horizontal="left" wrapText="1"/>
    </xf>
    <xf numFmtId="0" fontId="16" fillId="0" borderId="1" xfId="0" applyFont="1" applyBorder="1"/>
    <xf numFmtId="0" fontId="5" fillId="2" borderId="0" xfId="2" applyFont="1" applyFill="1" applyAlignment="1">
      <alignment horizontal="right" vertical="center"/>
    </xf>
    <xf numFmtId="0" fontId="4" fillId="0" borderId="0" xfId="2" applyAlignment="1">
      <alignment horizontal="right"/>
    </xf>
    <xf numFmtId="0" fontId="2" fillId="0" borderId="0" xfId="2" applyFont="1" applyAlignment="1">
      <alignment horizontal="right"/>
    </xf>
    <xf numFmtId="0" fontId="9" fillId="0" borderId="1" xfId="2" applyFont="1" applyBorder="1" applyAlignment="1">
      <alignment horizontal="right"/>
    </xf>
    <xf numFmtId="0" fontId="16" fillId="0" borderId="1" xfId="0" applyFont="1" applyBorder="1" applyAlignment="1">
      <alignment horizontal="right"/>
    </xf>
    <xf numFmtId="17" fontId="17" fillId="0" borderId="0" xfId="0" applyNumberFormat="1" applyFont="1" applyAlignment="1">
      <alignment horizontal="left"/>
    </xf>
    <xf numFmtId="164" fontId="17" fillId="0" borderId="0" xfId="0" applyNumberFormat="1" applyFont="1" applyAlignment="1">
      <alignment horizontal="right"/>
    </xf>
    <xf numFmtId="0" fontId="9" fillId="0" borderId="1" xfId="2" applyFont="1" applyBorder="1" applyAlignment="1">
      <alignment horizontal="right" wrapText="1"/>
    </xf>
    <xf numFmtId="0" fontId="16" fillId="0" borderId="1" xfId="0" applyFont="1" applyBorder="1" applyAlignment="1">
      <alignment horizontal="right" wrapText="1"/>
    </xf>
    <xf numFmtId="0" fontId="9" fillId="0" borderId="0" xfId="2" applyFont="1" applyAlignment="1">
      <alignment vertical="justify" wrapText="1"/>
    </xf>
    <xf numFmtId="2" fontId="17" fillId="0" borderId="0" xfId="0" applyNumberFormat="1" applyFont="1" applyAlignment="1">
      <alignment horizontal="right"/>
    </xf>
    <xf numFmtId="0" fontId="18" fillId="3" borderId="0" xfId="1" applyFont="1" applyFill="1" applyAlignment="1" applyProtection="1">
      <alignment horizontal="center"/>
    </xf>
    <xf numFmtId="0" fontId="18" fillId="3" borderId="0" xfId="1" applyFont="1" applyFill="1" applyAlignment="1">
      <alignment horizontal="center"/>
    </xf>
    <xf numFmtId="164" fontId="4" fillId="0" borderId="0" xfId="2" applyNumberFormat="1"/>
    <xf numFmtId="0" fontId="15" fillId="3" borderId="0" xfId="1" applyFont="1" applyFill="1" applyAlignment="1" applyProtection="1"/>
    <xf numFmtId="0" fontId="11" fillId="3" borderId="0" xfId="4" applyFont="1" applyFill="1" applyAlignment="1" applyProtection="1"/>
    <xf numFmtId="0" fontId="9" fillId="0" borderId="1" xfId="2" quotePrefix="1" applyFont="1" applyBorder="1" applyAlignment="1">
      <alignment horizontal="center"/>
    </xf>
    <xf numFmtId="0" fontId="9" fillId="0" borderId="1" xfId="2" applyFont="1" applyBorder="1" applyAlignment="1">
      <alignment horizontal="center"/>
    </xf>
    <xf numFmtId="0" fontId="7" fillId="0" borderId="0" xfId="2" applyFont="1" applyAlignment="1">
      <alignment horizontal="left" wrapText="1"/>
    </xf>
  </cellXfs>
  <cellStyles count="6">
    <cellStyle name="Hyperlink" xfId="1" builtinId="8"/>
    <cellStyle name="Hyperlink 2" xfId="4" xr:uid="{C7C8E891-F537-42BB-A5E5-10FB15606E69}"/>
    <cellStyle name="Normal" xfId="0" builtinId="0" customBuiltin="1"/>
    <cellStyle name="Normal 15 2 2" xfId="5" xr:uid="{137DFB87-57C6-48E1-B766-5B2EB6A35DFC}"/>
    <cellStyle name="Normal 2" xfId="2" xr:uid="{5A0A4C39-5EA2-4E71-9D03-0FF71D284611}"/>
    <cellStyle name="Normal 3 5 4" xfId="3" xr:uid="{811F34F2-2517-41B8-9A4E-F27EC6EF4631}"/>
  </cellStyles>
  <dxfs count="0"/>
  <tableStyles count="0" defaultTableStyle="TableStyleMedium2" defaultPivotStyle="PivotStyleLight16"/>
  <colors>
    <mruColors>
      <color rgb="FF0563C1"/>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75</xdr:row>
      <xdr:rowOff>114300</xdr:rowOff>
    </xdr:from>
    <xdr:to>
      <xdr:col>4</xdr:col>
      <xdr:colOff>219075</xdr:colOff>
      <xdr:row>79</xdr:row>
      <xdr:rowOff>9525</xdr:rowOff>
    </xdr:to>
    <xdr:sp macro="" textlink="">
      <xdr:nvSpPr>
        <xdr:cNvPr id="7169" name="Object 1" hidden="1">
          <a:extLst>
            <a:ext uri="{63B3BB69-23CF-44E3-9099-C40C66FF867C}">
              <a14:compatExt xmlns:a14="http://schemas.microsoft.com/office/drawing/2010/main"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xdr:colOff>
      <xdr:row>0</xdr:row>
      <xdr:rowOff>0</xdr:rowOff>
    </xdr:from>
    <xdr:to>
      <xdr:col>2</xdr:col>
      <xdr:colOff>180975</xdr:colOff>
      <xdr:row>0</xdr:row>
      <xdr:rowOff>695325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790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0</xdr:rowOff>
    </xdr:from>
    <xdr:to>
      <xdr:col>2</xdr:col>
      <xdr:colOff>171450</xdr:colOff>
      <xdr:row>0</xdr:row>
      <xdr:rowOff>695325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75</xdr:row>
      <xdr:rowOff>114300</xdr:rowOff>
    </xdr:from>
    <xdr:to>
      <xdr:col>4</xdr:col>
      <xdr:colOff>219075</xdr:colOff>
      <xdr:row>79</xdr:row>
      <xdr:rowOff>9525</xdr:rowOff>
    </xdr:to>
    <xdr:sp macro="" textlink="">
      <xdr:nvSpPr>
        <xdr:cNvPr id="4" name="AutoShape 1">
          <a:extLst>
            <a:ext uri="{FF2B5EF4-FFF2-40B4-BE49-F238E27FC236}">
              <a16:creationId xmlns:a16="http://schemas.microsoft.com/office/drawing/2014/main" id="{D9C5546F-EFCE-18D3-0482-96E0710FE6BF}"/>
            </a:ext>
          </a:extLst>
        </xdr:cNvPr>
        <xdr:cNvSpPr>
          <a:spLocks noChangeAspect="1" noChangeArrowheads="1"/>
        </xdr:cNvSpPr>
      </xdr:nvSpPr>
      <xdr:spPr bwMode="auto">
        <a:xfrm>
          <a:off x="8943975" y="12315825"/>
          <a:ext cx="82867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87</xdr:row>
      <xdr:rowOff>0</xdr:rowOff>
    </xdr:from>
    <xdr:to>
      <xdr:col>1</xdr:col>
      <xdr:colOff>666750</xdr:colOff>
      <xdr:row>89</xdr:row>
      <xdr:rowOff>95250</xdr:rowOff>
    </xdr:to>
    <xdr:sp macro="" textlink="">
      <xdr:nvSpPr>
        <xdr:cNvPr id="8193" name="Object 1" hidden="1">
          <a:extLst>
            <a:ext uri="{63B3BB69-23CF-44E3-9099-C40C66FF867C}">
              <a14:compatExt xmlns:a14="http://schemas.microsoft.com/office/drawing/2010/main"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76200</xdr:colOff>
      <xdr:row>0</xdr:row>
      <xdr:rowOff>0</xdr:rowOff>
    </xdr:from>
    <xdr:ext cx="790575" cy="695325"/>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790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87</xdr:row>
      <xdr:rowOff>0</xdr:rowOff>
    </xdr:from>
    <xdr:to>
      <xdr:col>1</xdr:col>
      <xdr:colOff>666750</xdr:colOff>
      <xdr:row>89</xdr:row>
      <xdr:rowOff>95250</xdr:rowOff>
    </xdr:to>
    <xdr:sp macro="" textlink="">
      <xdr:nvSpPr>
        <xdr:cNvPr id="3" name="AutoShape 1">
          <a:extLst>
            <a:ext uri="{FF2B5EF4-FFF2-40B4-BE49-F238E27FC236}">
              <a16:creationId xmlns:a16="http://schemas.microsoft.com/office/drawing/2014/main" id="{15993B87-2D64-E9E6-EC0C-4761396E599E}"/>
            </a:ext>
          </a:extLst>
        </xdr:cNvPr>
        <xdr:cNvSpPr>
          <a:spLocks noChangeAspect="1" noChangeArrowheads="1"/>
        </xdr:cNvSpPr>
      </xdr:nvSpPr>
      <xdr:spPr bwMode="auto">
        <a:xfrm>
          <a:off x="3009900" y="17687925"/>
          <a:ext cx="6667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90</xdr:row>
      <xdr:rowOff>0</xdr:rowOff>
    </xdr:from>
    <xdr:to>
      <xdr:col>1</xdr:col>
      <xdr:colOff>666750</xdr:colOff>
      <xdr:row>92</xdr:row>
      <xdr:rowOff>95250</xdr:rowOff>
    </xdr:to>
    <xdr:sp macro="" textlink="">
      <xdr:nvSpPr>
        <xdr:cNvPr id="2" name="Object 1" hidden="1">
          <a:extLst>
            <a:ext uri="{63B3BB69-23CF-44E3-9099-C40C66FF867C}">
              <a14:compatExt xmlns:a14="http://schemas.microsoft.com/office/drawing/2010/main" spid="_x0000_s8193"/>
            </a:ext>
            <a:ext uri="{FF2B5EF4-FFF2-40B4-BE49-F238E27FC236}">
              <a16:creationId xmlns:a16="http://schemas.microsoft.com/office/drawing/2014/main" id="{31DA8D1B-F1D6-45BA-8910-9BE96B01CBFC}"/>
            </a:ext>
          </a:extLst>
        </xdr:cNvPr>
        <xdr:cNvSpPr/>
      </xdr:nvSpPr>
      <xdr:spPr bwMode="auto">
        <a:xfrm>
          <a:off x="2333625" y="17687925"/>
          <a:ext cx="6667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76200</xdr:colOff>
      <xdr:row>0</xdr:row>
      <xdr:rowOff>0</xdr:rowOff>
    </xdr:from>
    <xdr:ext cx="790575" cy="695325"/>
    <xdr:pic>
      <xdr:nvPicPr>
        <xdr:cNvPr id="3" name="Picture 2">
          <a:extLst>
            <a:ext uri="{FF2B5EF4-FFF2-40B4-BE49-F238E27FC236}">
              <a16:creationId xmlns:a16="http://schemas.microsoft.com/office/drawing/2014/main" id="{558A1B6C-7B27-4281-9E3B-713A89F762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790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90</xdr:row>
      <xdr:rowOff>0</xdr:rowOff>
    </xdr:from>
    <xdr:to>
      <xdr:col>1</xdr:col>
      <xdr:colOff>666750</xdr:colOff>
      <xdr:row>92</xdr:row>
      <xdr:rowOff>95250</xdr:rowOff>
    </xdr:to>
    <xdr:sp macro="" textlink="">
      <xdr:nvSpPr>
        <xdr:cNvPr id="4" name="AutoShape 1">
          <a:extLst>
            <a:ext uri="{FF2B5EF4-FFF2-40B4-BE49-F238E27FC236}">
              <a16:creationId xmlns:a16="http://schemas.microsoft.com/office/drawing/2014/main" id="{57C67915-53E1-4645-BC86-3FDC6FCB10EE}"/>
            </a:ext>
          </a:extLst>
        </xdr:cNvPr>
        <xdr:cNvSpPr>
          <a:spLocks noChangeAspect="1" noChangeArrowheads="1"/>
        </xdr:cNvSpPr>
      </xdr:nvSpPr>
      <xdr:spPr bwMode="auto">
        <a:xfrm>
          <a:off x="2333625" y="17687925"/>
          <a:ext cx="6667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90</xdr:row>
      <xdr:rowOff>0</xdr:rowOff>
    </xdr:from>
    <xdr:to>
      <xdr:col>2</xdr:col>
      <xdr:colOff>85725</xdr:colOff>
      <xdr:row>92</xdr:row>
      <xdr:rowOff>95250</xdr:rowOff>
    </xdr:to>
    <xdr:sp macro="" textlink="">
      <xdr:nvSpPr>
        <xdr:cNvPr id="2" name="Object 1" hidden="1">
          <a:extLst>
            <a:ext uri="{63B3BB69-23CF-44E3-9099-C40C66FF867C}">
              <a14:compatExt xmlns:a14="http://schemas.microsoft.com/office/drawing/2010/main" spid="_x0000_s8193"/>
            </a:ext>
            <a:ext uri="{FF2B5EF4-FFF2-40B4-BE49-F238E27FC236}">
              <a16:creationId xmlns:a16="http://schemas.microsoft.com/office/drawing/2014/main" id="{2801020E-117A-4AB9-91B1-E99021EC2FC7}"/>
            </a:ext>
          </a:extLst>
        </xdr:cNvPr>
        <xdr:cNvSpPr/>
      </xdr:nvSpPr>
      <xdr:spPr bwMode="auto">
        <a:xfrm>
          <a:off x="2333625" y="17325975"/>
          <a:ext cx="6667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76200</xdr:colOff>
      <xdr:row>0</xdr:row>
      <xdr:rowOff>0</xdr:rowOff>
    </xdr:from>
    <xdr:ext cx="790575" cy="695325"/>
    <xdr:pic>
      <xdr:nvPicPr>
        <xdr:cNvPr id="3" name="Picture 2">
          <a:extLst>
            <a:ext uri="{FF2B5EF4-FFF2-40B4-BE49-F238E27FC236}">
              <a16:creationId xmlns:a16="http://schemas.microsoft.com/office/drawing/2014/main" id="{F327C55E-EA9A-4A92-B9F7-0814B51EFC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0"/>
          <a:ext cx="790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90</xdr:row>
      <xdr:rowOff>0</xdr:rowOff>
    </xdr:from>
    <xdr:to>
      <xdr:col>2</xdr:col>
      <xdr:colOff>85725</xdr:colOff>
      <xdr:row>92</xdr:row>
      <xdr:rowOff>95250</xdr:rowOff>
    </xdr:to>
    <xdr:sp macro="" textlink="">
      <xdr:nvSpPr>
        <xdr:cNvPr id="4" name="AutoShape 1">
          <a:extLst>
            <a:ext uri="{FF2B5EF4-FFF2-40B4-BE49-F238E27FC236}">
              <a16:creationId xmlns:a16="http://schemas.microsoft.com/office/drawing/2014/main" id="{3DAE9880-3CF0-4469-ACC9-FF3533F16AFC}"/>
            </a:ext>
          </a:extLst>
        </xdr:cNvPr>
        <xdr:cNvSpPr>
          <a:spLocks noChangeAspect="1" noChangeArrowheads="1"/>
        </xdr:cNvSpPr>
      </xdr:nvSpPr>
      <xdr:spPr bwMode="auto">
        <a:xfrm>
          <a:off x="2333625" y="17325975"/>
          <a:ext cx="6667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lient.services@abs.gov.au"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labour.statistics@abs.gov.au"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4089A-6BD5-4811-9889-86292B066EBA}">
  <sheetPr>
    <pageSetUpPr fitToPage="1"/>
  </sheetPr>
  <dimension ref="A1:C102"/>
  <sheetViews>
    <sheetView tabSelected="1" workbookViewId="0">
      <pane ySplit="3" topLeftCell="A4" activePane="bottomLeft" state="frozen"/>
      <selection pane="bottomLeft"/>
    </sheetView>
  </sheetViews>
  <sheetFormatPr defaultColWidth="9.140625" defaultRowHeight="11.25" x14ac:dyDescent="0.2"/>
  <cols>
    <col min="1" max="2" width="5.140625" style="20" customWidth="1"/>
    <col min="3" max="3" width="93.85546875" style="19" customWidth="1"/>
    <col min="4" max="16384" width="9.140625" style="20"/>
  </cols>
  <sheetData>
    <row r="1" spans="1:3" s="2" customFormat="1" ht="60" customHeight="1" x14ac:dyDescent="0.2">
      <c r="A1" s="1" t="s">
        <v>1</v>
      </c>
      <c r="B1" s="1"/>
      <c r="C1" s="1"/>
    </row>
    <row r="2" spans="1:3" s="2" customFormat="1" ht="20.100000000000001" customHeight="1" x14ac:dyDescent="0.25">
      <c r="A2" s="3" t="s">
        <v>27</v>
      </c>
      <c r="C2" s="4"/>
    </row>
    <row r="3" spans="1:3" s="2" customFormat="1" ht="12.75" customHeight="1" x14ac:dyDescent="0.2">
      <c r="A3" s="5" t="s">
        <v>26</v>
      </c>
      <c r="C3" s="4"/>
    </row>
    <row r="4" spans="1:3" s="2" customFormat="1" ht="12.75" customHeight="1" x14ac:dyDescent="0.2">
      <c r="B4" s="6"/>
      <c r="C4" s="4"/>
    </row>
    <row r="5" spans="1:3" s="2" customFormat="1" ht="20.100000000000001" customHeight="1" x14ac:dyDescent="0.25">
      <c r="B5" s="7" t="s">
        <v>0</v>
      </c>
    </row>
    <row r="6" spans="1:3" s="2" customFormat="1" ht="12.75" customHeight="1" x14ac:dyDescent="0.2">
      <c r="B6" s="8" t="s">
        <v>2</v>
      </c>
    </row>
    <row r="7" spans="1:3" s="2" customFormat="1" ht="12.75" customHeight="1" x14ac:dyDescent="0.2">
      <c r="B7" s="38">
        <v>1.1000000000000001</v>
      </c>
      <c r="C7" s="4" t="s">
        <v>14</v>
      </c>
    </row>
    <row r="8" spans="1:3" s="2" customFormat="1" ht="12.75" customHeight="1" x14ac:dyDescent="0.2">
      <c r="B8" s="39">
        <v>1.2</v>
      </c>
      <c r="C8" s="4" t="s">
        <v>22</v>
      </c>
    </row>
    <row r="9" spans="1:3" s="2" customFormat="1" ht="12.75" customHeight="1" x14ac:dyDescent="0.2">
      <c r="B9" s="38">
        <v>1.3</v>
      </c>
      <c r="C9" s="4" t="s">
        <v>24</v>
      </c>
    </row>
    <row r="10" spans="1:3" s="2" customFormat="1" ht="12.75" customHeight="1" x14ac:dyDescent="0.2">
      <c r="B10" s="9"/>
      <c r="C10" s="9"/>
    </row>
    <row r="11" spans="1:3" s="2" customFormat="1" ht="12.75" customHeight="1" x14ac:dyDescent="0.25">
      <c r="B11" s="10" t="s">
        <v>3</v>
      </c>
      <c r="C11" s="11"/>
    </row>
    <row r="12" spans="1:3" s="2" customFormat="1" ht="12.75" customHeight="1" x14ac:dyDescent="0.25">
      <c r="B12" s="7"/>
      <c r="C12" s="9"/>
    </row>
    <row r="13" spans="1:3" s="2" customFormat="1" ht="12.75" customHeight="1" x14ac:dyDescent="0.2">
      <c r="B13" s="12" t="s">
        <v>28</v>
      </c>
      <c r="C13" s="9"/>
    </row>
    <row r="14" spans="1:3" s="2" customFormat="1" ht="12.75" customHeight="1" x14ac:dyDescent="0.2">
      <c r="B14" s="41"/>
      <c r="C14" s="41"/>
    </row>
    <row r="15" spans="1:3" s="2" customFormat="1" ht="12.75" customHeight="1" x14ac:dyDescent="0.2">
      <c r="B15" s="41"/>
      <c r="C15" s="41"/>
    </row>
    <row r="16" spans="1:3" s="2" customFormat="1" ht="12.75" customHeight="1" x14ac:dyDescent="0.2">
      <c r="B16" s="13"/>
      <c r="C16" s="9"/>
    </row>
    <row r="17" spans="2:3" s="2" customFormat="1" ht="12.75" customHeight="1" x14ac:dyDescent="0.2">
      <c r="B17" s="13"/>
      <c r="C17" s="9"/>
    </row>
    <row r="18" spans="2:3" s="2" customFormat="1" ht="12.75" customHeight="1" x14ac:dyDescent="0.25">
      <c r="B18" s="14" t="s">
        <v>4</v>
      </c>
      <c r="C18" s="9"/>
    </row>
    <row r="19" spans="2:3" s="2" customFormat="1" ht="12.75" customHeight="1" x14ac:dyDescent="0.2">
      <c r="C19" s="4"/>
    </row>
    <row r="20" spans="2:3" s="2" customFormat="1" ht="12.75" customHeight="1" x14ac:dyDescent="0.2">
      <c r="B20" s="11" t="s">
        <v>5</v>
      </c>
      <c r="C20" s="4"/>
    </row>
    <row r="21" spans="2:3" s="2" customFormat="1" ht="12.75" customHeight="1" x14ac:dyDescent="0.2">
      <c r="B21" s="11" t="s">
        <v>6</v>
      </c>
      <c r="C21" s="4"/>
    </row>
    <row r="22" spans="2:3" s="2" customFormat="1" ht="12.75" customHeight="1" x14ac:dyDescent="0.2">
      <c r="C22" s="4"/>
    </row>
    <row r="23" spans="2:3" s="2" customFormat="1" ht="12.75" customHeight="1" x14ac:dyDescent="0.2">
      <c r="C23" s="4"/>
    </row>
    <row r="24" spans="2:3" s="2" customFormat="1" ht="12.75" customHeight="1" x14ac:dyDescent="0.2">
      <c r="B24" s="42" t="s">
        <v>23</v>
      </c>
      <c r="C24" s="42"/>
    </row>
    <row r="25" spans="2:3" s="2" customFormat="1" ht="12.75" customHeight="1" x14ac:dyDescent="0.2">
      <c r="C25" s="4"/>
    </row>
    <row r="26" spans="2:3" s="2" customFormat="1" ht="12.75" x14ac:dyDescent="0.2">
      <c r="B26" s="15"/>
      <c r="C26" s="4"/>
    </row>
    <row r="27" spans="2:3" s="2" customFormat="1" x14ac:dyDescent="0.2">
      <c r="C27" s="4"/>
    </row>
    <row r="28" spans="2:3" s="2" customFormat="1" x14ac:dyDescent="0.2">
      <c r="C28" s="4"/>
    </row>
    <row r="29" spans="2:3" s="2" customFormat="1" x14ac:dyDescent="0.2">
      <c r="C29" s="4"/>
    </row>
    <row r="30" spans="2:3" s="2" customFormat="1" x14ac:dyDescent="0.2">
      <c r="C30" s="4"/>
    </row>
    <row r="31" spans="2:3" s="2" customFormat="1" x14ac:dyDescent="0.2">
      <c r="C31" s="4"/>
    </row>
    <row r="32" spans="2:3" s="2" customFormat="1" ht="12.75" x14ac:dyDescent="0.2">
      <c r="B32" s="15"/>
      <c r="C32" s="4"/>
    </row>
    <row r="33" spans="2:3" s="2" customFormat="1" x14ac:dyDescent="0.2">
      <c r="C33" s="4"/>
    </row>
    <row r="34" spans="2:3" s="2" customFormat="1" x14ac:dyDescent="0.2">
      <c r="C34" s="4"/>
    </row>
    <row r="35" spans="2:3" s="2" customFormat="1" x14ac:dyDescent="0.2">
      <c r="C35" s="4"/>
    </row>
    <row r="36" spans="2:3" s="2" customFormat="1" x14ac:dyDescent="0.2">
      <c r="C36" s="4"/>
    </row>
    <row r="37" spans="2:3" s="2" customFormat="1" x14ac:dyDescent="0.2">
      <c r="C37" s="4"/>
    </row>
    <row r="38" spans="2:3" s="2" customFormat="1" x14ac:dyDescent="0.2">
      <c r="C38" s="4"/>
    </row>
    <row r="39" spans="2:3" s="2" customFormat="1" x14ac:dyDescent="0.2">
      <c r="B39" s="4"/>
      <c r="C39" s="4"/>
    </row>
    <row r="40" spans="2:3" s="2" customFormat="1" x14ac:dyDescent="0.2">
      <c r="B40" s="4"/>
      <c r="C40" s="4"/>
    </row>
    <row r="41" spans="2:3" s="2" customFormat="1" x14ac:dyDescent="0.2">
      <c r="B41" s="4"/>
      <c r="C41" s="4"/>
    </row>
    <row r="42" spans="2:3" s="2" customFormat="1" x14ac:dyDescent="0.2">
      <c r="B42" s="4"/>
      <c r="C42" s="4"/>
    </row>
    <row r="43" spans="2:3" s="2" customFormat="1" x14ac:dyDescent="0.2">
      <c r="B43" s="4"/>
      <c r="C43" s="4"/>
    </row>
    <row r="44" spans="2:3" s="2" customFormat="1" x14ac:dyDescent="0.2">
      <c r="B44" s="4"/>
      <c r="C44" s="4"/>
    </row>
    <row r="45" spans="2:3" s="2" customFormat="1" x14ac:dyDescent="0.2">
      <c r="C45" s="4"/>
    </row>
    <row r="46" spans="2:3" s="2" customFormat="1" x14ac:dyDescent="0.2">
      <c r="C46" s="4"/>
    </row>
    <row r="47" spans="2:3" s="2" customFormat="1" x14ac:dyDescent="0.2">
      <c r="C47" s="4"/>
    </row>
    <row r="48" spans="2:3" s="2" customFormat="1" x14ac:dyDescent="0.2">
      <c r="C48" s="4"/>
    </row>
    <row r="49" spans="2:3" s="2" customFormat="1" x14ac:dyDescent="0.2">
      <c r="C49" s="4"/>
    </row>
    <row r="50" spans="2:3" s="2" customFormat="1" x14ac:dyDescent="0.2">
      <c r="C50" s="4"/>
    </row>
    <row r="51" spans="2:3" s="2" customFormat="1" ht="12.75" x14ac:dyDescent="0.2">
      <c r="B51" s="15"/>
      <c r="C51" s="4"/>
    </row>
    <row r="52" spans="2:3" s="2" customFormat="1" x14ac:dyDescent="0.2">
      <c r="B52" s="4"/>
      <c r="C52" s="4"/>
    </row>
    <row r="53" spans="2:3" s="2" customFormat="1" x14ac:dyDescent="0.2">
      <c r="C53" s="4"/>
    </row>
    <row r="54" spans="2:3" s="2" customFormat="1" x14ac:dyDescent="0.2">
      <c r="C54" s="4"/>
    </row>
    <row r="55" spans="2:3" s="2" customFormat="1" x14ac:dyDescent="0.2">
      <c r="C55" s="4"/>
    </row>
    <row r="56" spans="2:3" s="2" customFormat="1" ht="12.75" x14ac:dyDescent="0.2">
      <c r="B56" s="16"/>
      <c r="C56" s="4"/>
    </row>
    <row r="57" spans="2:3" s="2" customFormat="1" x14ac:dyDescent="0.2">
      <c r="C57" s="4"/>
    </row>
    <row r="58" spans="2:3" s="2" customFormat="1" x14ac:dyDescent="0.2">
      <c r="C58" s="4"/>
    </row>
    <row r="59" spans="2:3" s="2" customFormat="1" ht="12.75" x14ac:dyDescent="0.2">
      <c r="B59" s="11"/>
      <c r="C59" s="4"/>
    </row>
    <row r="60" spans="2:3" s="2" customFormat="1" ht="12.75" x14ac:dyDescent="0.2">
      <c r="B60" s="16"/>
      <c r="C60" s="17"/>
    </row>
    <row r="61" spans="2:3" s="2" customFormat="1" x14ac:dyDescent="0.2">
      <c r="C61" s="4"/>
    </row>
    <row r="62" spans="2:3" s="2" customFormat="1" x14ac:dyDescent="0.2">
      <c r="C62" s="4"/>
    </row>
    <row r="63" spans="2:3" s="2" customFormat="1" x14ac:dyDescent="0.2">
      <c r="C63" s="4"/>
    </row>
    <row r="64" spans="2:3" s="2" customFormat="1" ht="15.95" customHeight="1" x14ac:dyDescent="0.2">
      <c r="C64" s="4"/>
    </row>
    <row r="65" spans="2:3" s="2" customFormat="1" x14ac:dyDescent="0.2">
      <c r="C65" s="4"/>
    </row>
    <row r="66" spans="2:3" s="2" customFormat="1" x14ac:dyDescent="0.2">
      <c r="C66" s="4"/>
    </row>
    <row r="67" spans="2:3" s="2" customFormat="1" ht="15.95" customHeight="1" x14ac:dyDescent="0.2">
      <c r="C67" s="4"/>
    </row>
    <row r="68" spans="2:3" s="2" customFormat="1" x14ac:dyDescent="0.2">
      <c r="C68" s="4"/>
    </row>
    <row r="69" spans="2:3" s="2" customFormat="1" ht="15.95" customHeight="1" x14ac:dyDescent="0.2">
      <c r="C69" s="4"/>
    </row>
    <row r="70" spans="2:3" s="2" customFormat="1" x14ac:dyDescent="0.2">
      <c r="C70" s="4"/>
    </row>
    <row r="71" spans="2:3" s="2" customFormat="1" ht="15.95" customHeight="1" x14ac:dyDescent="0.2">
      <c r="C71" s="4"/>
    </row>
    <row r="72" spans="2:3" s="2" customFormat="1" x14ac:dyDescent="0.2">
      <c r="C72" s="4"/>
    </row>
    <row r="73" spans="2:3" s="2" customFormat="1" ht="15.95" customHeight="1" x14ac:dyDescent="0.2">
      <c r="C73" s="4"/>
    </row>
    <row r="74" spans="2:3" s="2" customFormat="1" x14ac:dyDescent="0.2">
      <c r="C74" s="4"/>
    </row>
    <row r="75" spans="2:3" s="2" customFormat="1" x14ac:dyDescent="0.2">
      <c r="C75" s="4"/>
    </row>
    <row r="76" spans="2:3" s="2" customFormat="1" x14ac:dyDescent="0.2">
      <c r="C76" s="4"/>
    </row>
    <row r="77" spans="2:3" s="2" customFormat="1" x14ac:dyDescent="0.2">
      <c r="C77" s="4"/>
    </row>
    <row r="78" spans="2:3" s="2" customFormat="1" x14ac:dyDescent="0.2">
      <c r="C78" s="4"/>
    </row>
    <row r="79" spans="2:3" ht="12.75" x14ac:dyDescent="0.2">
      <c r="B79" s="18"/>
    </row>
    <row r="93" spans="3:3" x14ac:dyDescent="0.2">
      <c r="C93" s="20"/>
    </row>
    <row r="94" spans="3:3" x14ac:dyDescent="0.2">
      <c r="C94" s="20"/>
    </row>
    <row r="95" spans="3:3" x14ac:dyDescent="0.2">
      <c r="C95" s="20"/>
    </row>
    <row r="96" spans="3:3" x14ac:dyDescent="0.2">
      <c r="C96" s="20"/>
    </row>
    <row r="97" spans="3:3" x14ac:dyDescent="0.2">
      <c r="C97" s="20"/>
    </row>
    <row r="98" spans="3:3" x14ac:dyDescent="0.2">
      <c r="C98" s="20"/>
    </row>
    <row r="99" spans="3:3" x14ac:dyDescent="0.2">
      <c r="C99" s="20"/>
    </row>
    <row r="100" spans="3:3" x14ac:dyDescent="0.2">
      <c r="C100" s="20"/>
    </row>
    <row r="101" spans="3:3" x14ac:dyDescent="0.2">
      <c r="C101" s="20"/>
    </row>
    <row r="102" spans="3:3" x14ac:dyDescent="0.2">
      <c r="C102" s="20"/>
    </row>
  </sheetData>
  <mergeCells count="3">
    <mergeCell ref="B14:C14"/>
    <mergeCell ref="B15:C15"/>
    <mergeCell ref="B24:C24"/>
  </mergeCells>
  <hyperlinks>
    <hyperlink ref="B11:C11" r:id="rId1" display="More information available from the ABS web site" xr:uid="{E3D80712-D564-4794-BA7A-5ECD1883F6A4}"/>
    <hyperlink ref="B24:C24" r:id="rId2" display="© Commonwealth of Australia &lt;&lt;yyyy&gt;&gt;" xr:uid="{21B726F2-8945-4808-A7A8-781DBAC94A28}"/>
    <hyperlink ref="B20" r:id="rId3" display="For more information about ABS data available on request, contact the National Information and Referral Service at client.services@abs.gov.au  " xr:uid="{0250C627-B094-400A-BB67-802DB3ABF73D}"/>
    <hyperlink ref="B21" r:id="rId4" xr:uid="{340CC056-216F-428A-A6DF-CAB354E8AAD7}"/>
    <hyperlink ref="B7" location="'Table 1.1'!A1" display="'Table 1.1'!A1" xr:uid="{BD0BE97A-CB3E-445A-8455-4BEDCFC962AF}"/>
    <hyperlink ref="B9" location="'Table 1.3'!A1" display="'Table 1.3'!A1" xr:uid="{E4EB0E67-4320-4BFC-ABD8-2AF7A7AA50E0}"/>
    <hyperlink ref="B8" location="'Table 1.2'!A1" display="'Table 1.2'!A1" xr:uid="{38FF40ED-D4CD-4E5D-87C8-B6104B0DEF69}"/>
  </hyperlinks>
  <printOptions gridLines="1"/>
  <pageMargins left="0.14000000000000001" right="0.12" top="0.28999999999999998" bottom="0.22" header="0.22" footer="0.18"/>
  <pageSetup paperSize="9" scale="55" orientation="landscape"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A756-FC55-432A-8331-E9C16B9B8098}">
  <sheetPr>
    <pageSetUpPr fitToPage="1"/>
  </sheetPr>
  <dimension ref="A1:C135"/>
  <sheetViews>
    <sheetView zoomScaleNormal="100" workbookViewId="0">
      <pane ySplit="7" topLeftCell="A8" activePane="bottomLeft" state="frozen"/>
      <selection pane="bottomLeft"/>
    </sheetView>
  </sheetViews>
  <sheetFormatPr defaultColWidth="9.140625" defaultRowHeight="11.25" x14ac:dyDescent="0.2"/>
  <cols>
    <col min="1" max="1" width="35" style="20" customWidth="1"/>
    <col min="2" max="2" width="24.140625" style="33" bestFit="1" customWidth="1"/>
    <col min="3" max="3" width="23.28515625" style="33" bestFit="1" customWidth="1"/>
    <col min="4" max="16384" width="9.140625" style="20"/>
  </cols>
  <sheetData>
    <row r="1" spans="1:3" ht="60" customHeight="1" x14ac:dyDescent="0.2">
      <c r="A1" s="1" t="s">
        <v>1</v>
      </c>
      <c r="B1" s="27"/>
      <c r="C1" s="27"/>
    </row>
    <row r="2" spans="1:3" ht="20.100000000000001" customHeight="1" x14ac:dyDescent="0.25">
      <c r="A2" s="24" t="str">
        <f>Contents!A2</f>
        <v>6217.0 Multiple job-holders, June 2026</v>
      </c>
      <c r="B2" s="28"/>
      <c r="C2" s="28"/>
    </row>
    <row r="3" spans="1:3" ht="12.75" customHeight="1" x14ac:dyDescent="0.2">
      <c r="A3" s="23" t="str">
        <f>Contents!A3</f>
        <v>Released at 11:30 am (Canberra time) Friday 11 September 2026</v>
      </c>
      <c r="B3" s="28"/>
      <c r="C3" s="28"/>
    </row>
    <row r="4" spans="1:3" s="21" customFormat="1" ht="28.5" customHeight="1" x14ac:dyDescent="0.2">
      <c r="A4" s="22" t="str">
        <f>Contents!C7</f>
        <v>Table 1.1 - Multiple job-holding levels and rates</v>
      </c>
      <c r="B4" s="29"/>
      <c r="C4" s="29"/>
    </row>
    <row r="5" spans="1:3" s="21" customFormat="1" ht="15" x14ac:dyDescent="0.2">
      <c r="A5" s="22"/>
      <c r="B5" s="29"/>
      <c r="C5" s="29"/>
    </row>
    <row r="6" spans="1:3" s="21" customFormat="1" ht="28.5" customHeight="1" x14ac:dyDescent="0.2">
      <c r="A6" s="25"/>
      <c r="B6" s="30" t="s">
        <v>10</v>
      </c>
      <c r="C6" s="30" t="s">
        <v>11</v>
      </c>
    </row>
    <row r="7" spans="1:3" s="21" customFormat="1" ht="28.5" customHeight="1" x14ac:dyDescent="0.2">
      <c r="A7" s="26" t="s">
        <v>7</v>
      </c>
      <c r="B7" s="30" t="s">
        <v>9</v>
      </c>
      <c r="C7" s="31" t="s">
        <v>8</v>
      </c>
    </row>
    <row r="8" spans="1:3" ht="15" customHeight="1" x14ac:dyDescent="0.2">
      <c r="A8" s="32">
        <v>34578</v>
      </c>
      <c r="B8" s="33">
        <v>433.12411591752459</v>
      </c>
      <c r="C8" s="33">
        <v>5.2660030189034623</v>
      </c>
    </row>
    <row r="9" spans="1:3" ht="15" customHeight="1" x14ac:dyDescent="0.2">
      <c r="A9" s="32">
        <v>34669</v>
      </c>
      <c r="B9" s="33">
        <v>442.04958641300033</v>
      </c>
      <c r="C9" s="33">
        <v>5.3358686436310832</v>
      </c>
    </row>
    <row r="10" spans="1:3" ht="15" customHeight="1" x14ac:dyDescent="0.2">
      <c r="A10" s="32">
        <v>34759</v>
      </c>
      <c r="B10" s="33">
        <v>459.84617482525317</v>
      </c>
      <c r="C10" s="33">
        <v>5.5063532843574983</v>
      </c>
    </row>
    <row r="11" spans="1:3" ht="15" customHeight="1" x14ac:dyDescent="0.2">
      <c r="A11" s="32">
        <v>34851</v>
      </c>
      <c r="B11" s="33">
        <v>453.5452499467238</v>
      </c>
      <c r="C11" s="33">
        <v>5.3813141478138791</v>
      </c>
    </row>
    <row r="12" spans="1:3" ht="15" customHeight="1" x14ac:dyDescent="0.2">
      <c r="A12" s="32">
        <v>34943</v>
      </c>
      <c r="B12" s="33">
        <v>487.73640217477458</v>
      </c>
      <c r="C12" s="33">
        <v>5.7627138576701151</v>
      </c>
    </row>
    <row r="13" spans="1:3" ht="15" customHeight="1" x14ac:dyDescent="0.2">
      <c r="A13" s="32">
        <v>35034</v>
      </c>
      <c r="B13" s="33">
        <v>485.98665625763198</v>
      </c>
      <c r="C13" s="33">
        <v>5.7112162542995923</v>
      </c>
    </row>
    <row r="14" spans="1:3" ht="15" customHeight="1" x14ac:dyDescent="0.2">
      <c r="A14" s="32">
        <v>35125</v>
      </c>
      <c r="B14" s="33">
        <v>481.84953262991507</v>
      </c>
      <c r="C14" s="33">
        <v>5.6487080769864564</v>
      </c>
    </row>
    <row r="15" spans="1:3" ht="15" customHeight="1" x14ac:dyDescent="0.2">
      <c r="A15" s="32">
        <v>35217</v>
      </c>
      <c r="B15" s="33">
        <v>470.00855115052968</v>
      </c>
      <c r="C15" s="33">
        <v>5.4981705132314751</v>
      </c>
    </row>
    <row r="16" spans="1:3" ht="15" customHeight="1" x14ac:dyDescent="0.2">
      <c r="A16" s="32">
        <v>35309</v>
      </c>
      <c r="B16" s="33">
        <v>458.17966074150257</v>
      </c>
      <c r="C16" s="33">
        <v>5.3603155598145724</v>
      </c>
    </row>
    <row r="17" spans="1:3" ht="15" customHeight="1" x14ac:dyDescent="0.2">
      <c r="A17" s="32">
        <v>35400</v>
      </c>
      <c r="B17" s="33">
        <v>461.63775247749737</v>
      </c>
      <c r="C17" s="33">
        <v>5.3920903389928521</v>
      </c>
    </row>
    <row r="18" spans="1:3" ht="15" customHeight="1" x14ac:dyDescent="0.2">
      <c r="A18" s="32">
        <v>35490</v>
      </c>
      <c r="B18" s="33">
        <v>448.02496569829299</v>
      </c>
      <c r="C18" s="33">
        <v>5.2147961508501899</v>
      </c>
    </row>
    <row r="19" spans="1:3" ht="15" customHeight="1" x14ac:dyDescent="0.2">
      <c r="A19" s="32">
        <v>35582</v>
      </c>
      <c r="B19" s="33">
        <v>459.73178638369632</v>
      </c>
      <c r="C19" s="33">
        <v>5.3795658543795453</v>
      </c>
    </row>
    <row r="20" spans="1:3" ht="15" customHeight="1" x14ac:dyDescent="0.2">
      <c r="A20" s="32">
        <v>35674</v>
      </c>
      <c r="B20" s="33">
        <v>446.49559002071612</v>
      </c>
      <c r="C20" s="33">
        <v>5.1679107942312337</v>
      </c>
    </row>
    <row r="21" spans="1:3" ht="15" customHeight="1" x14ac:dyDescent="0.2">
      <c r="A21" s="32">
        <v>35765</v>
      </c>
      <c r="B21" s="33">
        <v>456.95801270078988</v>
      </c>
      <c r="C21" s="33">
        <v>5.2594156350729326</v>
      </c>
    </row>
    <row r="22" spans="1:3" ht="15" customHeight="1" x14ac:dyDescent="0.2">
      <c r="A22" s="32">
        <v>35855</v>
      </c>
      <c r="B22" s="33">
        <v>466.2696761600219</v>
      </c>
      <c r="C22" s="33">
        <v>5.3610556734179591</v>
      </c>
    </row>
    <row r="23" spans="1:3" ht="15" customHeight="1" x14ac:dyDescent="0.2">
      <c r="A23" s="32">
        <v>35947</v>
      </c>
      <c r="B23" s="33">
        <v>471.75653382505931</v>
      </c>
      <c r="C23" s="33">
        <v>5.3919035938740736</v>
      </c>
    </row>
    <row r="24" spans="1:3" ht="15" customHeight="1" x14ac:dyDescent="0.2">
      <c r="A24" s="32">
        <v>36039</v>
      </c>
      <c r="B24" s="33">
        <v>459.26050286518188</v>
      </c>
      <c r="C24" s="33">
        <v>5.2023004516275559</v>
      </c>
    </row>
    <row r="25" spans="1:3" ht="15" customHeight="1" x14ac:dyDescent="0.2">
      <c r="A25" s="32">
        <v>36130</v>
      </c>
      <c r="B25" s="33">
        <v>442.2995613195917</v>
      </c>
      <c r="C25" s="33">
        <v>5.0198028926073706</v>
      </c>
    </row>
    <row r="26" spans="1:3" ht="15" customHeight="1" x14ac:dyDescent="0.2">
      <c r="A26" s="32">
        <v>36220</v>
      </c>
      <c r="B26" s="33">
        <v>494.67911359100981</v>
      </c>
      <c r="C26" s="33">
        <v>5.5772650129088897</v>
      </c>
    </row>
    <row r="27" spans="1:3" ht="15" customHeight="1" x14ac:dyDescent="0.2">
      <c r="A27" s="32">
        <v>36312</v>
      </c>
      <c r="B27" s="33">
        <v>492.94079784969108</v>
      </c>
      <c r="C27" s="33">
        <v>5.5442593733900623</v>
      </c>
    </row>
    <row r="28" spans="1:3" ht="15" customHeight="1" x14ac:dyDescent="0.2">
      <c r="A28" s="32">
        <v>36404</v>
      </c>
      <c r="B28" s="33">
        <v>518.18143978932926</v>
      </c>
      <c r="C28" s="33">
        <v>5.8025235494531344</v>
      </c>
    </row>
    <row r="29" spans="1:3" ht="15" customHeight="1" x14ac:dyDescent="0.2">
      <c r="A29" s="32">
        <v>36495</v>
      </c>
      <c r="B29" s="33">
        <v>502.65462068394271</v>
      </c>
      <c r="C29" s="33">
        <v>5.569728815267629</v>
      </c>
    </row>
    <row r="30" spans="1:3" ht="15" customHeight="1" x14ac:dyDescent="0.2">
      <c r="A30" s="32">
        <v>36586</v>
      </c>
      <c r="B30" s="33">
        <v>491.93765974305711</v>
      </c>
      <c r="C30" s="33">
        <v>5.4163478704709282</v>
      </c>
    </row>
    <row r="31" spans="1:3" ht="15" customHeight="1" x14ac:dyDescent="0.2">
      <c r="A31" s="32">
        <v>36678</v>
      </c>
      <c r="B31" s="33">
        <v>480.87237119147937</v>
      </c>
      <c r="C31" s="33">
        <v>5.2535112707740614</v>
      </c>
    </row>
    <row r="32" spans="1:3" ht="15" customHeight="1" x14ac:dyDescent="0.2">
      <c r="A32" s="32">
        <v>36770</v>
      </c>
      <c r="B32" s="33">
        <v>499.2571118427685</v>
      </c>
      <c r="C32" s="33">
        <v>5.3991674990508303</v>
      </c>
    </row>
    <row r="33" spans="1:3" ht="15" customHeight="1" x14ac:dyDescent="0.2">
      <c r="A33" s="32">
        <v>36861</v>
      </c>
      <c r="B33" s="33">
        <v>510.46884030918397</v>
      </c>
      <c r="C33" s="33">
        <v>5.5499017404261011</v>
      </c>
    </row>
    <row r="34" spans="1:3" ht="15" customHeight="1" x14ac:dyDescent="0.2">
      <c r="A34" s="32">
        <v>36951</v>
      </c>
      <c r="B34" s="33">
        <v>505.12769318090432</v>
      </c>
      <c r="C34" s="33">
        <v>5.4791531489295142</v>
      </c>
    </row>
    <row r="35" spans="1:3" ht="15" customHeight="1" x14ac:dyDescent="0.2">
      <c r="A35" s="32">
        <v>37043</v>
      </c>
      <c r="B35" s="33">
        <v>555.23296004054737</v>
      </c>
      <c r="C35" s="33">
        <v>5.9901017095676981</v>
      </c>
    </row>
    <row r="36" spans="1:3" ht="15" customHeight="1" x14ac:dyDescent="0.2">
      <c r="A36" s="32">
        <v>37135</v>
      </c>
      <c r="B36" s="33">
        <v>513.57147388935982</v>
      </c>
      <c r="C36" s="33">
        <v>5.5283393350229453</v>
      </c>
    </row>
    <row r="37" spans="1:3" ht="15" customHeight="1" x14ac:dyDescent="0.2">
      <c r="A37" s="32">
        <v>37226</v>
      </c>
      <c r="B37" s="33">
        <v>530.19833026612775</v>
      </c>
      <c r="C37" s="33">
        <v>5.6925960950187298</v>
      </c>
    </row>
    <row r="38" spans="1:3" ht="15" customHeight="1" x14ac:dyDescent="0.2">
      <c r="A38" s="32">
        <v>37316</v>
      </c>
      <c r="B38" s="33">
        <v>517.54837460548345</v>
      </c>
      <c r="C38" s="33">
        <v>5.5242742213016047</v>
      </c>
    </row>
    <row r="39" spans="1:3" ht="15" customHeight="1" x14ac:dyDescent="0.2">
      <c r="A39" s="32">
        <v>37408</v>
      </c>
      <c r="B39" s="33">
        <v>529.40404029615877</v>
      </c>
      <c r="C39" s="33">
        <v>5.6242661601863562</v>
      </c>
    </row>
    <row r="40" spans="1:3" ht="15" customHeight="1" x14ac:dyDescent="0.2">
      <c r="A40" s="32">
        <v>37500</v>
      </c>
      <c r="B40" s="33">
        <v>542.40118716425104</v>
      </c>
      <c r="C40" s="33">
        <v>5.7200793055344237</v>
      </c>
    </row>
    <row r="41" spans="1:3" ht="15" customHeight="1" x14ac:dyDescent="0.2">
      <c r="A41" s="32">
        <v>37591</v>
      </c>
      <c r="B41" s="33">
        <v>555.89075638372856</v>
      </c>
      <c r="C41" s="33">
        <v>5.7993710560944294</v>
      </c>
    </row>
    <row r="42" spans="1:3" ht="15" customHeight="1" x14ac:dyDescent="0.2">
      <c r="A42" s="32">
        <v>37681</v>
      </c>
      <c r="B42" s="33">
        <v>551.85541175128867</v>
      </c>
      <c r="C42" s="33">
        <v>5.7451787176524736</v>
      </c>
    </row>
    <row r="43" spans="1:3" ht="15" customHeight="1" x14ac:dyDescent="0.2">
      <c r="A43" s="32">
        <v>37773</v>
      </c>
      <c r="B43" s="33">
        <v>541.43561346862202</v>
      </c>
      <c r="C43" s="33">
        <v>5.6377277527627969</v>
      </c>
    </row>
    <row r="44" spans="1:3" ht="15" customHeight="1" x14ac:dyDescent="0.2">
      <c r="A44" s="32">
        <v>37865</v>
      </c>
      <c r="B44" s="33">
        <v>542.12829322347739</v>
      </c>
      <c r="C44" s="33">
        <v>5.6012873678543773</v>
      </c>
    </row>
    <row r="45" spans="1:3" ht="15" customHeight="1" x14ac:dyDescent="0.2">
      <c r="A45" s="32">
        <v>37956</v>
      </c>
      <c r="B45" s="33">
        <v>539.09411649006779</v>
      </c>
      <c r="C45" s="33">
        <v>5.5328872742150237</v>
      </c>
    </row>
    <row r="46" spans="1:3" ht="15" customHeight="1" x14ac:dyDescent="0.2">
      <c r="A46" s="32">
        <v>38047</v>
      </c>
      <c r="B46" s="33">
        <v>566.60914290818732</v>
      </c>
      <c r="C46" s="33">
        <v>5.7985681068491823</v>
      </c>
    </row>
    <row r="47" spans="1:3" ht="15" customHeight="1" x14ac:dyDescent="0.2">
      <c r="A47" s="32">
        <v>38139</v>
      </c>
      <c r="B47" s="33">
        <v>591.04065617910305</v>
      </c>
      <c r="C47" s="33">
        <v>6.0255381530593803</v>
      </c>
    </row>
    <row r="48" spans="1:3" ht="15" customHeight="1" x14ac:dyDescent="0.2">
      <c r="A48" s="32">
        <v>38231</v>
      </c>
      <c r="B48" s="33">
        <v>583.35310017922097</v>
      </c>
      <c r="C48" s="33">
        <v>5.9086356195869554</v>
      </c>
    </row>
    <row r="49" spans="1:3" ht="15" customHeight="1" x14ac:dyDescent="0.2">
      <c r="A49" s="32">
        <v>38322</v>
      </c>
      <c r="B49" s="33">
        <v>580.37027423073698</v>
      </c>
      <c r="C49" s="33">
        <v>5.8201622751904454</v>
      </c>
    </row>
    <row r="50" spans="1:3" ht="15" customHeight="1" x14ac:dyDescent="0.2">
      <c r="A50" s="32">
        <v>38412</v>
      </c>
      <c r="B50" s="33">
        <v>583.05999004804789</v>
      </c>
      <c r="C50" s="33">
        <v>5.7750977424963086</v>
      </c>
    </row>
    <row r="51" spans="1:3" ht="15" customHeight="1" x14ac:dyDescent="0.2">
      <c r="A51" s="32">
        <v>38504</v>
      </c>
      <c r="B51" s="33">
        <v>598.72339846522675</v>
      </c>
      <c r="C51" s="33">
        <v>5.8897588549842892</v>
      </c>
    </row>
    <row r="52" spans="1:3" ht="15" customHeight="1" x14ac:dyDescent="0.2">
      <c r="A52" s="32">
        <v>38596</v>
      </c>
      <c r="B52" s="33">
        <v>573.86470350576565</v>
      </c>
      <c r="C52" s="33">
        <v>5.6204101136439784</v>
      </c>
    </row>
    <row r="53" spans="1:3" ht="15" customHeight="1" x14ac:dyDescent="0.2">
      <c r="A53" s="32">
        <v>38687</v>
      </c>
      <c r="B53" s="33">
        <v>594.53325855147727</v>
      </c>
      <c r="C53" s="33">
        <v>5.8245746323079954</v>
      </c>
    </row>
    <row r="54" spans="1:3" ht="15" customHeight="1" x14ac:dyDescent="0.2">
      <c r="A54" s="32">
        <v>38777</v>
      </c>
      <c r="B54" s="33">
        <v>584.99980227584513</v>
      </c>
      <c r="C54" s="33">
        <v>5.6809324443152613</v>
      </c>
    </row>
    <row r="55" spans="1:3" ht="15" customHeight="1" x14ac:dyDescent="0.2">
      <c r="A55" s="32">
        <v>38869</v>
      </c>
      <c r="B55" s="33">
        <v>569.20792829025595</v>
      </c>
      <c r="C55" s="33">
        <v>5.4721187707489696</v>
      </c>
    </row>
    <row r="56" spans="1:3" ht="15" customHeight="1" x14ac:dyDescent="0.2">
      <c r="A56" s="32">
        <v>38961</v>
      </c>
      <c r="B56" s="33">
        <v>572.14078958614959</v>
      </c>
      <c r="C56" s="33">
        <v>5.4363718443907549</v>
      </c>
    </row>
    <row r="57" spans="1:3" ht="15" customHeight="1" x14ac:dyDescent="0.2">
      <c r="A57" s="32">
        <v>39052</v>
      </c>
      <c r="B57" s="33">
        <v>569.59017997409512</v>
      </c>
      <c r="C57" s="33">
        <v>5.3932347424729468</v>
      </c>
    </row>
    <row r="58" spans="1:3" ht="15" customHeight="1" x14ac:dyDescent="0.2">
      <c r="A58" s="32">
        <v>39142</v>
      </c>
      <c r="B58" s="33">
        <v>577.22873280347665</v>
      </c>
      <c r="C58" s="33">
        <v>5.435533595332525</v>
      </c>
    </row>
    <row r="59" spans="1:3" ht="15" customHeight="1" x14ac:dyDescent="0.2">
      <c r="A59" s="32">
        <v>39234</v>
      </c>
      <c r="B59" s="33">
        <v>595.98810806183155</v>
      </c>
      <c r="C59" s="33">
        <v>5.5660699044607727</v>
      </c>
    </row>
    <row r="60" spans="1:3" ht="15" customHeight="1" x14ac:dyDescent="0.2">
      <c r="A60" s="32">
        <v>39326</v>
      </c>
      <c r="B60" s="33">
        <v>606.2715771949654</v>
      </c>
      <c r="C60" s="33">
        <v>5.6215054027630718</v>
      </c>
    </row>
    <row r="61" spans="1:3" ht="15" customHeight="1" x14ac:dyDescent="0.2">
      <c r="A61" s="32">
        <v>39417</v>
      </c>
      <c r="B61" s="33">
        <v>608.30607016093825</v>
      </c>
      <c r="C61" s="33">
        <v>5.5938254428563488</v>
      </c>
    </row>
    <row r="62" spans="1:3" ht="15" customHeight="1" x14ac:dyDescent="0.2">
      <c r="A62" s="32">
        <v>39508</v>
      </c>
      <c r="B62" s="33">
        <v>597.51471007538612</v>
      </c>
      <c r="C62" s="33">
        <v>5.4515906973904249</v>
      </c>
    </row>
    <row r="63" spans="1:3" ht="15" customHeight="1" x14ac:dyDescent="0.2">
      <c r="A63" s="32">
        <v>39600</v>
      </c>
      <c r="B63" s="33">
        <v>587.32813676075602</v>
      </c>
      <c r="C63" s="33">
        <v>5.328613185526514</v>
      </c>
    </row>
    <row r="64" spans="1:3" ht="15" customHeight="1" x14ac:dyDescent="0.2">
      <c r="A64" s="32">
        <v>39692</v>
      </c>
      <c r="B64" s="33">
        <v>612.82687604781597</v>
      </c>
      <c r="C64" s="33">
        <v>5.5443236677609464</v>
      </c>
    </row>
    <row r="65" spans="1:3" ht="15" customHeight="1" x14ac:dyDescent="0.2">
      <c r="A65" s="32">
        <v>39783</v>
      </c>
      <c r="B65" s="33">
        <v>606.89128041694926</v>
      </c>
      <c r="C65" s="33">
        <v>5.4814289125895614</v>
      </c>
    </row>
    <row r="66" spans="1:3" ht="15" customHeight="1" x14ac:dyDescent="0.2">
      <c r="A66" s="32">
        <v>39873</v>
      </c>
      <c r="B66" s="33">
        <v>629.6788575265324</v>
      </c>
      <c r="C66" s="33">
        <v>5.6953498504980429</v>
      </c>
    </row>
    <row r="67" spans="1:3" ht="15" customHeight="1" x14ac:dyDescent="0.2">
      <c r="A67" s="32">
        <v>39965</v>
      </c>
      <c r="B67" s="33">
        <v>613.49263947097165</v>
      </c>
      <c r="C67" s="33">
        <v>5.5576778723194904</v>
      </c>
    </row>
    <row r="68" spans="1:3" ht="15" customHeight="1" x14ac:dyDescent="0.2">
      <c r="A68" s="32">
        <v>40057</v>
      </c>
      <c r="B68" s="33">
        <v>616.45979109115217</v>
      </c>
      <c r="C68" s="33">
        <v>5.570256798493693</v>
      </c>
    </row>
    <row r="69" spans="1:3" ht="15" customHeight="1" x14ac:dyDescent="0.2">
      <c r="A69" s="32">
        <v>40148</v>
      </c>
      <c r="B69" s="33">
        <v>638.73013022777411</v>
      </c>
      <c r="C69" s="33">
        <v>5.7224945886541532</v>
      </c>
    </row>
    <row r="70" spans="1:3" ht="15" customHeight="1" x14ac:dyDescent="0.2">
      <c r="A70" s="32">
        <v>40238</v>
      </c>
      <c r="B70" s="33">
        <v>636.6314611100687</v>
      </c>
      <c r="C70" s="33">
        <v>5.6891871390303308</v>
      </c>
    </row>
    <row r="71" spans="1:3" ht="15" customHeight="1" x14ac:dyDescent="0.2">
      <c r="A71" s="32">
        <v>40330</v>
      </c>
      <c r="B71" s="33">
        <v>626.29708987426454</v>
      </c>
      <c r="C71" s="33">
        <v>5.5566280317244159</v>
      </c>
    </row>
    <row r="72" spans="1:3" ht="15" customHeight="1" x14ac:dyDescent="0.2">
      <c r="A72" s="32">
        <v>40422</v>
      </c>
      <c r="B72" s="33">
        <v>623.06013381028981</v>
      </c>
      <c r="C72" s="33">
        <v>5.4865918224394212</v>
      </c>
    </row>
    <row r="73" spans="1:3" ht="15" customHeight="1" x14ac:dyDescent="0.2">
      <c r="A73" s="32">
        <v>40513</v>
      </c>
      <c r="B73" s="33">
        <v>631.57384231054482</v>
      </c>
      <c r="C73" s="33">
        <v>5.5208859408170934</v>
      </c>
    </row>
    <row r="74" spans="1:3" ht="15" customHeight="1" x14ac:dyDescent="0.2">
      <c r="A74" s="32">
        <v>40603</v>
      </c>
      <c r="B74" s="33">
        <v>599.37582487667578</v>
      </c>
      <c r="C74" s="33">
        <v>5.2240569707751536</v>
      </c>
    </row>
    <row r="75" spans="1:3" ht="15" customHeight="1" x14ac:dyDescent="0.2">
      <c r="A75" s="32">
        <v>40695</v>
      </c>
      <c r="B75" s="33">
        <v>629.05533749372898</v>
      </c>
      <c r="C75" s="33">
        <v>5.4809037200732336</v>
      </c>
    </row>
    <row r="76" spans="1:3" ht="15" customHeight="1" x14ac:dyDescent="0.2">
      <c r="A76" s="32">
        <v>40787</v>
      </c>
      <c r="B76" s="33">
        <v>624.58639956508978</v>
      </c>
      <c r="C76" s="33">
        <v>5.4128888704886089</v>
      </c>
    </row>
    <row r="77" spans="1:3" ht="15" customHeight="1" x14ac:dyDescent="0.2">
      <c r="A77" s="32">
        <v>40878</v>
      </c>
      <c r="B77" s="33">
        <v>605.46334876844196</v>
      </c>
      <c r="C77" s="33">
        <v>5.2595367380117759</v>
      </c>
    </row>
    <row r="78" spans="1:3" ht="15" customHeight="1" x14ac:dyDescent="0.2">
      <c r="A78" s="32">
        <v>40969</v>
      </c>
      <c r="B78" s="33">
        <v>614.3146465276709</v>
      </c>
      <c r="C78" s="33">
        <v>5.2976465867036291</v>
      </c>
    </row>
    <row r="79" spans="1:3" ht="15" customHeight="1" x14ac:dyDescent="0.2">
      <c r="A79" s="32">
        <v>41061</v>
      </c>
      <c r="B79" s="33">
        <v>616.52533461445773</v>
      </c>
      <c r="C79" s="33">
        <v>5.3014361405643244</v>
      </c>
    </row>
    <row r="80" spans="1:3" ht="15" customHeight="1" x14ac:dyDescent="0.2">
      <c r="A80" s="32">
        <v>41153</v>
      </c>
      <c r="B80" s="33">
        <v>605.00922656327941</v>
      </c>
      <c r="C80" s="33">
        <v>5.1772060034904444</v>
      </c>
    </row>
    <row r="81" spans="1:3" ht="15" customHeight="1" x14ac:dyDescent="0.2">
      <c r="A81" s="32">
        <v>41244</v>
      </c>
      <c r="B81" s="33">
        <v>619.1100182510977</v>
      </c>
      <c r="C81" s="33">
        <v>5.2912151177091724</v>
      </c>
    </row>
    <row r="82" spans="1:3" ht="15" customHeight="1" x14ac:dyDescent="0.2">
      <c r="A82" s="32">
        <v>41334</v>
      </c>
      <c r="B82" s="33">
        <v>627.35237571119183</v>
      </c>
      <c r="C82" s="33">
        <v>5.3595500542921792</v>
      </c>
    </row>
    <row r="83" spans="1:3" ht="15" customHeight="1" x14ac:dyDescent="0.2">
      <c r="A83" s="32">
        <v>41426</v>
      </c>
      <c r="B83" s="33">
        <v>640.20000324089528</v>
      </c>
      <c r="C83" s="33">
        <v>5.4499606060972434</v>
      </c>
    </row>
    <row r="84" spans="1:3" ht="15" customHeight="1" x14ac:dyDescent="0.2">
      <c r="A84" s="32">
        <v>41518</v>
      </c>
      <c r="B84" s="33">
        <v>658.5328092698893</v>
      </c>
      <c r="C84" s="33">
        <v>5.597704112251388</v>
      </c>
    </row>
    <row r="85" spans="1:3" ht="15" customHeight="1" x14ac:dyDescent="0.2">
      <c r="A85" s="32">
        <v>41609</v>
      </c>
      <c r="B85" s="33">
        <v>620.9543924601968</v>
      </c>
      <c r="C85" s="33">
        <v>5.3193825743450409</v>
      </c>
    </row>
    <row r="86" spans="1:3" ht="15" customHeight="1" x14ac:dyDescent="0.2">
      <c r="A86" s="32">
        <v>41699</v>
      </c>
      <c r="B86" s="33">
        <v>630.7863739993395</v>
      </c>
      <c r="C86" s="33">
        <v>5.3511771191133217</v>
      </c>
    </row>
    <row r="87" spans="1:3" ht="15" customHeight="1" x14ac:dyDescent="0.2">
      <c r="A87" s="32">
        <v>41791</v>
      </c>
      <c r="B87" s="33">
        <v>611.82316838327245</v>
      </c>
      <c r="C87" s="33">
        <v>5.1814676079435964</v>
      </c>
    </row>
    <row r="88" spans="1:3" ht="15" customHeight="1" x14ac:dyDescent="0.2">
      <c r="A88" s="32">
        <v>41883</v>
      </c>
      <c r="B88" s="33">
        <v>616.49994917642027</v>
      </c>
      <c r="C88" s="33">
        <v>5.2328711865372028</v>
      </c>
    </row>
    <row r="89" spans="1:3" ht="15" customHeight="1" x14ac:dyDescent="0.2">
      <c r="A89" s="32">
        <v>41974</v>
      </c>
      <c r="B89" s="33">
        <v>634.27045313049723</v>
      </c>
      <c r="C89" s="33">
        <v>5.3430538787234072</v>
      </c>
    </row>
    <row r="90" spans="1:3" ht="15" customHeight="1" x14ac:dyDescent="0.2">
      <c r="A90" s="32">
        <v>42064</v>
      </c>
      <c r="B90" s="33">
        <v>663.87397046343585</v>
      </c>
      <c r="C90" s="33">
        <v>5.5524816776865977</v>
      </c>
    </row>
    <row r="91" spans="1:3" ht="15" customHeight="1" x14ac:dyDescent="0.2">
      <c r="A91" s="32">
        <v>42156</v>
      </c>
      <c r="B91" s="33">
        <v>684.97598376140172</v>
      </c>
      <c r="C91" s="33">
        <v>5.7069076999319037</v>
      </c>
    </row>
    <row r="92" spans="1:3" ht="15" customHeight="1" x14ac:dyDescent="0.2">
      <c r="A92" s="32">
        <v>42248</v>
      </c>
      <c r="B92" s="33">
        <v>667.09110682966366</v>
      </c>
      <c r="C92" s="33">
        <v>5.5363364222595504</v>
      </c>
    </row>
    <row r="93" spans="1:3" ht="15" customHeight="1" x14ac:dyDescent="0.2">
      <c r="A93" s="32">
        <v>42339</v>
      </c>
      <c r="B93" s="33">
        <v>698.18640194784189</v>
      </c>
      <c r="C93" s="33">
        <v>5.7389806011681577</v>
      </c>
    </row>
    <row r="94" spans="1:3" ht="15" customHeight="1" x14ac:dyDescent="0.2">
      <c r="A94" s="32">
        <v>42430</v>
      </c>
      <c r="B94" s="33">
        <v>689.65929177211729</v>
      </c>
      <c r="C94" s="33">
        <v>5.6577373714198149</v>
      </c>
    </row>
    <row r="95" spans="1:3" ht="15" customHeight="1" x14ac:dyDescent="0.2">
      <c r="A95" s="32">
        <v>42522</v>
      </c>
      <c r="B95" s="33">
        <v>683.79119957266505</v>
      </c>
      <c r="C95" s="33">
        <v>5.5945447181844754</v>
      </c>
    </row>
    <row r="96" spans="1:3" ht="15" customHeight="1" x14ac:dyDescent="0.2">
      <c r="A96" s="32">
        <v>42614</v>
      </c>
      <c r="B96" s="33">
        <v>682.45229981580815</v>
      </c>
      <c r="C96" s="33">
        <v>5.5886115826230336</v>
      </c>
    </row>
    <row r="97" spans="1:3" ht="15" customHeight="1" x14ac:dyDescent="0.2">
      <c r="A97" s="32">
        <v>42705</v>
      </c>
      <c r="B97" s="33">
        <v>677.34695093896562</v>
      </c>
      <c r="C97" s="33">
        <v>5.5078148859302516</v>
      </c>
    </row>
    <row r="98" spans="1:3" ht="15" customHeight="1" x14ac:dyDescent="0.2">
      <c r="A98" s="32">
        <v>42795</v>
      </c>
      <c r="B98" s="33">
        <v>665.58265068126377</v>
      </c>
      <c r="C98" s="33">
        <v>5.3937734628687259</v>
      </c>
    </row>
    <row r="99" spans="1:3" ht="15" customHeight="1" x14ac:dyDescent="0.2">
      <c r="A99" s="32">
        <v>42887</v>
      </c>
      <c r="B99" s="33">
        <v>698.31516125566748</v>
      </c>
      <c r="C99" s="33">
        <v>5.6100153846167826</v>
      </c>
    </row>
    <row r="100" spans="1:3" ht="15" customHeight="1" x14ac:dyDescent="0.2">
      <c r="A100" s="32">
        <v>42979</v>
      </c>
      <c r="B100" s="33">
        <v>710.5931702027035</v>
      </c>
      <c r="C100" s="33">
        <v>5.6451317049796126</v>
      </c>
    </row>
    <row r="101" spans="1:3" ht="15" customHeight="1" x14ac:dyDescent="0.2">
      <c r="A101" s="32">
        <v>43070</v>
      </c>
      <c r="B101" s="33">
        <v>689.00151055020717</v>
      </c>
      <c r="C101" s="33">
        <v>5.4540172818449628</v>
      </c>
    </row>
    <row r="102" spans="1:3" ht="15" customHeight="1" x14ac:dyDescent="0.2">
      <c r="A102" s="32">
        <v>43160</v>
      </c>
      <c r="B102" s="33">
        <v>717.54484109580665</v>
      </c>
      <c r="C102" s="33">
        <v>5.6410454507234657</v>
      </c>
    </row>
    <row r="103" spans="1:3" ht="15" customHeight="1" x14ac:dyDescent="0.2">
      <c r="A103" s="32">
        <v>43252</v>
      </c>
      <c r="B103" s="33">
        <v>727.48101275652482</v>
      </c>
      <c r="C103" s="33">
        <v>5.6786801276480903</v>
      </c>
    </row>
    <row r="104" spans="1:3" ht="15" customHeight="1" x14ac:dyDescent="0.2">
      <c r="A104" s="32">
        <v>43344</v>
      </c>
      <c r="B104" s="33">
        <v>734.4103187595</v>
      </c>
      <c r="C104" s="33">
        <v>5.7028760768741211</v>
      </c>
    </row>
    <row r="105" spans="1:3" ht="15" customHeight="1" x14ac:dyDescent="0.2">
      <c r="A105" s="32">
        <v>43435</v>
      </c>
      <c r="B105" s="33">
        <v>773.90781044209109</v>
      </c>
      <c r="C105" s="33">
        <v>5.9780253395624614</v>
      </c>
    </row>
    <row r="106" spans="1:3" ht="15" customHeight="1" x14ac:dyDescent="0.2">
      <c r="A106" s="32">
        <v>43525</v>
      </c>
      <c r="B106" s="33">
        <v>765.80925865207803</v>
      </c>
      <c r="C106" s="33">
        <v>5.8778704002565068</v>
      </c>
    </row>
    <row r="107" spans="1:3" ht="15" customHeight="1" x14ac:dyDescent="0.2">
      <c r="A107" s="32">
        <v>43617</v>
      </c>
      <c r="B107" s="33">
        <v>745.46823931473591</v>
      </c>
      <c r="C107" s="33">
        <v>5.7015729933943007</v>
      </c>
    </row>
    <row r="108" spans="1:3" ht="15" customHeight="1" x14ac:dyDescent="0.2">
      <c r="A108" s="32">
        <v>43709</v>
      </c>
      <c r="B108" s="33">
        <v>769.83929870406234</v>
      </c>
      <c r="C108" s="33">
        <v>5.8434431736338768</v>
      </c>
    </row>
    <row r="109" spans="1:3" ht="15" customHeight="1" x14ac:dyDescent="0.2">
      <c r="A109" s="32">
        <v>43800</v>
      </c>
      <c r="B109" s="33">
        <v>770.4679618108994</v>
      </c>
      <c r="C109" s="33">
        <v>5.8328005751413272</v>
      </c>
    </row>
    <row r="110" spans="1:3" ht="15" customHeight="1" x14ac:dyDescent="0.2">
      <c r="A110" s="32">
        <v>43891</v>
      </c>
      <c r="B110" s="33">
        <v>784.33781125741132</v>
      </c>
      <c r="C110" s="33">
        <v>5.9596618426788508</v>
      </c>
    </row>
    <row r="111" spans="1:3" ht="15" customHeight="1" x14ac:dyDescent="0.2">
      <c r="A111" s="32">
        <v>43983</v>
      </c>
      <c r="B111" s="33">
        <v>637.98312623554966</v>
      </c>
      <c r="C111" s="33">
        <v>5.1102970975098012</v>
      </c>
    </row>
    <row r="112" spans="1:3" ht="15" customHeight="1" x14ac:dyDescent="0.2">
      <c r="A112" s="32">
        <v>44075</v>
      </c>
      <c r="B112" s="33">
        <v>722.95369350362182</v>
      </c>
      <c r="C112" s="33">
        <v>5.6793660023234116</v>
      </c>
    </row>
    <row r="113" spans="1:3" ht="15" customHeight="1" x14ac:dyDescent="0.2">
      <c r="A113" s="32">
        <v>44166</v>
      </c>
      <c r="B113" s="33">
        <v>780.83406234769257</v>
      </c>
      <c r="C113" s="33">
        <v>5.9845371615879133</v>
      </c>
    </row>
    <row r="114" spans="1:3" ht="15" customHeight="1" x14ac:dyDescent="0.2">
      <c r="A114" s="32">
        <v>44256</v>
      </c>
      <c r="B114" s="33">
        <v>796.27033217583926</v>
      </c>
      <c r="C114" s="33">
        <v>6.0460986038986562</v>
      </c>
    </row>
    <row r="115" spans="1:3" ht="15" customHeight="1" x14ac:dyDescent="0.2">
      <c r="A115" s="32">
        <v>44348</v>
      </c>
      <c r="B115" s="33">
        <v>817.88345779188887</v>
      </c>
      <c r="C115" s="33">
        <v>6.1550145421987734</v>
      </c>
    </row>
    <row r="116" spans="1:3" ht="15" customHeight="1" x14ac:dyDescent="0.2">
      <c r="A116" s="32">
        <v>44440</v>
      </c>
      <c r="B116" s="33">
        <v>765.11924112613178</v>
      </c>
      <c r="C116" s="33">
        <v>5.8824402892257073</v>
      </c>
    </row>
    <row r="117" spans="1:3" ht="15" customHeight="1" x14ac:dyDescent="0.2">
      <c r="A117" s="32">
        <v>44531</v>
      </c>
      <c r="B117" s="33">
        <v>848.32656772109158</v>
      </c>
      <c r="C117" s="33">
        <v>6.2724581843486016</v>
      </c>
    </row>
    <row r="118" spans="1:3" ht="15" customHeight="1" x14ac:dyDescent="0.2">
      <c r="A118" s="32">
        <v>44621</v>
      </c>
      <c r="B118" s="33">
        <v>856.6996701016833</v>
      </c>
      <c r="C118" s="33">
        <v>6.280514928453611</v>
      </c>
    </row>
    <row r="119" spans="1:3" ht="15" customHeight="1" x14ac:dyDescent="0.2">
      <c r="A119" s="32">
        <v>44713</v>
      </c>
      <c r="B119" s="33">
        <v>897.48031471037689</v>
      </c>
      <c r="C119" s="33">
        <v>6.4736163679320669</v>
      </c>
    </row>
    <row r="120" spans="1:3" ht="15" customHeight="1" x14ac:dyDescent="0.2">
      <c r="A120" s="32">
        <v>44805</v>
      </c>
      <c r="B120" s="33">
        <v>897.26965165215893</v>
      </c>
      <c r="C120" s="33">
        <v>6.4341220750546793</v>
      </c>
    </row>
    <row r="121" spans="1:3" ht="15" customHeight="1" x14ac:dyDescent="0.2">
      <c r="A121" s="32">
        <v>44896</v>
      </c>
      <c r="B121" s="33">
        <v>924.51918143945261</v>
      </c>
      <c r="C121" s="33">
        <v>6.5450581110780028</v>
      </c>
    </row>
    <row r="122" spans="1:3" ht="15" customHeight="1" x14ac:dyDescent="0.2">
      <c r="A122" s="32">
        <v>44986</v>
      </c>
      <c r="B122" s="33">
        <v>948.1280973601223</v>
      </c>
      <c r="C122" s="33">
        <v>6.6511051457688124</v>
      </c>
    </row>
    <row r="123" spans="1:3" ht="15" customHeight="1" x14ac:dyDescent="0.2">
      <c r="A123" s="32">
        <v>45078</v>
      </c>
      <c r="B123" s="33">
        <v>961.1323633388721</v>
      </c>
      <c r="C123" s="33">
        <v>6.7010198362305848</v>
      </c>
    </row>
    <row r="124" spans="1:3" ht="15" customHeight="1" x14ac:dyDescent="0.2">
      <c r="A124" s="32">
        <v>45170</v>
      </c>
      <c r="B124" s="33">
        <v>958.5647339758541</v>
      </c>
      <c r="C124" s="33">
        <v>6.6546210392391876</v>
      </c>
    </row>
    <row r="125" spans="1:3" ht="15" customHeight="1" x14ac:dyDescent="0.2">
      <c r="A125" s="32">
        <v>45261</v>
      </c>
      <c r="B125" s="33">
        <v>952.45479194995767</v>
      </c>
      <c r="C125" s="33">
        <v>6.5827258490675247</v>
      </c>
    </row>
    <row r="126" spans="1:3" ht="15" customHeight="1" x14ac:dyDescent="0.2">
      <c r="A126" s="32">
        <v>45352</v>
      </c>
      <c r="B126" s="33">
        <v>974.9542299952144</v>
      </c>
      <c r="C126" s="33">
        <v>6.7059169276274897</v>
      </c>
    </row>
    <row r="127" spans="1:3" ht="15" customHeight="1" x14ac:dyDescent="0.2">
      <c r="A127" s="32">
        <v>45444</v>
      </c>
      <c r="B127" s="33">
        <v>955.85624137673403</v>
      </c>
      <c r="C127" s="33">
        <v>6.533738551461493</v>
      </c>
    </row>
    <row r="128" spans="1:3" ht="15" customHeight="1" x14ac:dyDescent="0.2">
      <c r="A128" s="32">
        <v>45536</v>
      </c>
      <c r="B128" s="33">
        <v>980.18680856923686</v>
      </c>
      <c r="C128" s="33">
        <v>6.643917175354189</v>
      </c>
    </row>
    <row r="129" spans="1:3" ht="15" customHeight="1" x14ac:dyDescent="0.2">
      <c r="A129" s="32">
        <v>45627</v>
      </c>
      <c r="B129" s="33">
        <v>986.73310185399453</v>
      </c>
      <c r="C129" s="33">
        <v>6.6606854545243159</v>
      </c>
    </row>
    <row r="130" spans="1:3" s="32" customFormat="1" ht="15" customHeight="1" x14ac:dyDescent="0.2">
      <c r="A130" s="32">
        <v>45717</v>
      </c>
      <c r="B130" s="33">
        <v>962.95494305686373</v>
      </c>
      <c r="C130" s="33">
        <v>6.4910253541795528</v>
      </c>
    </row>
    <row r="131" spans="1:3" s="32" customFormat="1" ht="15" customHeight="1" x14ac:dyDescent="0.2">
      <c r="A131" s="32">
        <v>45809</v>
      </c>
      <c r="B131" s="33">
        <v>945.40207046788032</v>
      </c>
      <c r="C131" s="33">
        <v>6.3536754696790654</v>
      </c>
    </row>
    <row r="132" spans="1:3" s="32" customFormat="1" ht="15" customHeight="1" x14ac:dyDescent="0.2">
      <c r="A132" s="32">
        <v>45901</v>
      </c>
      <c r="B132" s="33">
        <v>968.7827756271505</v>
      </c>
      <c r="C132" s="33">
        <v>6.4979962676785599</v>
      </c>
    </row>
    <row r="133" spans="1:3" s="32" customFormat="1" ht="15" customHeight="1" x14ac:dyDescent="0.2">
      <c r="A133" s="32">
        <v>45992</v>
      </c>
      <c r="B133" s="33">
        <v>975.05804435938637</v>
      </c>
      <c r="C133" s="33">
        <v>6.5005586591540192</v>
      </c>
    </row>
    <row r="134" spans="1:3" ht="15" customHeight="1" x14ac:dyDescent="0.2">
      <c r="A134" s="32">
        <v>46082</v>
      </c>
      <c r="B134" s="33">
        <v>984.22976017586109</v>
      </c>
      <c r="C134" s="33">
        <v>6.5149894105364714</v>
      </c>
    </row>
    <row r="135" spans="1:3" ht="15" customHeight="1" x14ac:dyDescent="0.2">
      <c r="A135" s="32">
        <v>46174</v>
      </c>
      <c r="B135" s="33">
        <v>1049.093466284374</v>
      </c>
      <c r="C135" s="33">
        <v>6.9165082711752657</v>
      </c>
    </row>
  </sheetData>
  <printOptions gridLines="1"/>
  <pageMargins left="0.14000000000000001" right="0.12" top="0.28999999999999998" bottom="0.22" header="0.22" footer="0.18"/>
  <pageSetup paperSize="9" scale="2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02285-5DD5-4413-BB61-516331E245D1}">
  <dimension ref="A1:P146"/>
  <sheetViews>
    <sheetView workbookViewId="0">
      <pane ySplit="10" topLeftCell="A11" activePane="bottomLeft" state="frozen"/>
      <selection pane="bottomLeft"/>
    </sheetView>
  </sheetViews>
  <sheetFormatPr defaultColWidth="9.140625" defaultRowHeight="11.25" x14ac:dyDescent="0.2"/>
  <cols>
    <col min="1" max="1" width="35" style="20" customWidth="1"/>
    <col min="2" max="2" width="23.28515625" style="33" customWidth="1"/>
    <col min="3" max="3" width="23.28515625" style="33" bestFit="1" customWidth="1"/>
    <col min="4" max="4" width="1.7109375" style="20" customWidth="1"/>
    <col min="5" max="6" width="23.28515625" style="20" customWidth="1"/>
    <col min="7" max="7" width="9" style="20" customWidth="1"/>
    <col min="8" max="16384" width="9.140625" style="20"/>
  </cols>
  <sheetData>
    <row r="1" spans="1:9" ht="60" customHeight="1" x14ac:dyDescent="0.2">
      <c r="A1" s="1" t="s">
        <v>1</v>
      </c>
      <c r="B1" s="27"/>
      <c r="C1" s="27"/>
    </row>
    <row r="2" spans="1:9" ht="20.100000000000001" customHeight="1" x14ac:dyDescent="0.25">
      <c r="A2" s="24" t="str">
        <f>Contents!A2</f>
        <v>6217.0 Multiple job-holders, June 2026</v>
      </c>
      <c r="B2" s="28"/>
      <c r="C2" s="28"/>
    </row>
    <row r="3" spans="1:9" ht="12.75" customHeight="1" x14ac:dyDescent="0.2">
      <c r="A3" s="23" t="str">
        <f>Contents!A3</f>
        <v>Released at 11:30 am (Canberra time) Friday 11 September 2026</v>
      </c>
      <c r="B3" s="28"/>
      <c r="C3" s="28"/>
    </row>
    <row r="4" spans="1:9" ht="12.75" customHeight="1" x14ac:dyDescent="0.2">
      <c r="A4" s="23"/>
      <c r="B4" s="28"/>
      <c r="C4" s="28"/>
    </row>
    <row r="5" spans="1:9" ht="27.95" customHeight="1" x14ac:dyDescent="0.2">
      <c r="A5" s="45" t="s">
        <v>25</v>
      </c>
      <c r="B5" s="45"/>
      <c r="C5" s="45"/>
      <c r="D5" s="45"/>
      <c r="E5" s="45"/>
      <c r="F5" s="45"/>
      <c r="G5" s="45"/>
      <c r="H5" s="45"/>
      <c r="I5" s="45"/>
    </row>
    <row r="6" spans="1:9" ht="12.75" customHeight="1" x14ac:dyDescent="0.2">
      <c r="A6" s="23"/>
      <c r="B6" s="28"/>
      <c r="C6" s="28"/>
    </row>
    <row r="7" spans="1:9" s="21" customFormat="1" ht="28.5" customHeight="1" x14ac:dyDescent="0.2">
      <c r="A7" s="22" t="str">
        <f>Contents!C8</f>
        <v>Table 1.2 - Multiple job-holding levels and rates by sex</v>
      </c>
      <c r="B7" s="29"/>
      <c r="C7" s="29"/>
    </row>
    <row r="8" spans="1:9" s="21" customFormat="1" ht="28.5" customHeight="1" x14ac:dyDescent="0.2">
      <c r="A8" s="22"/>
      <c r="B8" s="29"/>
      <c r="C8" s="29"/>
    </row>
    <row r="9" spans="1:9" s="21" customFormat="1" ht="15.75" x14ac:dyDescent="0.25">
      <c r="A9" s="22"/>
      <c r="B9" s="43" t="s">
        <v>10</v>
      </c>
      <c r="C9" s="44"/>
      <c r="D9" s="24"/>
      <c r="E9" s="44" t="s">
        <v>11</v>
      </c>
      <c r="F9" s="44"/>
    </row>
    <row r="10" spans="1:9" s="21" customFormat="1" ht="28.5" customHeight="1" x14ac:dyDescent="0.2">
      <c r="A10" s="26" t="s">
        <v>7</v>
      </c>
      <c r="B10" s="30" t="s">
        <v>13</v>
      </c>
      <c r="C10" s="31" t="s">
        <v>12</v>
      </c>
      <c r="E10" s="30" t="s">
        <v>13</v>
      </c>
      <c r="F10" s="31" t="s">
        <v>12</v>
      </c>
    </row>
    <row r="11" spans="1:9" ht="15" customHeight="1" x14ac:dyDescent="0.2">
      <c r="A11" s="32">
        <v>34578</v>
      </c>
      <c r="B11" s="33">
        <v>221.48458351855919</v>
      </c>
      <c r="C11" s="33">
        <v>208.43607237109171</v>
      </c>
      <c r="E11" s="33">
        <v>4.7285167674156883</v>
      </c>
      <c r="F11" s="33">
        <v>5.8851891681899549</v>
      </c>
    </row>
    <row r="12" spans="1:9" ht="15" customHeight="1" x14ac:dyDescent="0.2">
      <c r="A12" s="32">
        <v>34669</v>
      </c>
      <c r="B12" s="33">
        <v>231.7054528308434</v>
      </c>
      <c r="C12" s="33">
        <v>210.74535251509269</v>
      </c>
      <c r="E12" s="33">
        <v>4.9148256029730124</v>
      </c>
      <c r="F12" s="33">
        <v>5.912079502816888</v>
      </c>
    </row>
    <row r="13" spans="1:9" ht="15" customHeight="1" x14ac:dyDescent="0.2">
      <c r="A13" s="32">
        <v>34759</v>
      </c>
      <c r="B13" s="33">
        <v>242.7266384173812</v>
      </c>
      <c r="C13" s="33">
        <v>219.61266292463191</v>
      </c>
      <c r="E13" s="33">
        <v>5.1104487758769093</v>
      </c>
      <c r="F13" s="33">
        <v>6.0983667594087914</v>
      </c>
    </row>
    <row r="14" spans="1:9" ht="15" customHeight="1" x14ac:dyDescent="0.2">
      <c r="A14" s="32">
        <v>34851</v>
      </c>
      <c r="B14" s="33">
        <v>234.90872287323441</v>
      </c>
      <c r="C14" s="33">
        <v>218.7907580517487</v>
      </c>
      <c r="E14" s="33">
        <v>4.9187685516575161</v>
      </c>
      <c r="F14" s="33">
        <v>5.982492548795812</v>
      </c>
    </row>
    <row r="15" spans="1:9" ht="15" customHeight="1" x14ac:dyDescent="0.2">
      <c r="A15" s="32">
        <v>34943</v>
      </c>
      <c r="B15" s="33">
        <v>247.8498569897414</v>
      </c>
      <c r="C15" s="33">
        <v>236.68488515053181</v>
      </c>
      <c r="E15" s="33">
        <v>5.1691582878638958</v>
      </c>
      <c r="F15" s="33">
        <v>6.451196961431795</v>
      </c>
    </row>
    <row r="16" spans="1:9" ht="15" customHeight="1" x14ac:dyDescent="0.2">
      <c r="A16" s="32">
        <v>35034</v>
      </c>
      <c r="B16" s="33">
        <v>248.18646627918841</v>
      </c>
      <c r="C16" s="33">
        <v>237.9849018710031</v>
      </c>
      <c r="E16" s="33">
        <v>5.1538272544432751</v>
      </c>
      <c r="F16" s="33">
        <v>6.4514688958684534</v>
      </c>
    </row>
    <row r="17" spans="1:6" ht="15" customHeight="1" x14ac:dyDescent="0.2">
      <c r="A17" s="32">
        <v>35125</v>
      </c>
      <c r="B17" s="33">
        <v>248.95916467119599</v>
      </c>
      <c r="C17" s="33">
        <v>235.82777771251099</v>
      </c>
      <c r="E17" s="33">
        <v>5.1643959697754021</v>
      </c>
      <c r="F17" s="33">
        <v>6.3573380410210047</v>
      </c>
    </row>
    <row r="18" spans="1:6" ht="15" customHeight="1" x14ac:dyDescent="0.2">
      <c r="A18" s="32">
        <v>35217</v>
      </c>
      <c r="B18" s="33">
        <v>238.48070744724899</v>
      </c>
      <c r="C18" s="33">
        <v>231.63295034722151</v>
      </c>
      <c r="E18" s="33">
        <v>4.9389728178651184</v>
      </c>
      <c r="F18" s="33">
        <v>6.2187686753811784</v>
      </c>
    </row>
    <row r="19" spans="1:6" ht="15" customHeight="1" x14ac:dyDescent="0.2">
      <c r="A19" s="32">
        <v>35309</v>
      </c>
      <c r="B19" s="33">
        <v>227.95233939379011</v>
      </c>
      <c r="C19" s="33">
        <v>227.98368976295851</v>
      </c>
      <c r="E19" s="33">
        <v>4.7537285017080446</v>
      </c>
      <c r="F19" s="33">
        <v>6.0790853868772974</v>
      </c>
    </row>
    <row r="20" spans="1:6" ht="15" customHeight="1" x14ac:dyDescent="0.2">
      <c r="A20" s="32">
        <v>35400</v>
      </c>
      <c r="B20" s="33">
        <v>232.17045698876959</v>
      </c>
      <c r="C20" s="33">
        <v>229.2120671973997</v>
      </c>
      <c r="E20" s="33">
        <v>4.8468887362175632</v>
      </c>
      <c r="F20" s="33">
        <v>6.0830842163347061</v>
      </c>
    </row>
    <row r="21" spans="1:6" ht="15" customHeight="1" x14ac:dyDescent="0.2">
      <c r="A21" s="32">
        <v>35490</v>
      </c>
      <c r="B21" s="33">
        <v>225.81888865744631</v>
      </c>
      <c r="C21" s="33">
        <v>224.74656831636921</v>
      </c>
      <c r="E21" s="33">
        <v>4.6963305407853682</v>
      </c>
      <c r="F21" s="33">
        <v>5.9404886863844304</v>
      </c>
    </row>
    <row r="22" spans="1:6" ht="15" customHeight="1" x14ac:dyDescent="0.2">
      <c r="A22" s="32">
        <v>35582</v>
      </c>
      <c r="B22" s="33">
        <v>230.5737374250121</v>
      </c>
      <c r="C22" s="33">
        <v>228.75696769312381</v>
      </c>
      <c r="E22" s="33">
        <v>4.8182491303670609</v>
      </c>
      <c r="F22" s="33">
        <v>6.0751924273838886</v>
      </c>
    </row>
    <row r="23" spans="1:6" ht="15" customHeight="1" x14ac:dyDescent="0.2">
      <c r="A23" s="32">
        <v>35674</v>
      </c>
      <c r="B23" s="33">
        <v>224.3137923413382</v>
      </c>
      <c r="C23" s="33">
        <v>220.83315708052959</v>
      </c>
      <c r="E23" s="33">
        <v>4.6564417658697677</v>
      </c>
      <c r="F23" s="33">
        <v>5.7835131851327821</v>
      </c>
    </row>
    <row r="24" spans="1:6" ht="15" customHeight="1" x14ac:dyDescent="0.2">
      <c r="A24" s="32">
        <v>35765</v>
      </c>
      <c r="B24" s="33">
        <v>228.78968776578381</v>
      </c>
      <c r="C24" s="33">
        <v>227.73246274294149</v>
      </c>
      <c r="E24" s="33">
        <v>4.7354784608269274</v>
      </c>
      <c r="F24" s="33">
        <v>5.9069168636284202</v>
      </c>
    </row>
    <row r="25" spans="1:6" ht="15" customHeight="1" x14ac:dyDescent="0.2">
      <c r="A25" s="32">
        <v>35855</v>
      </c>
      <c r="B25" s="33">
        <v>232.59605040225071</v>
      </c>
      <c r="C25" s="33">
        <v>235.547458694526</v>
      </c>
      <c r="E25" s="33">
        <v>4.8140351715676406</v>
      </c>
      <c r="F25" s="33">
        <v>6.0926540118072827</v>
      </c>
    </row>
    <row r="26" spans="1:6" ht="15" customHeight="1" x14ac:dyDescent="0.2">
      <c r="A26" s="32">
        <v>35947</v>
      </c>
      <c r="B26" s="33">
        <v>230.00802629848431</v>
      </c>
      <c r="C26" s="33">
        <v>241.20583246778361</v>
      </c>
      <c r="E26" s="33">
        <v>4.7333885808760794</v>
      </c>
      <c r="F26" s="33">
        <v>6.1918834543747288</v>
      </c>
    </row>
    <row r="27" spans="1:6" ht="15" customHeight="1" x14ac:dyDescent="0.2">
      <c r="A27" s="32">
        <v>36039</v>
      </c>
      <c r="B27" s="33">
        <v>221.69923047677301</v>
      </c>
      <c r="C27" s="33">
        <v>236.98457782956669</v>
      </c>
      <c r="E27" s="33">
        <v>4.5259418354696264</v>
      </c>
      <c r="F27" s="33">
        <v>6.0401949776435409</v>
      </c>
    </row>
    <row r="28" spans="1:6" ht="15" customHeight="1" x14ac:dyDescent="0.2">
      <c r="A28" s="32">
        <v>36130</v>
      </c>
      <c r="B28" s="33">
        <v>217.00855445566859</v>
      </c>
      <c r="C28" s="33">
        <v>224.7909517167484</v>
      </c>
      <c r="E28" s="33">
        <v>4.4338132703354374</v>
      </c>
      <c r="F28" s="33">
        <v>5.7394663641159509</v>
      </c>
    </row>
    <row r="29" spans="1:6" ht="15" customHeight="1" x14ac:dyDescent="0.2">
      <c r="A29" s="32">
        <v>36220</v>
      </c>
      <c r="B29" s="33">
        <v>244.07169053361309</v>
      </c>
      <c r="C29" s="33">
        <v>251.82612434479751</v>
      </c>
      <c r="E29" s="33">
        <v>4.9677580540329007</v>
      </c>
      <c r="F29" s="33">
        <v>6.3646446583965428</v>
      </c>
    </row>
    <row r="30" spans="1:6" ht="15" customHeight="1" x14ac:dyDescent="0.2">
      <c r="A30" s="32">
        <v>36312</v>
      </c>
      <c r="B30" s="33">
        <v>241.68453468782869</v>
      </c>
      <c r="C30" s="33">
        <v>250.75057012887359</v>
      </c>
      <c r="E30" s="33">
        <v>4.9096557743918261</v>
      </c>
      <c r="F30" s="33">
        <v>6.3099978537590964</v>
      </c>
    </row>
    <row r="31" spans="1:6" ht="15" customHeight="1" x14ac:dyDescent="0.2">
      <c r="A31" s="32">
        <v>36404</v>
      </c>
      <c r="B31" s="33">
        <v>254.97164511483831</v>
      </c>
      <c r="C31" s="33">
        <v>263.28219015451918</v>
      </c>
      <c r="E31" s="33">
        <v>5.155877675463171</v>
      </c>
      <c r="F31" s="33">
        <v>6.6179939502491996</v>
      </c>
    </row>
    <row r="32" spans="1:6" ht="15" customHeight="1" x14ac:dyDescent="0.2">
      <c r="A32" s="32">
        <v>36495</v>
      </c>
      <c r="B32" s="33">
        <v>246.98965911563971</v>
      </c>
      <c r="C32" s="33">
        <v>255.3835929725945</v>
      </c>
      <c r="E32" s="33">
        <v>4.9313397227273637</v>
      </c>
      <c r="F32" s="33">
        <v>6.3578852255131117</v>
      </c>
    </row>
    <row r="33" spans="1:6" ht="15" customHeight="1" x14ac:dyDescent="0.2">
      <c r="A33" s="32">
        <v>36586</v>
      </c>
      <c r="B33" s="33">
        <v>241.69504439632919</v>
      </c>
      <c r="C33" s="33">
        <v>250.74376998673819</v>
      </c>
      <c r="E33" s="33">
        <v>4.7963409573645164</v>
      </c>
      <c r="F33" s="33">
        <v>6.2012913038962747</v>
      </c>
    </row>
    <row r="34" spans="1:6" ht="15" customHeight="1" x14ac:dyDescent="0.2">
      <c r="A34" s="32">
        <v>36678</v>
      </c>
      <c r="B34" s="33">
        <v>235.85060398528549</v>
      </c>
      <c r="C34" s="33">
        <v>244.64080491608581</v>
      </c>
      <c r="E34" s="33">
        <v>4.6523726090636002</v>
      </c>
      <c r="F34" s="33">
        <v>5.9825507112890124</v>
      </c>
    </row>
    <row r="35" spans="1:6" ht="15" customHeight="1" x14ac:dyDescent="0.2">
      <c r="A35" s="32">
        <v>36770</v>
      </c>
      <c r="B35" s="33">
        <v>245.91437537060111</v>
      </c>
      <c r="C35" s="33">
        <v>253.87105952861481</v>
      </c>
      <c r="E35" s="33">
        <v>4.8331211372924443</v>
      </c>
      <c r="F35" s="33">
        <v>6.1152786112323803</v>
      </c>
    </row>
    <row r="36" spans="1:6" ht="15" customHeight="1" x14ac:dyDescent="0.2">
      <c r="A36" s="32">
        <v>36861</v>
      </c>
      <c r="B36" s="33">
        <v>249.6553679791578</v>
      </c>
      <c r="C36" s="33">
        <v>260.75801086957091</v>
      </c>
      <c r="E36" s="33">
        <v>4.9448614722442041</v>
      </c>
      <c r="F36" s="33">
        <v>6.2832159147543374</v>
      </c>
    </row>
    <row r="37" spans="1:6" ht="15" customHeight="1" x14ac:dyDescent="0.2">
      <c r="A37" s="32">
        <v>36951</v>
      </c>
      <c r="B37" s="33">
        <v>243.59593905570779</v>
      </c>
      <c r="C37" s="33">
        <v>261.29218317323961</v>
      </c>
      <c r="E37" s="33">
        <v>4.8268057415956109</v>
      </c>
      <c r="F37" s="33">
        <v>6.2613940533908732</v>
      </c>
    </row>
    <row r="38" spans="1:6" ht="15" customHeight="1" x14ac:dyDescent="0.2">
      <c r="A38" s="32">
        <v>37043</v>
      </c>
      <c r="B38" s="33">
        <v>268.71969833089059</v>
      </c>
      <c r="C38" s="33">
        <v>285.99941739947599</v>
      </c>
      <c r="E38" s="33">
        <v>5.3218128657911734</v>
      </c>
      <c r="F38" s="33">
        <v>6.7699809952573764</v>
      </c>
    </row>
    <row r="39" spans="1:6" ht="15" customHeight="1" x14ac:dyDescent="0.2">
      <c r="A39" s="32">
        <v>37135</v>
      </c>
      <c r="B39" s="33">
        <v>250.45855978651369</v>
      </c>
      <c r="C39" s="33">
        <v>264.19096886200282</v>
      </c>
      <c r="E39" s="33">
        <v>4.9657820893827012</v>
      </c>
      <c r="F39" s="33">
        <v>6.2332447556943551</v>
      </c>
    </row>
    <row r="40" spans="1:6" ht="15" customHeight="1" x14ac:dyDescent="0.2">
      <c r="A40" s="32">
        <v>37226</v>
      </c>
      <c r="B40" s="33">
        <v>260.29948353294111</v>
      </c>
      <c r="C40" s="33">
        <v>270.15569489621942</v>
      </c>
      <c r="E40" s="33">
        <v>5.1546985144968636</v>
      </c>
      <c r="F40" s="33">
        <v>6.3335133083387554</v>
      </c>
    </row>
    <row r="41" spans="1:6" ht="15" customHeight="1" x14ac:dyDescent="0.2">
      <c r="A41" s="32">
        <v>37316</v>
      </c>
      <c r="B41" s="33">
        <v>252.32065787686531</v>
      </c>
      <c r="C41" s="33">
        <v>263.8149751231004</v>
      </c>
      <c r="E41" s="33">
        <v>4.9598655734403359</v>
      </c>
      <c r="F41" s="33">
        <v>6.1603681490702078</v>
      </c>
    </row>
    <row r="42" spans="1:6" ht="15" customHeight="1" x14ac:dyDescent="0.2">
      <c r="A42" s="32">
        <v>37408</v>
      </c>
      <c r="B42" s="33">
        <v>258.4632257909152</v>
      </c>
      <c r="C42" s="33">
        <v>271.47900104507312</v>
      </c>
      <c r="E42" s="33">
        <v>5.036661881497448</v>
      </c>
      <c r="F42" s="33">
        <v>6.3349943573944314</v>
      </c>
    </row>
    <row r="43" spans="1:6" ht="15" customHeight="1" x14ac:dyDescent="0.2">
      <c r="A43" s="32">
        <v>37500</v>
      </c>
      <c r="B43" s="33">
        <v>263.89464595025811</v>
      </c>
      <c r="C43" s="33">
        <v>279.03999548068958</v>
      </c>
      <c r="E43" s="33">
        <v>5.1139860783847473</v>
      </c>
      <c r="F43" s="33">
        <v>6.4669045368219713</v>
      </c>
    </row>
    <row r="44" spans="1:6" ht="15" customHeight="1" x14ac:dyDescent="0.2">
      <c r="A44" s="32">
        <v>37591</v>
      </c>
      <c r="B44" s="33">
        <v>272.66498175335852</v>
      </c>
      <c r="C44" s="33">
        <v>283.4926540925922</v>
      </c>
      <c r="E44" s="33">
        <v>5.215729080903424</v>
      </c>
      <c r="F44" s="33">
        <v>6.5038168126672016</v>
      </c>
    </row>
    <row r="45" spans="1:6" ht="15" customHeight="1" x14ac:dyDescent="0.2">
      <c r="A45" s="32">
        <v>37681</v>
      </c>
      <c r="B45" s="33">
        <v>267.43362042429078</v>
      </c>
      <c r="C45" s="33">
        <v>282.56185792393899</v>
      </c>
      <c r="E45" s="33">
        <v>5.1288209895531258</v>
      </c>
      <c r="F45" s="33">
        <v>6.4330771003319329</v>
      </c>
    </row>
    <row r="46" spans="1:6" ht="15" customHeight="1" x14ac:dyDescent="0.2">
      <c r="A46" s="32">
        <v>37773</v>
      </c>
      <c r="B46" s="33">
        <v>264.8387913926627</v>
      </c>
      <c r="C46" s="33">
        <v>277.84685647208408</v>
      </c>
      <c r="E46" s="33">
        <v>5.08338458731766</v>
      </c>
      <c r="F46" s="33">
        <v>6.3180446013922884</v>
      </c>
    </row>
    <row r="47" spans="1:6" ht="15" customHeight="1" x14ac:dyDescent="0.2">
      <c r="A47" s="32">
        <v>37865</v>
      </c>
      <c r="B47" s="33">
        <v>264.85405240387951</v>
      </c>
      <c r="C47" s="33">
        <v>277.3312915812744</v>
      </c>
      <c r="E47" s="33">
        <v>5.0481327360984611</v>
      </c>
      <c r="F47" s="33">
        <v>6.266397602085612</v>
      </c>
    </row>
    <row r="48" spans="1:6" ht="15" customHeight="1" x14ac:dyDescent="0.2">
      <c r="A48" s="32">
        <v>37956</v>
      </c>
      <c r="B48" s="33">
        <v>261.29725909183412</v>
      </c>
      <c r="C48" s="33">
        <v>277.91216995243491</v>
      </c>
      <c r="E48" s="33">
        <v>4.9396133103243214</v>
      </c>
      <c r="F48" s="33">
        <v>6.2388232734982667</v>
      </c>
    </row>
    <row r="49" spans="1:6" ht="15" customHeight="1" x14ac:dyDescent="0.2">
      <c r="A49" s="32">
        <v>38047</v>
      </c>
      <c r="B49" s="33">
        <v>269.2450106482097</v>
      </c>
      <c r="C49" s="33">
        <v>295.98798706498383</v>
      </c>
      <c r="E49" s="33">
        <v>5.067355029556353</v>
      </c>
      <c r="F49" s="33">
        <v>6.6381135735042092</v>
      </c>
    </row>
    <row r="50" spans="1:6" ht="15" customHeight="1" x14ac:dyDescent="0.2">
      <c r="A50" s="32">
        <v>38139</v>
      </c>
      <c r="B50" s="33">
        <v>284.80804641617192</v>
      </c>
      <c r="C50" s="33">
        <v>307.72624505522123</v>
      </c>
      <c r="E50" s="33">
        <v>5.3369109236463386</v>
      </c>
      <c r="F50" s="33">
        <v>6.8753857640284384</v>
      </c>
    </row>
    <row r="51" spans="1:6" ht="15" customHeight="1" x14ac:dyDescent="0.2">
      <c r="A51" s="32">
        <v>38231</v>
      </c>
      <c r="B51" s="33">
        <v>282.44409146995218</v>
      </c>
      <c r="C51" s="33">
        <v>300.65208565025648</v>
      </c>
      <c r="E51" s="33">
        <v>5.2519959658856754</v>
      </c>
      <c r="F51" s="33">
        <v>6.6959925885248346</v>
      </c>
    </row>
    <row r="52" spans="1:6" ht="15" customHeight="1" x14ac:dyDescent="0.2">
      <c r="A52" s="32">
        <v>38322</v>
      </c>
      <c r="B52" s="33">
        <v>280.89255529035751</v>
      </c>
      <c r="C52" s="33">
        <v>299.50842221404332</v>
      </c>
      <c r="E52" s="33">
        <v>5.1778259102220918</v>
      </c>
      <c r="F52" s="33">
        <v>6.5870752463790563</v>
      </c>
    </row>
    <row r="53" spans="1:6" ht="15" customHeight="1" x14ac:dyDescent="0.2">
      <c r="A53" s="32">
        <v>38412</v>
      </c>
      <c r="B53" s="33">
        <v>283.00978040267228</v>
      </c>
      <c r="C53" s="33">
        <v>299.27943131731291</v>
      </c>
      <c r="E53" s="33">
        <v>5.1644075185110356</v>
      </c>
      <c r="F53" s="33">
        <v>6.4827137742371237</v>
      </c>
    </row>
    <row r="54" spans="1:6" ht="15" customHeight="1" x14ac:dyDescent="0.2">
      <c r="A54" s="32">
        <v>38504</v>
      </c>
      <c r="B54" s="33">
        <v>293.05128835223979</v>
      </c>
      <c r="C54" s="33">
        <v>305.97757774062387</v>
      </c>
      <c r="E54" s="33">
        <v>5.3111302207462163</v>
      </c>
      <c r="F54" s="33">
        <v>6.5785236433717991</v>
      </c>
    </row>
    <row r="55" spans="1:6" ht="15" customHeight="1" x14ac:dyDescent="0.2">
      <c r="A55" s="32">
        <v>38596</v>
      </c>
      <c r="B55" s="33">
        <v>279.509117848014</v>
      </c>
      <c r="C55" s="33">
        <v>295.01878455777421</v>
      </c>
      <c r="E55" s="33">
        <v>5.0633595412798611</v>
      </c>
      <c r="F55" s="33">
        <v>6.2956378447142969</v>
      </c>
    </row>
    <row r="56" spans="1:6" ht="15" customHeight="1" x14ac:dyDescent="0.2">
      <c r="A56" s="32">
        <v>38687</v>
      </c>
      <c r="B56" s="33">
        <v>288.83255250474468</v>
      </c>
      <c r="C56" s="33">
        <v>305.7064373308944</v>
      </c>
      <c r="E56" s="33">
        <v>5.2198882161565043</v>
      </c>
      <c r="F56" s="33">
        <v>6.5411740761451762</v>
      </c>
    </row>
    <row r="57" spans="1:6" ht="15" customHeight="1" x14ac:dyDescent="0.2">
      <c r="A57" s="32">
        <v>38777</v>
      </c>
      <c r="B57" s="33">
        <v>282.49741701562078</v>
      </c>
      <c r="C57" s="33">
        <v>302.40371086749218</v>
      </c>
      <c r="E57" s="33">
        <v>5.0770160504319106</v>
      </c>
      <c r="F57" s="33">
        <v>6.3884123735016454</v>
      </c>
    </row>
    <row r="58" spans="1:6" ht="15" customHeight="1" x14ac:dyDescent="0.2">
      <c r="A58" s="32">
        <v>38869</v>
      </c>
      <c r="B58" s="33">
        <v>270.52334343809679</v>
      </c>
      <c r="C58" s="33">
        <v>297.47589621469149</v>
      </c>
      <c r="E58" s="33">
        <v>4.8157612563423662</v>
      </c>
      <c r="F58" s="33">
        <v>6.2136413171052247</v>
      </c>
    </row>
    <row r="59" spans="1:6" ht="15" customHeight="1" x14ac:dyDescent="0.2">
      <c r="A59" s="32">
        <v>38961</v>
      </c>
      <c r="B59" s="33">
        <v>272.34014559369092</v>
      </c>
      <c r="C59" s="33">
        <v>300.75606218017379</v>
      </c>
      <c r="E59" s="33">
        <v>4.79879236415157</v>
      </c>
      <c r="F59" s="33">
        <v>6.205502793674567</v>
      </c>
    </row>
    <row r="60" spans="1:6" ht="15" customHeight="1" x14ac:dyDescent="0.2">
      <c r="A60" s="32">
        <v>39052</v>
      </c>
      <c r="B60" s="33">
        <v>270.06696833735668</v>
      </c>
      <c r="C60" s="33">
        <v>299.95458484888047</v>
      </c>
      <c r="E60" s="33">
        <v>4.7447156407697646</v>
      </c>
      <c r="F60" s="33">
        <v>6.1622915675141003</v>
      </c>
    </row>
    <row r="61" spans="1:6" ht="15" customHeight="1" x14ac:dyDescent="0.2">
      <c r="A61" s="32">
        <v>39142</v>
      </c>
      <c r="B61" s="33">
        <v>273.01828182786551</v>
      </c>
      <c r="C61" s="33">
        <v>305.08758988746251</v>
      </c>
      <c r="E61" s="33">
        <v>4.7591428429815918</v>
      </c>
      <c r="F61" s="33">
        <v>6.2477885827039641</v>
      </c>
    </row>
    <row r="62" spans="1:6" ht="15" customHeight="1" x14ac:dyDescent="0.2">
      <c r="A62" s="32">
        <v>39234</v>
      </c>
      <c r="B62" s="33">
        <v>278.99350888144193</v>
      </c>
      <c r="C62" s="33">
        <v>314.24066005715218</v>
      </c>
      <c r="E62" s="33">
        <v>4.8149159407049673</v>
      </c>
      <c r="F62" s="33">
        <v>6.3921173868030117</v>
      </c>
    </row>
    <row r="63" spans="1:6" ht="15" customHeight="1" x14ac:dyDescent="0.2">
      <c r="A63" s="32">
        <v>39326</v>
      </c>
      <c r="B63" s="33">
        <v>287.9666849489704</v>
      </c>
      <c r="C63" s="33">
        <v>319.5694491902492</v>
      </c>
      <c r="E63" s="33">
        <v>4.9366338535208714</v>
      </c>
      <c r="F63" s="33">
        <v>6.456786723794548</v>
      </c>
    </row>
    <row r="64" spans="1:6" ht="15" customHeight="1" x14ac:dyDescent="0.2">
      <c r="A64" s="32">
        <v>39417</v>
      </c>
      <c r="B64" s="33">
        <v>291.13998206329052</v>
      </c>
      <c r="C64" s="33">
        <v>318.17713928553798</v>
      </c>
      <c r="E64" s="33">
        <v>4.9444402649253618</v>
      </c>
      <c r="F64" s="33">
        <v>6.3832449002209257</v>
      </c>
    </row>
    <row r="65" spans="1:6" ht="15" customHeight="1" x14ac:dyDescent="0.2">
      <c r="A65" s="32">
        <v>39508</v>
      </c>
      <c r="B65" s="33">
        <v>285.02022669404113</v>
      </c>
      <c r="C65" s="33">
        <v>313.3041161726706</v>
      </c>
      <c r="E65" s="33">
        <v>4.8128173130902194</v>
      </c>
      <c r="F65" s="33">
        <v>6.2179460755069114</v>
      </c>
    </row>
    <row r="66" spans="1:6" ht="15" customHeight="1" x14ac:dyDescent="0.2">
      <c r="A66" s="32">
        <v>39600</v>
      </c>
      <c r="B66" s="33">
        <v>274.9822662605211</v>
      </c>
      <c r="C66" s="33">
        <v>308.72501695237298</v>
      </c>
      <c r="E66" s="33">
        <v>4.6145400802281946</v>
      </c>
      <c r="F66" s="33">
        <v>6.0932067759794188</v>
      </c>
    </row>
    <row r="67" spans="1:6" ht="15" customHeight="1" x14ac:dyDescent="0.2">
      <c r="A67" s="32">
        <v>39692</v>
      </c>
      <c r="B67" s="33">
        <v>289.31569080791422</v>
      </c>
      <c r="C67" s="33">
        <v>325.29403709987292</v>
      </c>
      <c r="E67" s="33">
        <v>4.8468913281027648</v>
      </c>
      <c r="F67" s="33">
        <v>6.4018320540292049</v>
      </c>
    </row>
    <row r="68" spans="1:6" ht="15" customHeight="1" x14ac:dyDescent="0.2">
      <c r="A68" s="32">
        <v>39783</v>
      </c>
      <c r="B68" s="33">
        <v>284.68827135134478</v>
      </c>
      <c r="C68" s="33">
        <v>323.51386339876058</v>
      </c>
      <c r="E68" s="33">
        <v>4.7729933993356077</v>
      </c>
      <c r="F68" s="33">
        <v>6.3385511826213641</v>
      </c>
    </row>
    <row r="69" spans="1:6" ht="15" customHeight="1" x14ac:dyDescent="0.2">
      <c r="A69" s="32">
        <v>39873</v>
      </c>
      <c r="B69" s="33">
        <v>293.45267081449339</v>
      </c>
      <c r="C69" s="33">
        <v>336.34317926198042</v>
      </c>
      <c r="E69" s="33">
        <v>4.9494339947320816</v>
      </c>
      <c r="F69" s="33">
        <v>6.5588770625931936</v>
      </c>
    </row>
    <row r="70" spans="1:6" ht="15" customHeight="1" x14ac:dyDescent="0.2">
      <c r="A70" s="32">
        <v>39965</v>
      </c>
      <c r="B70" s="33">
        <v>277.79120760171168</v>
      </c>
      <c r="C70" s="33">
        <v>331.95706455719221</v>
      </c>
      <c r="E70" s="33">
        <v>4.710996510135061</v>
      </c>
      <c r="F70" s="33">
        <v>6.446719446789932</v>
      </c>
    </row>
    <row r="71" spans="1:6" ht="15" customHeight="1" x14ac:dyDescent="0.2">
      <c r="A71" s="32">
        <v>40057</v>
      </c>
      <c r="B71" s="33">
        <v>286.82422215909151</v>
      </c>
      <c r="C71" s="33">
        <v>332.1564984045159</v>
      </c>
      <c r="E71" s="33">
        <v>4.8726460481991518</v>
      </c>
      <c r="F71" s="33">
        <v>6.4186689719881906</v>
      </c>
    </row>
    <row r="72" spans="1:6" ht="15" customHeight="1" x14ac:dyDescent="0.2">
      <c r="A72" s="32">
        <v>40148</v>
      </c>
      <c r="B72" s="33">
        <v>295.83302915526701</v>
      </c>
      <c r="C72" s="33">
        <v>344.24548711326582</v>
      </c>
      <c r="E72" s="33">
        <v>4.9986622539736114</v>
      </c>
      <c r="F72" s="33">
        <v>6.5731222072397273</v>
      </c>
    </row>
    <row r="73" spans="1:6" ht="15" customHeight="1" x14ac:dyDescent="0.2">
      <c r="A73" s="32">
        <v>40238</v>
      </c>
      <c r="B73" s="33">
        <v>295.37000732906631</v>
      </c>
      <c r="C73" s="33">
        <v>340.82989261583123</v>
      </c>
      <c r="E73" s="33">
        <v>4.9609520672674874</v>
      </c>
      <c r="F73" s="33">
        <v>6.5057574715734923</v>
      </c>
    </row>
    <row r="74" spans="1:6" ht="15" customHeight="1" x14ac:dyDescent="0.2">
      <c r="A74" s="32">
        <v>40330</v>
      </c>
      <c r="B74" s="33">
        <v>287.38626478963448</v>
      </c>
      <c r="C74" s="33">
        <v>336.1334604259776</v>
      </c>
      <c r="E74" s="33">
        <v>4.7970668153253833</v>
      </c>
      <c r="F74" s="33">
        <v>6.3491617000144123</v>
      </c>
    </row>
    <row r="75" spans="1:6" ht="15" customHeight="1" x14ac:dyDescent="0.2">
      <c r="A75" s="32">
        <v>40422</v>
      </c>
      <c r="B75" s="33">
        <v>291.81164196706072</v>
      </c>
      <c r="C75" s="33">
        <v>333.59289527476648</v>
      </c>
      <c r="E75" s="33">
        <v>4.8405238511010316</v>
      </c>
      <c r="F75" s="33">
        <v>6.2738732286303556</v>
      </c>
    </row>
    <row r="76" spans="1:6" ht="15" customHeight="1" x14ac:dyDescent="0.2">
      <c r="A76" s="32">
        <v>40513</v>
      </c>
      <c r="B76" s="33">
        <v>296.35511472991521</v>
      </c>
      <c r="C76" s="33">
        <v>335.76833132461911</v>
      </c>
      <c r="E76" s="33">
        <v>4.8742868181801073</v>
      </c>
      <c r="F76" s="33">
        <v>6.2775655211544139</v>
      </c>
    </row>
    <row r="77" spans="1:6" ht="15" customHeight="1" x14ac:dyDescent="0.2">
      <c r="A77" s="32">
        <v>40603</v>
      </c>
      <c r="B77" s="33">
        <v>281.65197951695637</v>
      </c>
      <c r="C77" s="33">
        <v>317.19045799115941</v>
      </c>
      <c r="E77" s="33">
        <v>4.6098803635214054</v>
      </c>
      <c r="F77" s="33">
        <v>5.9096041432393918</v>
      </c>
    </row>
    <row r="78" spans="1:6" ht="15" customHeight="1" x14ac:dyDescent="0.2">
      <c r="A78" s="32">
        <v>40695</v>
      </c>
      <c r="B78" s="33">
        <v>291.14932632271911</v>
      </c>
      <c r="C78" s="33">
        <v>335.8459609459133</v>
      </c>
      <c r="E78" s="33">
        <v>4.769594377834494</v>
      </c>
      <c r="F78" s="33">
        <v>6.222740688586156</v>
      </c>
    </row>
    <row r="79" spans="1:6" ht="15" customHeight="1" x14ac:dyDescent="0.2">
      <c r="A79" s="32">
        <v>40787</v>
      </c>
      <c r="B79" s="33">
        <v>291.24710281361098</v>
      </c>
      <c r="C79" s="33">
        <v>335.5277844701763</v>
      </c>
      <c r="E79" s="33">
        <v>4.7398208113216818</v>
      </c>
      <c r="F79" s="33">
        <v>6.1895615707313114</v>
      </c>
    </row>
    <row r="80" spans="1:6" ht="15" customHeight="1" x14ac:dyDescent="0.2">
      <c r="A80" s="32">
        <v>40878</v>
      </c>
      <c r="B80" s="33">
        <v>281.97192363526148</v>
      </c>
      <c r="C80" s="33">
        <v>323.27769704077912</v>
      </c>
      <c r="E80" s="33">
        <v>4.6045537757790189</v>
      </c>
      <c r="F80" s="33">
        <v>5.9752217494051418</v>
      </c>
    </row>
    <row r="81" spans="1:6" ht="15" customHeight="1" x14ac:dyDescent="0.2">
      <c r="A81" s="32">
        <v>40969</v>
      </c>
      <c r="B81" s="33">
        <v>286.61963822114387</v>
      </c>
      <c r="C81" s="33">
        <v>327.28027950308001</v>
      </c>
      <c r="E81" s="33">
        <v>4.6629286271061341</v>
      </c>
      <c r="F81" s="33">
        <v>6.0251488843521956</v>
      </c>
    </row>
    <row r="82" spans="1:6" ht="15" customHeight="1" x14ac:dyDescent="0.2">
      <c r="A82" s="32">
        <v>41061</v>
      </c>
      <c r="B82" s="33">
        <v>284.92025030915011</v>
      </c>
      <c r="C82" s="33">
        <v>330.58194467956167</v>
      </c>
      <c r="E82" s="33">
        <v>4.6349978630709341</v>
      </c>
      <c r="F82" s="33">
        <v>6.0573354534101878</v>
      </c>
    </row>
    <row r="83" spans="1:6" ht="15" customHeight="1" x14ac:dyDescent="0.2">
      <c r="A83" s="32">
        <v>41153</v>
      </c>
      <c r="B83" s="33">
        <v>277.29749867141072</v>
      </c>
      <c r="C83" s="33">
        <v>330.50621652957722</v>
      </c>
      <c r="E83" s="33">
        <v>4.4792280647714033</v>
      </c>
      <c r="F83" s="33">
        <v>5.9931585586405021</v>
      </c>
    </row>
    <row r="84" spans="1:6" ht="15" customHeight="1" x14ac:dyDescent="0.2">
      <c r="A84" s="32">
        <v>41244</v>
      </c>
      <c r="B84" s="33">
        <v>281.89143092686072</v>
      </c>
      <c r="C84" s="33">
        <v>336.02249806686592</v>
      </c>
      <c r="E84" s="33">
        <v>4.55467154206824</v>
      </c>
      <c r="F84" s="33">
        <v>6.077951836374905</v>
      </c>
    </row>
    <row r="85" spans="1:6" ht="15" customHeight="1" x14ac:dyDescent="0.2">
      <c r="A85" s="32">
        <v>41334</v>
      </c>
      <c r="B85" s="33">
        <v>290.16147502357143</v>
      </c>
      <c r="C85" s="33">
        <v>336.57250766976222</v>
      </c>
      <c r="E85" s="33">
        <v>4.6901578016570227</v>
      </c>
      <c r="F85" s="33">
        <v>6.1137900266440788</v>
      </c>
    </row>
    <row r="86" spans="1:6" ht="15" customHeight="1" x14ac:dyDescent="0.2">
      <c r="A86" s="32">
        <v>41426</v>
      </c>
      <c r="B86" s="33">
        <v>296.53674922602681</v>
      </c>
      <c r="C86" s="33">
        <v>342.88304515048742</v>
      </c>
      <c r="E86" s="33">
        <v>4.7739706536544251</v>
      </c>
      <c r="F86" s="33">
        <v>6.211415002692326</v>
      </c>
    </row>
    <row r="87" spans="1:6" ht="15" customHeight="1" x14ac:dyDescent="0.2">
      <c r="A87" s="32">
        <v>41518</v>
      </c>
      <c r="B87" s="33">
        <v>302.96047720763198</v>
      </c>
      <c r="C87" s="33">
        <v>357.29288918533331</v>
      </c>
      <c r="E87" s="33">
        <v>4.8766280059624512</v>
      </c>
      <c r="F87" s="33">
        <v>6.4227256072043213</v>
      </c>
    </row>
    <row r="88" spans="1:6" ht="15" customHeight="1" x14ac:dyDescent="0.2">
      <c r="A88" s="32">
        <v>41609</v>
      </c>
      <c r="B88" s="33">
        <v>285.5747737073392</v>
      </c>
      <c r="C88" s="33">
        <v>333.73744061699051</v>
      </c>
      <c r="E88" s="33">
        <v>4.6242985852757021</v>
      </c>
      <c r="F88" s="33">
        <v>6.0570068709450071</v>
      </c>
    </row>
    <row r="89" spans="1:6" ht="15" customHeight="1" x14ac:dyDescent="0.2">
      <c r="A89" s="32">
        <v>41699</v>
      </c>
      <c r="B89" s="33">
        <v>291.74362171674062</v>
      </c>
      <c r="C89" s="33">
        <v>339.89715874649391</v>
      </c>
      <c r="E89" s="33">
        <v>4.7000463857923984</v>
      </c>
      <c r="F89" s="33">
        <v>6.1001334075410352</v>
      </c>
    </row>
    <row r="90" spans="1:6" ht="15" customHeight="1" x14ac:dyDescent="0.2">
      <c r="A90" s="32">
        <v>41791</v>
      </c>
      <c r="B90" s="33">
        <v>281.03869549657378</v>
      </c>
      <c r="C90" s="33">
        <v>329.88558936862597</v>
      </c>
      <c r="E90" s="33">
        <v>4.5111334464593966</v>
      </c>
      <c r="F90" s="33">
        <v>5.9227802175735693</v>
      </c>
    </row>
    <row r="91" spans="1:6" ht="15" customHeight="1" x14ac:dyDescent="0.2">
      <c r="A91" s="32">
        <v>41883</v>
      </c>
      <c r="B91" s="33">
        <v>288.8508746270162</v>
      </c>
      <c r="C91" s="33">
        <v>328.91436479291337</v>
      </c>
      <c r="E91" s="33">
        <v>4.6534052318375982</v>
      </c>
      <c r="F91" s="33">
        <v>5.8974218608222433</v>
      </c>
    </row>
    <row r="92" spans="1:6" ht="15" customHeight="1" x14ac:dyDescent="0.2">
      <c r="A92" s="32">
        <v>41974</v>
      </c>
      <c r="B92" s="33">
        <v>296.32918716817818</v>
      </c>
      <c r="C92" s="33">
        <v>336.10708500155681</v>
      </c>
      <c r="E92" s="33">
        <v>4.7345104880582856</v>
      </c>
      <c r="F92" s="33">
        <v>5.978723654899019</v>
      </c>
    </row>
    <row r="93" spans="1:6" ht="15" customHeight="1" x14ac:dyDescent="0.2">
      <c r="A93" s="32">
        <v>42064</v>
      </c>
      <c r="B93" s="33">
        <v>311.62150872021863</v>
      </c>
      <c r="C93" s="33">
        <v>354.55771631318538</v>
      </c>
      <c r="E93" s="33">
        <v>4.9721021061863651</v>
      </c>
      <c r="F93" s="33">
        <v>6.2377744597486284</v>
      </c>
    </row>
    <row r="94" spans="1:6" ht="15" customHeight="1" x14ac:dyDescent="0.2">
      <c r="A94" s="32">
        <v>42156</v>
      </c>
      <c r="B94" s="33">
        <v>318.97214729324628</v>
      </c>
      <c r="C94" s="33">
        <v>364.56352620943221</v>
      </c>
      <c r="E94" s="33">
        <v>5.0721344141371549</v>
      </c>
      <c r="F94" s="33">
        <v>6.3841761281005507</v>
      </c>
    </row>
    <row r="95" spans="1:6" ht="15" customHeight="1" x14ac:dyDescent="0.2">
      <c r="A95" s="32">
        <v>42248</v>
      </c>
      <c r="B95" s="33">
        <v>309.81605067443792</v>
      </c>
      <c r="C95" s="33">
        <v>357.00411691771012</v>
      </c>
      <c r="E95" s="33">
        <v>4.899286242742571</v>
      </c>
      <c r="F95" s="33">
        <v>6.2378679388549374</v>
      </c>
    </row>
    <row r="96" spans="1:6" ht="15" customHeight="1" x14ac:dyDescent="0.2">
      <c r="A96" s="32">
        <v>42339</v>
      </c>
      <c r="B96" s="33">
        <v>322.0886804876356</v>
      </c>
      <c r="C96" s="33">
        <v>371.84782588961389</v>
      </c>
      <c r="E96" s="33">
        <v>5.040379617030716</v>
      </c>
      <c r="F96" s="33">
        <v>6.4302995501609734</v>
      </c>
    </row>
    <row r="97" spans="1:6" ht="15" customHeight="1" x14ac:dyDescent="0.2">
      <c r="A97" s="32">
        <v>42430</v>
      </c>
      <c r="B97" s="33">
        <v>322.81478839435698</v>
      </c>
      <c r="C97" s="33">
        <v>367.79674224558107</v>
      </c>
      <c r="E97" s="33">
        <v>5.031498100253728</v>
      </c>
      <c r="F97" s="33">
        <v>6.3703952088387403</v>
      </c>
    </row>
    <row r="98" spans="1:6" ht="15" customHeight="1" x14ac:dyDescent="0.2">
      <c r="A98" s="32">
        <v>42522</v>
      </c>
      <c r="B98" s="33">
        <v>320.19811621185039</v>
      </c>
      <c r="C98" s="33">
        <v>365.31866275583258</v>
      </c>
      <c r="E98" s="33">
        <v>5.0121916562102449</v>
      </c>
      <c r="F98" s="33">
        <v>6.2644085495036208</v>
      </c>
    </row>
    <row r="99" spans="1:6" ht="15" customHeight="1" x14ac:dyDescent="0.2">
      <c r="A99" s="32">
        <v>42614</v>
      </c>
      <c r="B99" s="33">
        <v>317.36034222541042</v>
      </c>
      <c r="C99" s="33">
        <v>366.20523706666103</v>
      </c>
      <c r="E99" s="33">
        <v>5.0105489803820564</v>
      </c>
      <c r="F99" s="33">
        <v>6.235602907698377</v>
      </c>
    </row>
    <row r="100" spans="1:6" ht="15" customHeight="1" x14ac:dyDescent="0.2">
      <c r="A100" s="32">
        <v>42705</v>
      </c>
      <c r="B100" s="33">
        <v>311.37448868694241</v>
      </c>
      <c r="C100" s="33">
        <v>362.0477612146226</v>
      </c>
      <c r="E100" s="33">
        <v>4.8893428234424521</v>
      </c>
      <c r="F100" s="33">
        <v>6.1008538606147331</v>
      </c>
    </row>
    <row r="101" spans="1:6" ht="15" customHeight="1" x14ac:dyDescent="0.2">
      <c r="A101" s="32">
        <v>42795</v>
      </c>
      <c r="B101" s="33">
        <v>307.76708440409948</v>
      </c>
      <c r="C101" s="33">
        <v>359.20731485018871</v>
      </c>
      <c r="E101" s="33">
        <v>4.8185857376210013</v>
      </c>
      <c r="F101" s="33">
        <v>6.0309957866342669</v>
      </c>
    </row>
    <row r="102" spans="1:6" ht="15" customHeight="1" x14ac:dyDescent="0.2">
      <c r="A102" s="32">
        <v>42887</v>
      </c>
      <c r="B102" s="33">
        <v>328.48124004969662</v>
      </c>
      <c r="C102" s="33">
        <v>372.58743224211952</v>
      </c>
      <c r="E102" s="33">
        <v>5.0888496214616268</v>
      </c>
      <c r="F102" s="33">
        <v>6.2195156003892462</v>
      </c>
    </row>
    <row r="103" spans="1:6" ht="15" customHeight="1" x14ac:dyDescent="0.2">
      <c r="A103" s="32">
        <v>42979</v>
      </c>
      <c r="B103" s="33">
        <v>334.72700586051752</v>
      </c>
      <c r="C103" s="33">
        <v>374.81063296587388</v>
      </c>
      <c r="E103" s="33">
        <v>5.1267080721293121</v>
      </c>
      <c r="F103" s="33">
        <v>6.1921901778590183</v>
      </c>
    </row>
    <row r="104" spans="1:6" ht="15" customHeight="1" x14ac:dyDescent="0.2">
      <c r="A104" s="32">
        <v>43070</v>
      </c>
      <c r="B104" s="33">
        <v>322.23404112613662</v>
      </c>
      <c r="C104" s="33">
        <v>362.87225786303429</v>
      </c>
      <c r="E104" s="33">
        <v>4.9103072606133544</v>
      </c>
      <c r="F104" s="33">
        <v>5.9751483313286764</v>
      </c>
    </row>
    <row r="105" spans="1:6" ht="15" customHeight="1" x14ac:dyDescent="0.2">
      <c r="A105" s="32">
        <v>43160</v>
      </c>
      <c r="B105" s="33">
        <v>336.5557506063534</v>
      </c>
      <c r="C105" s="33">
        <v>383.53348330569861</v>
      </c>
      <c r="E105" s="33">
        <v>5.0952883976609531</v>
      </c>
      <c r="F105" s="33">
        <v>6.2661662388138586</v>
      </c>
    </row>
    <row r="106" spans="1:6" ht="15" customHeight="1" x14ac:dyDescent="0.2">
      <c r="A106" s="32">
        <v>43252</v>
      </c>
      <c r="B106" s="33">
        <v>342.411873380369</v>
      </c>
      <c r="C106" s="33">
        <v>388.44004100193848</v>
      </c>
      <c r="E106" s="33">
        <v>5.1542831806820049</v>
      </c>
      <c r="F106" s="33">
        <v>6.3009722881464194</v>
      </c>
    </row>
    <row r="107" spans="1:6" ht="15" customHeight="1" x14ac:dyDescent="0.2">
      <c r="A107" s="32">
        <v>43344</v>
      </c>
      <c r="B107" s="33">
        <v>343.36962480526557</v>
      </c>
      <c r="C107" s="33">
        <v>389.28456774286298</v>
      </c>
      <c r="E107" s="33">
        <v>5.147666725648846</v>
      </c>
      <c r="F107" s="33">
        <v>6.2759590638610874</v>
      </c>
    </row>
    <row r="108" spans="1:6" ht="15" customHeight="1" x14ac:dyDescent="0.2">
      <c r="A108" s="32">
        <v>43435</v>
      </c>
      <c r="B108" s="33">
        <v>359.74146040499198</v>
      </c>
      <c r="C108" s="33">
        <v>409.1494610838709</v>
      </c>
      <c r="E108" s="33">
        <v>5.366798135698378</v>
      </c>
      <c r="F108" s="33">
        <v>6.5530852362713237</v>
      </c>
    </row>
    <row r="109" spans="1:6" ht="15" customHeight="1" x14ac:dyDescent="0.2">
      <c r="A109" s="32">
        <v>43525</v>
      </c>
      <c r="B109" s="33">
        <v>358.70254571023321</v>
      </c>
      <c r="C109" s="33">
        <v>411.14252691157429</v>
      </c>
      <c r="E109" s="33">
        <v>5.3051591577784194</v>
      </c>
      <c r="F109" s="33">
        <v>6.5533455428773397</v>
      </c>
    </row>
    <row r="110" spans="1:6" ht="15" customHeight="1" x14ac:dyDescent="0.2">
      <c r="A110" s="32">
        <v>43617</v>
      </c>
      <c r="B110" s="33">
        <v>347.9132818380906</v>
      </c>
      <c r="C110" s="33">
        <v>400.484312829521</v>
      </c>
      <c r="E110" s="33">
        <v>5.1548264947888809</v>
      </c>
      <c r="F110" s="33">
        <v>6.3345202337135227</v>
      </c>
    </row>
    <row r="111" spans="1:6" ht="15" customHeight="1" x14ac:dyDescent="0.2">
      <c r="A111" s="32">
        <v>43709</v>
      </c>
      <c r="B111" s="33">
        <v>361.40131206260622</v>
      </c>
      <c r="C111" s="33">
        <v>406.94371162207801</v>
      </c>
      <c r="E111" s="33">
        <v>5.2937416188040887</v>
      </c>
      <c r="F111" s="33">
        <v>6.4137295361497886</v>
      </c>
    </row>
    <row r="112" spans="1:6" ht="15" customHeight="1" x14ac:dyDescent="0.2">
      <c r="A112" s="32">
        <v>43800</v>
      </c>
      <c r="B112" s="33">
        <v>358.99919592299977</v>
      </c>
      <c r="C112" s="33">
        <v>405.81285108369531</v>
      </c>
      <c r="E112" s="33">
        <v>5.2463358974513623</v>
      </c>
      <c r="F112" s="33">
        <v>6.3760064275462147</v>
      </c>
    </row>
    <row r="113" spans="1:6" ht="15" customHeight="1" x14ac:dyDescent="0.2">
      <c r="A113" s="32">
        <v>43891</v>
      </c>
      <c r="B113" s="33">
        <v>373.18222479588678</v>
      </c>
      <c r="C113" s="33">
        <v>416.05841041962981</v>
      </c>
      <c r="E113" s="33">
        <v>5.4522649570252453</v>
      </c>
      <c r="F113" s="33">
        <v>6.5793104211742977</v>
      </c>
    </row>
    <row r="114" spans="1:6" ht="15" customHeight="1" x14ac:dyDescent="0.2">
      <c r="A114" s="32">
        <v>43983</v>
      </c>
      <c r="B114" s="33">
        <v>303.98564471992182</v>
      </c>
      <c r="C114" s="33">
        <v>335.87322290070102</v>
      </c>
      <c r="E114" s="33">
        <v>4.7152869703039304</v>
      </c>
      <c r="F114" s="33">
        <v>5.5669060025053954</v>
      </c>
    </row>
    <row r="115" spans="1:6" ht="15" customHeight="1" x14ac:dyDescent="0.2">
      <c r="A115" s="32">
        <v>44075</v>
      </c>
      <c r="B115" s="33">
        <v>342.01661787118042</v>
      </c>
      <c r="C115" s="33">
        <v>380.08019477298382</v>
      </c>
      <c r="E115" s="33">
        <v>5.2004578220275937</v>
      </c>
      <c r="F115" s="33">
        <v>6.1774407677050247</v>
      </c>
    </row>
    <row r="116" spans="1:6" ht="15" customHeight="1" x14ac:dyDescent="0.2">
      <c r="A116" s="32">
        <v>44166</v>
      </c>
      <c r="B116" s="33">
        <v>365.289150047139</v>
      </c>
      <c r="C116" s="33">
        <v>409.70474507517213</v>
      </c>
      <c r="E116" s="33">
        <v>5.4246778866691931</v>
      </c>
      <c r="F116" s="33">
        <v>6.492061773469862</v>
      </c>
    </row>
    <row r="117" spans="1:6" ht="15" customHeight="1" x14ac:dyDescent="0.2">
      <c r="A117" s="32">
        <v>44256</v>
      </c>
      <c r="B117" s="33">
        <v>377.22814300544218</v>
      </c>
      <c r="C117" s="33">
        <v>424.07774883083368</v>
      </c>
      <c r="E117" s="33">
        <v>5.5366440141724844</v>
      </c>
      <c r="F117" s="33">
        <v>6.6645285129115379</v>
      </c>
    </row>
    <row r="118" spans="1:6" ht="15" customHeight="1" x14ac:dyDescent="0.2">
      <c r="A118" s="32">
        <v>44348</v>
      </c>
      <c r="B118" s="33">
        <v>390.95234130216818</v>
      </c>
      <c r="C118" s="33">
        <v>429.64840470604997</v>
      </c>
      <c r="E118" s="33">
        <v>5.6862690587573423</v>
      </c>
      <c r="F118" s="33">
        <v>6.7042402541739907</v>
      </c>
    </row>
    <row r="119" spans="1:6" ht="15" customHeight="1" x14ac:dyDescent="0.2">
      <c r="A119" s="32">
        <v>44440</v>
      </c>
      <c r="B119" s="33">
        <v>354.8556514095178</v>
      </c>
      <c r="C119" s="33">
        <v>408.97286819018871</v>
      </c>
      <c r="E119" s="33">
        <v>5.2857881963813842</v>
      </c>
      <c r="F119" s="33">
        <v>6.4972873435425651</v>
      </c>
    </row>
    <row r="120" spans="1:6" ht="15" customHeight="1" x14ac:dyDescent="0.2">
      <c r="A120" s="32">
        <v>44531</v>
      </c>
      <c r="B120" s="33">
        <v>389.63630053374482</v>
      </c>
      <c r="C120" s="33">
        <v>452.89350691024379</v>
      </c>
      <c r="E120" s="33">
        <v>5.5872846160852569</v>
      </c>
      <c r="F120" s="33">
        <v>6.9159814474152492</v>
      </c>
    </row>
    <row r="121" spans="1:6" ht="15" customHeight="1" x14ac:dyDescent="0.2">
      <c r="A121" s="32">
        <v>44621</v>
      </c>
      <c r="B121" s="33">
        <v>398.91426071638892</v>
      </c>
      <c r="C121" s="33">
        <v>462.84372512915741</v>
      </c>
      <c r="E121" s="33">
        <v>5.6633006779523534</v>
      </c>
      <c r="F121" s="33">
        <v>7.0114213820566649</v>
      </c>
    </row>
    <row r="122" spans="1:6" ht="15" customHeight="1" x14ac:dyDescent="0.2">
      <c r="A122" s="32">
        <v>44713</v>
      </c>
      <c r="B122" s="33">
        <v>418.02613178345138</v>
      </c>
      <c r="C122" s="33">
        <v>482.17247627838748</v>
      </c>
      <c r="E122" s="33">
        <v>5.8570224839630756</v>
      </c>
      <c r="F122" s="33">
        <v>7.1717227773044314</v>
      </c>
    </row>
    <row r="123" spans="1:6" ht="15" customHeight="1" x14ac:dyDescent="0.2">
      <c r="A123" s="32">
        <v>44805</v>
      </c>
      <c r="B123" s="33">
        <v>414.3687052201617</v>
      </c>
      <c r="C123" s="33">
        <v>480.81665492723721</v>
      </c>
      <c r="E123" s="33">
        <v>5.7762383082917079</v>
      </c>
      <c r="F123" s="33">
        <v>7.0989829228724268</v>
      </c>
    </row>
    <row r="124" spans="1:6" ht="15" customHeight="1" x14ac:dyDescent="0.2">
      <c r="A124" s="32">
        <v>44896</v>
      </c>
      <c r="B124" s="33">
        <v>422.39084937640001</v>
      </c>
      <c r="C124" s="33">
        <v>497.50517342174578</v>
      </c>
      <c r="E124" s="33">
        <v>5.8255275902880364</v>
      </c>
      <c r="F124" s="33">
        <v>7.2380539525982446</v>
      </c>
    </row>
    <row r="125" spans="1:6" ht="15" customHeight="1" x14ac:dyDescent="0.2">
      <c r="A125" s="32">
        <v>44986</v>
      </c>
      <c r="B125" s="33">
        <v>433.19479642351661</v>
      </c>
      <c r="C125" s="33">
        <v>519.1249211880147</v>
      </c>
      <c r="E125" s="33">
        <v>5.9481893447396716</v>
      </c>
      <c r="F125" s="33">
        <v>7.4430228806339258</v>
      </c>
    </row>
    <row r="126" spans="1:6" ht="15" customHeight="1" x14ac:dyDescent="0.2">
      <c r="A126" s="32">
        <v>45078</v>
      </c>
      <c r="B126" s="33">
        <v>441.51766764675568</v>
      </c>
      <c r="C126" s="33">
        <v>521.63569712738433</v>
      </c>
      <c r="E126" s="33">
        <v>6.0331901858185049</v>
      </c>
      <c r="F126" s="33">
        <v>7.4277866265907173</v>
      </c>
    </row>
    <row r="127" spans="1:6" ht="15" customHeight="1" x14ac:dyDescent="0.2">
      <c r="A127" s="32">
        <v>45170</v>
      </c>
      <c r="B127" s="33">
        <v>443.35548493140948</v>
      </c>
      <c r="C127" s="33">
        <v>514.19780753688406</v>
      </c>
      <c r="E127" s="33">
        <v>6.0341882295353688</v>
      </c>
      <c r="F127" s="33">
        <v>7.285803210919144</v>
      </c>
    </row>
    <row r="128" spans="1:6" ht="15" customHeight="1" x14ac:dyDescent="0.2">
      <c r="A128" s="32">
        <v>45261</v>
      </c>
      <c r="B128" s="33">
        <v>437.54294564420098</v>
      </c>
      <c r="C128" s="33">
        <v>512.00460660204453</v>
      </c>
      <c r="E128" s="33">
        <v>5.9209456176881483</v>
      </c>
      <c r="F128" s="33">
        <v>7.2323500764311763</v>
      </c>
    </row>
    <row r="129" spans="1:16" ht="15" customHeight="1" x14ac:dyDescent="0.2">
      <c r="A129" s="32">
        <v>45352</v>
      </c>
      <c r="B129" s="33">
        <v>452.55841842230711</v>
      </c>
      <c r="C129" s="33">
        <v>523.78270765704974</v>
      </c>
      <c r="E129" s="33">
        <v>6.1165840862922503</v>
      </c>
      <c r="F129" s="33">
        <v>7.3338344909280249</v>
      </c>
    </row>
    <row r="130" spans="1:16" ht="15" customHeight="1" x14ac:dyDescent="0.2">
      <c r="A130" s="32">
        <v>45444</v>
      </c>
      <c r="B130" s="33">
        <v>451.39012195641192</v>
      </c>
      <c r="C130" s="33">
        <v>506.08811379642913</v>
      </c>
      <c r="E130" s="33">
        <v>6.0769355856370808</v>
      </c>
      <c r="F130" s="33">
        <v>7.0301600825715074</v>
      </c>
    </row>
    <row r="131" spans="1:16" ht="15" customHeight="1" x14ac:dyDescent="0.2">
      <c r="A131" s="32">
        <v>45536</v>
      </c>
      <c r="B131" s="33">
        <v>468.10112853944258</v>
      </c>
      <c r="C131" s="33">
        <v>512.43092519829736</v>
      </c>
      <c r="E131" s="33">
        <v>6.2685935164622659</v>
      </c>
      <c r="F131" s="33">
        <v>7.0337406622686993</v>
      </c>
    </row>
    <row r="132" spans="1:16" ht="15" customHeight="1" x14ac:dyDescent="0.2">
      <c r="A132" s="32">
        <v>45627</v>
      </c>
      <c r="B132" s="33">
        <v>468.17790761772301</v>
      </c>
      <c r="C132" s="33">
        <v>517.31668871808392</v>
      </c>
      <c r="E132" s="33">
        <v>6.2503479469116678</v>
      </c>
      <c r="F132" s="33">
        <v>7.0620062999586413</v>
      </c>
    </row>
    <row r="133" spans="1:16" s="32" customFormat="1" ht="15" customHeight="1" x14ac:dyDescent="0.2">
      <c r="A133" s="32">
        <v>45717</v>
      </c>
      <c r="B133" s="33">
        <v>450.66355208370362</v>
      </c>
      <c r="C133" s="33">
        <v>511.67715479003942</v>
      </c>
      <c r="E133" s="33">
        <v>6.0028036774174289</v>
      </c>
      <c r="F133" s="33">
        <v>6.9802725516828872</v>
      </c>
    </row>
    <row r="134" spans="1:16" s="32" customFormat="1" ht="15" customHeight="1" x14ac:dyDescent="0.2">
      <c r="A134" s="32">
        <v>45809</v>
      </c>
      <c r="B134" s="33">
        <v>439.3587165645701</v>
      </c>
      <c r="C134" s="33">
        <v>508.61517356333331</v>
      </c>
      <c r="E134" s="33">
        <v>5.8522794237773033</v>
      </c>
      <c r="F134" s="33">
        <v>6.9028555612114548</v>
      </c>
    </row>
    <row r="135" spans="1:16" s="32" customFormat="1" ht="15" customHeight="1" x14ac:dyDescent="0.2">
      <c r="A135" s="32">
        <v>45901</v>
      </c>
      <c r="B135" s="33">
        <v>444.66475006645072</v>
      </c>
      <c r="C135" s="33">
        <v>523.04647597276937</v>
      </c>
      <c r="E135" s="33">
        <v>5.9143447773916114</v>
      </c>
      <c r="F135" s="33">
        <v>7.0786069915077796</v>
      </c>
    </row>
    <row r="136" spans="1:16" s="32" customFormat="1" ht="15" customHeight="1" x14ac:dyDescent="0.2">
      <c r="A136" s="32">
        <v>45992</v>
      </c>
      <c r="B136" s="33">
        <v>441.86694154927147</v>
      </c>
      <c r="C136" s="33">
        <v>532.56062681604976</v>
      </c>
      <c r="D136" s="37"/>
      <c r="E136" s="33">
        <v>5.8450385737363257</v>
      </c>
      <c r="F136" s="33">
        <v>7.1553136669369009</v>
      </c>
      <c r="G136" s="37"/>
      <c r="H136" s="37"/>
      <c r="J136" s="37"/>
      <c r="K136" s="37"/>
      <c r="L136" s="37"/>
      <c r="M136" s="37"/>
      <c r="N136" s="37"/>
      <c r="O136" s="37"/>
      <c r="P136" s="37"/>
    </row>
    <row r="137" spans="1:16" ht="15" customHeight="1" x14ac:dyDescent="0.2">
      <c r="A137" s="32">
        <v>46082</v>
      </c>
      <c r="B137" s="33">
        <v>437.40591899961538</v>
      </c>
      <c r="C137" s="33">
        <v>545.94662891036046</v>
      </c>
      <c r="E137" s="33">
        <v>5.7484504312174716</v>
      </c>
      <c r="F137" s="33">
        <v>7.2778182860866529</v>
      </c>
    </row>
    <row r="138" spans="1:16" ht="15" customHeight="1" x14ac:dyDescent="0.2">
      <c r="A138" s="32">
        <v>46174</v>
      </c>
      <c r="B138" s="33">
        <v>472.61091350123053</v>
      </c>
      <c r="C138" s="33">
        <v>580.07152660317502</v>
      </c>
      <c r="E138" s="33">
        <v>6.1849329977239371</v>
      </c>
      <c r="F138" s="33">
        <v>7.7123928646903828</v>
      </c>
    </row>
    <row r="139" spans="1:16" x14ac:dyDescent="0.2">
      <c r="E139" s="33"/>
      <c r="F139" s="33"/>
    </row>
    <row r="140" spans="1:16" x14ac:dyDescent="0.2">
      <c r="E140" s="33"/>
      <c r="F140" s="33"/>
    </row>
    <row r="141" spans="1:16" x14ac:dyDescent="0.2">
      <c r="E141" s="33"/>
      <c r="F141" s="33"/>
    </row>
    <row r="142" spans="1:16" x14ac:dyDescent="0.2">
      <c r="E142" s="33"/>
      <c r="F142" s="33"/>
    </row>
    <row r="143" spans="1:16" x14ac:dyDescent="0.2">
      <c r="E143" s="33"/>
      <c r="F143" s="33"/>
    </row>
    <row r="144" spans="1:16" x14ac:dyDescent="0.2">
      <c r="E144" s="33"/>
      <c r="F144" s="33"/>
    </row>
    <row r="145" spans="5:6" x14ac:dyDescent="0.2">
      <c r="E145" s="33"/>
      <c r="F145" s="33"/>
    </row>
    <row r="146" spans="5:6" x14ac:dyDescent="0.2">
      <c r="E146" s="33"/>
      <c r="F146" s="33"/>
    </row>
  </sheetData>
  <mergeCells count="3">
    <mergeCell ref="B9:C9"/>
    <mergeCell ref="E9:F9"/>
    <mergeCell ref="A5:I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4F90-837B-4064-A65B-9E5CB5BD8E35}">
  <dimension ref="A1:P138"/>
  <sheetViews>
    <sheetView workbookViewId="0">
      <pane ySplit="10" topLeftCell="A11" activePane="bottomLeft" state="frozen"/>
      <selection pane="bottomLeft"/>
    </sheetView>
  </sheetViews>
  <sheetFormatPr defaultColWidth="9.140625" defaultRowHeight="11.25" x14ac:dyDescent="0.2"/>
  <cols>
    <col min="1" max="1" width="35" style="20" customWidth="1"/>
    <col min="2" max="3" width="8.7109375" style="33" customWidth="1"/>
    <col min="4" max="8" width="8.7109375" style="20" customWidth="1"/>
    <col min="9" max="9" width="1.7109375" style="20" customWidth="1"/>
    <col min="10" max="10" width="8.85546875" style="20" customWidth="1"/>
    <col min="11" max="11" width="8.7109375" style="20" customWidth="1"/>
    <col min="12" max="12" width="8.85546875" style="20" customWidth="1"/>
    <col min="13" max="16" width="8.7109375" style="20" customWidth="1"/>
    <col min="17" max="16384" width="9.140625" style="20"/>
  </cols>
  <sheetData>
    <row r="1" spans="1:16" ht="60" customHeight="1" x14ac:dyDescent="0.2">
      <c r="A1" s="1" t="s">
        <v>1</v>
      </c>
      <c r="B1" s="27"/>
      <c r="C1" s="27"/>
      <c r="D1" s="1"/>
      <c r="E1" s="1"/>
      <c r="F1" s="1"/>
    </row>
    <row r="2" spans="1:16" ht="20.100000000000001" customHeight="1" x14ac:dyDescent="0.25">
      <c r="A2" s="24" t="str">
        <f>Contents!A2</f>
        <v>6217.0 Multiple job-holders, June 2026</v>
      </c>
      <c r="B2" s="28"/>
      <c r="C2" s="28"/>
    </row>
    <row r="3" spans="1:16" ht="12.75" customHeight="1" x14ac:dyDescent="0.2">
      <c r="A3" s="23" t="str">
        <f>Contents!A3</f>
        <v>Released at 11:30 am (Canberra time) Friday 11 September 2026</v>
      </c>
      <c r="B3" s="28"/>
      <c r="C3" s="28"/>
    </row>
    <row r="4" spans="1:16" ht="12.75" customHeight="1" x14ac:dyDescent="0.2">
      <c r="A4" s="23"/>
      <c r="B4" s="28"/>
      <c r="C4" s="28"/>
    </row>
    <row r="5" spans="1:16" ht="28.5" customHeight="1" x14ac:dyDescent="0.2">
      <c r="A5" s="45" t="s">
        <v>25</v>
      </c>
      <c r="B5" s="45"/>
      <c r="C5" s="45"/>
      <c r="D5" s="45"/>
      <c r="E5" s="45"/>
      <c r="F5" s="45"/>
      <c r="G5" s="45"/>
      <c r="H5" s="45"/>
      <c r="I5" s="45"/>
      <c r="J5" s="45"/>
      <c r="K5" s="45"/>
      <c r="L5" s="45"/>
      <c r="M5" s="45"/>
      <c r="N5" s="45"/>
      <c r="O5" s="45"/>
      <c r="P5" s="45"/>
    </row>
    <row r="6" spans="1:16" ht="12.75" customHeight="1" x14ac:dyDescent="0.2">
      <c r="A6" s="23"/>
      <c r="B6" s="28"/>
      <c r="C6" s="28"/>
    </row>
    <row r="7" spans="1:16" s="21" customFormat="1" ht="28.5" customHeight="1" x14ac:dyDescent="0.2">
      <c r="A7" s="22" t="str">
        <f>Contents!C9</f>
        <v>Table 1.3 - Multiple job-holding levels and rates by age group</v>
      </c>
      <c r="B7" s="29"/>
      <c r="C7" s="29"/>
    </row>
    <row r="8" spans="1:16" s="21" customFormat="1" ht="28.5" customHeight="1" x14ac:dyDescent="0.2">
      <c r="A8" s="22"/>
      <c r="B8" s="29"/>
      <c r="C8" s="29"/>
    </row>
    <row r="9" spans="1:16" s="21" customFormat="1" ht="15" x14ac:dyDescent="0.2">
      <c r="A9" s="22"/>
      <c r="B9" s="44" t="s">
        <v>10</v>
      </c>
      <c r="C9" s="44"/>
      <c r="D9" s="44"/>
      <c r="E9" s="44"/>
      <c r="F9" s="44"/>
      <c r="G9" s="44"/>
      <c r="H9" s="44"/>
      <c r="J9" s="44" t="s">
        <v>11</v>
      </c>
      <c r="K9" s="44"/>
      <c r="L9" s="44"/>
      <c r="M9" s="44"/>
      <c r="N9" s="44"/>
      <c r="O9" s="44"/>
      <c r="P9" s="44"/>
    </row>
    <row r="10" spans="1:16" s="21" customFormat="1" ht="28.5" customHeight="1" x14ac:dyDescent="0.2">
      <c r="A10" s="26" t="s">
        <v>7</v>
      </c>
      <c r="B10" s="34" t="s">
        <v>15</v>
      </c>
      <c r="C10" s="35" t="s">
        <v>17</v>
      </c>
      <c r="D10" s="34" t="s">
        <v>18</v>
      </c>
      <c r="E10" s="34" t="s">
        <v>19</v>
      </c>
      <c r="F10" s="34" t="s">
        <v>20</v>
      </c>
      <c r="G10" s="34" t="s">
        <v>21</v>
      </c>
      <c r="H10" s="34" t="s">
        <v>16</v>
      </c>
      <c r="I10" s="36"/>
      <c r="J10" s="34" t="s">
        <v>15</v>
      </c>
      <c r="K10" s="35" t="s">
        <v>17</v>
      </c>
      <c r="L10" s="34" t="s">
        <v>18</v>
      </c>
      <c r="M10" s="34" t="s">
        <v>19</v>
      </c>
      <c r="N10" s="34" t="s">
        <v>20</v>
      </c>
      <c r="O10" s="34" t="s">
        <v>21</v>
      </c>
      <c r="P10" s="34" t="s">
        <v>16</v>
      </c>
    </row>
    <row r="11" spans="1:16" ht="15" customHeight="1" x14ac:dyDescent="0.2">
      <c r="A11" s="32">
        <v>34578</v>
      </c>
      <c r="B11" s="33">
        <v>29.460379053825822</v>
      </c>
      <c r="C11" s="33">
        <v>79.890767930032311</v>
      </c>
      <c r="D11" s="33">
        <v>129.1638825230342</v>
      </c>
      <c r="E11" s="33">
        <v>106.6489933740763</v>
      </c>
      <c r="F11" s="33">
        <v>64.446776745335285</v>
      </c>
      <c r="G11" s="33">
        <v>19.764169547660281</v>
      </c>
      <c r="H11" s="33">
        <v>4.0865286345983174</v>
      </c>
      <c r="J11" s="33">
        <v>4.6901288094109947</v>
      </c>
      <c r="K11" s="33">
        <v>7.3024180963091583</v>
      </c>
      <c r="L11" s="33">
        <v>5.9374569201380396</v>
      </c>
      <c r="M11" s="33">
        <v>5.2000226104372276</v>
      </c>
      <c r="N11" s="33">
        <v>4.1970370808126853</v>
      </c>
      <c r="O11" s="33">
        <v>3.280497451173515</v>
      </c>
      <c r="P11" s="33">
        <v>2.881998319359834</v>
      </c>
    </row>
    <row r="12" spans="1:16" ht="15" customHeight="1" x14ac:dyDescent="0.2">
      <c r="A12" s="32">
        <v>34669</v>
      </c>
      <c r="B12" s="33">
        <v>29.888089694263009</v>
      </c>
      <c r="C12" s="33">
        <v>82.738596754831462</v>
      </c>
      <c r="D12" s="33">
        <v>130.83532472876311</v>
      </c>
      <c r="E12" s="33">
        <v>110.55833874869199</v>
      </c>
      <c r="F12" s="33">
        <v>64.150699708038971</v>
      </c>
      <c r="G12" s="33">
        <v>20.8070548961398</v>
      </c>
      <c r="H12" s="33">
        <v>3.9039143696195042</v>
      </c>
      <c r="J12" s="33">
        <v>4.57929587409342</v>
      </c>
      <c r="K12" s="33">
        <v>7.4629860149169671</v>
      </c>
      <c r="L12" s="33">
        <v>6.0131832851443026</v>
      </c>
      <c r="M12" s="33">
        <v>5.3789305847509201</v>
      </c>
      <c r="N12" s="33">
        <v>4.1479006601498174</v>
      </c>
      <c r="O12" s="33">
        <v>3.4268740963441422</v>
      </c>
      <c r="P12" s="33">
        <v>2.707410628588673</v>
      </c>
    </row>
    <row r="13" spans="1:16" ht="15" customHeight="1" x14ac:dyDescent="0.2">
      <c r="A13" s="32">
        <v>34759</v>
      </c>
      <c r="B13" s="33">
        <v>32.05135949399844</v>
      </c>
      <c r="C13" s="33">
        <v>84.823367576136874</v>
      </c>
      <c r="D13" s="33">
        <v>136.72249889370011</v>
      </c>
      <c r="E13" s="33">
        <v>116.8127017474236</v>
      </c>
      <c r="F13" s="33">
        <v>65.753184369464748</v>
      </c>
      <c r="G13" s="33">
        <v>21.329029303114211</v>
      </c>
      <c r="H13" s="33">
        <v>3.8469251630047512</v>
      </c>
      <c r="J13" s="33">
        <v>5.073159156834584</v>
      </c>
      <c r="K13" s="33">
        <v>7.6736440942121114</v>
      </c>
      <c r="L13" s="33">
        <v>6.2222670557894526</v>
      </c>
      <c r="M13" s="33">
        <v>5.6355640469239781</v>
      </c>
      <c r="N13" s="33">
        <v>4.19277653604333</v>
      </c>
      <c r="O13" s="33">
        <v>3.4690144981283648</v>
      </c>
      <c r="P13" s="33">
        <v>2.5813264202673811</v>
      </c>
    </row>
    <row r="14" spans="1:16" ht="15" customHeight="1" x14ac:dyDescent="0.2">
      <c r="A14" s="32">
        <v>34851</v>
      </c>
      <c r="B14" s="33">
        <v>32.742930499981078</v>
      </c>
      <c r="C14" s="33">
        <v>85.547183019995686</v>
      </c>
      <c r="D14" s="33">
        <v>133.87287339863829</v>
      </c>
      <c r="E14" s="33">
        <v>112.2536796206917</v>
      </c>
      <c r="F14" s="33">
        <v>63.884518859355403</v>
      </c>
      <c r="G14" s="33">
        <v>20.865559995793951</v>
      </c>
      <c r="H14" s="33">
        <v>3.4967883808308651</v>
      </c>
      <c r="J14" s="33">
        <v>4.9834981587497706</v>
      </c>
      <c r="K14" s="33">
        <v>7.7167782678099668</v>
      </c>
      <c r="L14" s="33">
        <v>6.0639407058334482</v>
      </c>
      <c r="M14" s="33">
        <v>5.3717716217641192</v>
      </c>
      <c r="N14" s="33">
        <v>4.0094029261494724</v>
      </c>
      <c r="O14" s="33">
        <v>3.3565054983626581</v>
      </c>
      <c r="P14" s="33">
        <v>2.29989761296331</v>
      </c>
    </row>
    <row r="15" spans="1:16" ht="15" customHeight="1" x14ac:dyDescent="0.2">
      <c r="A15" s="32">
        <v>34943</v>
      </c>
      <c r="B15" s="33">
        <v>35.770068752242558</v>
      </c>
      <c r="C15" s="33">
        <v>91.98164958699779</v>
      </c>
      <c r="D15" s="33">
        <v>144.49564767570089</v>
      </c>
      <c r="E15" s="33">
        <v>119.5227248420648</v>
      </c>
      <c r="F15" s="33">
        <v>71.471858287375525</v>
      </c>
      <c r="G15" s="33">
        <v>21.519391287993891</v>
      </c>
      <c r="H15" s="33">
        <v>3.869741610724605</v>
      </c>
      <c r="J15" s="33">
        <v>5.4794922805543624</v>
      </c>
      <c r="K15" s="33">
        <v>8.2113432764322098</v>
      </c>
      <c r="L15" s="33">
        <v>6.5486489123973186</v>
      </c>
      <c r="M15" s="33">
        <v>5.701172002536528</v>
      </c>
      <c r="N15" s="33">
        <v>4.4338160710123162</v>
      </c>
      <c r="O15" s="33">
        <v>3.4432167261939628</v>
      </c>
      <c r="P15" s="33">
        <v>2.5203792101928189</v>
      </c>
    </row>
    <row r="16" spans="1:16" ht="15" customHeight="1" x14ac:dyDescent="0.2">
      <c r="A16" s="32">
        <v>35034</v>
      </c>
      <c r="B16" s="33">
        <v>36.884784668276033</v>
      </c>
      <c r="C16" s="33">
        <v>90.035485107804504</v>
      </c>
      <c r="D16" s="33">
        <v>145.51039773380921</v>
      </c>
      <c r="E16" s="33">
        <v>116.2620615629979</v>
      </c>
      <c r="F16" s="33">
        <v>72.901788109960393</v>
      </c>
      <c r="G16" s="33">
        <v>21.310866720433399</v>
      </c>
      <c r="H16" s="33">
        <v>3.8841517986992238</v>
      </c>
      <c r="J16" s="33">
        <v>5.722282133064402</v>
      </c>
      <c r="K16" s="33">
        <v>7.9999223222458617</v>
      </c>
      <c r="L16" s="33">
        <v>6.5553705010443153</v>
      </c>
      <c r="M16" s="33">
        <v>5.508913829685917</v>
      </c>
      <c r="N16" s="33">
        <v>4.466680244175147</v>
      </c>
      <c r="O16" s="33">
        <v>3.3766308055749752</v>
      </c>
      <c r="P16" s="33">
        <v>2.5310177448929529</v>
      </c>
    </row>
    <row r="17" spans="1:16" ht="15" customHeight="1" x14ac:dyDescent="0.2">
      <c r="A17" s="32">
        <v>35125</v>
      </c>
      <c r="B17" s="33">
        <v>35.609717283000059</v>
      </c>
      <c r="C17" s="33">
        <v>90.607575157178857</v>
      </c>
      <c r="D17" s="33">
        <v>143.52362841021969</v>
      </c>
      <c r="E17" s="33">
        <v>114.1453289690795</v>
      </c>
      <c r="F17" s="33">
        <v>74.476682360883459</v>
      </c>
      <c r="G17" s="33">
        <v>21.561875674299159</v>
      </c>
      <c r="H17" s="33">
        <v>3.8269924217950781</v>
      </c>
      <c r="J17" s="33">
        <v>5.4476777861445314</v>
      </c>
      <c r="K17" s="33">
        <v>8.2622003044941117</v>
      </c>
      <c r="L17" s="33">
        <v>6.4685524570270836</v>
      </c>
      <c r="M17" s="33">
        <v>5.3833701106433134</v>
      </c>
      <c r="N17" s="33">
        <v>4.5347765893361451</v>
      </c>
      <c r="O17" s="33">
        <v>3.4022179707899078</v>
      </c>
      <c r="P17" s="33">
        <v>2.4971429724458338</v>
      </c>
    </row>
    <row r="18" spans="1:16" ht="15" customHeight="1" x14ac:dyDescent="0.2">
      <c r="A18" s="32">
        <v>35217</v>
      </c>
      <c r="B18" s="33">
        <v>33.97500993595677</v>
      </c>
      <c r="C18" s="33">
        <v>87.486664570028722</v>
      </c>
      <c r="D18" s="33">
        <v>136.89559016951631</v>
      </c>
      <c r="E18" s="33">
        <v>112.0177411614183</v>
      </c>
      <c r="F18" s="33">
        <v>73.683123105690512</v>
      </c>
      <c r="G18" s="33">
        <v>21.145206526922419</v>
      </c>
      <c r="H18" s="33">
        <v>4.0412295373506382</v>
      </c>
      <c r="J18" s="33">
        <v>5.0704833366397066</v>
      </c>
      <c r="K18" s="33">
        <v>8.0299389092576234</v>
      </c>
      <c r="L18" s="33">
        <v>6.1580295147247668</v>
      </c>
      <c r="M18" s="33">
        <v>5.2660899834563857</v>
      </c>
      <c r="N18" s="33">
        <v>4.4698412516189716</v>
      </c>
      <c r="O18" s="33">
        <v>3.3215665871244209</v>
      </c>
      <c r="P18" s="33">
        <v>2.5964226911734949</v>
      </c>
    </row>
    <row r="19" spans="1:16" ht="15" customHeight="1" x14ac:dyDescent="0.2">
      <c r="A19" s="32">
        <v>35309</v>
      </c>
      <c r="B19" s="33">
        <v>33.333052573347587</v>
      </c>
      <c r="C19" s="33">
        <v>83.877768710116825</v>
      </c>
      <c r="D19" s="33">
        <v>135.20374175029991</v>
      </c>
      <c r="E19" s="33">
        <v>110.1612648605433</v>
      </c>
      <c r="F19" s="33">
        <v>71.654996244371176</v>
      </c>
      <c r="G19" s="33">
        <v>21.151597921628849</v>
      </c>
      <c r="H19" s="33">
        <v>3.9405932686381302</v>
      </c>
      <c r="J19" s="33">
        <v>4.9659953503375247</v>
      </c>
      <c r="K19" s="33">
        <v>7.7084548718949621</v>
      </c>
      <c r="L19" s="33">
        <v>6.0917828143890134</v>
      </c>
      <c r="M19" s="33">
        <v>5.183400859575964</v>
      </c>
      <c r="N19" s="33">
        <v>4.3477335326636233</v>
      </c>
      <c r="O19" s="33">
        <v>3.3110098187544712</v>
      </c>
      <c r="P19" s="33">
        <v>2.501126824351529</v>
      </c>
    </row>
    <row r="20" spans="1:16" ht="15" customHeight="1" x14ac:dyDescent="0.2">
      <c r="A20" s="32">
        <v>35400</v>
      </c>
      <c r="B20" s="33">
        <v>33.609233239954762</v>
      </c>
      <c r="C20" s="33">
        <v>83.142016589665019</v>
      </c>
      <c r="D20" s="33">
        <v>136.3025985860518</v>
      </c>
      <c r="E20" s="33">
        <v>110.7191819532574</v>
      </c>
      <c r="F20" s="33">
        <v>72.583798649406376</v>
      </c>
      <c r="G20" s="33">
        <v>21.59744497313131</v>
      </c>
      <c r="H20" s="33">
        <v>4.0863364775185032</v>
      </c>
      <c r="J20" s="33">
        <v>5.052216215922817</v>
      </c>
      <c r="K20" s="33">
        <v>7.6162742461596347</v>
      </c>
      <c r="L20" s="33">
        <v>6.1266611648212619</v>
      </c>
      <c r="M20" s="33">
        <v>5.1901123139275196</v>
      </c>
      <c r="N20" s="33">
        <v>4.3827747891028501</v>
      </c>
      <c r="O20" s="33">
        <v>3.370420335424344</v>
      </c>
      <c r="P20" s="33">
        <v>2.588957179674654</v>
      </c>
    </row>
    <row r="21" spans="1:16" ht="15" customHeight="1" x14ac:dyDescent="0.2">
      <c r="A21" s="32">
        <v>35490</v>
      </c>
      <c r="B21" s="33">
        <v>33.500578469430963</v>
      </c>
      <c r="C21" s="33">
        <v>79.677767073117508</v>
      </c>
      <c r="D21" s="33">
        <v>132.13728933738651</v>
      </c>
      <c r="E21" s="33">
        <v>107.4417076002967</v>
      </c>
      <c r="F21" s="33">
        <v>69.837131368527764</v>
      </c>
      <c r="G21" s="33">
        <v>22.929478295880841</v>
      </c>
      <c r="H21" s="33">
        <v>4.2537330115910086</v>
      </c>
      <c r="J21" s="33">
        <v>5.0430534592033478</v>
      </c>
      <c r="K21" s="33">
        <v>7.4305467739145037</v>
      </c>
      <c r="L21" s="33">
        <v>5.9372664831815056</v>
      </c>
      <c r="M21" s="33">
        <v>5.0323607463007614</v>
      </c>
      <c r="N21" s="33">
        <v>4.1661403785738553</v>
      </c>
      <c r="O21" s="33">
        <v>3.532068538553927</v>
      </c>
      <c r="P21" s="33">
        <v>2.6907803017815759</v>
      </c>
    </row>
    <row r="22" spans="1:16" ht="15" customHeight="1" x14ac:dyDescent="0.2">
      <c r="A22" s="32">
        <v>35582</v>
      </c>
      <c r="B22" s="33">
        <v>35.842924301834373</v>
      </c>
      <c r="C22" s="33">
        <v>78.874655406688333</v>
      </c>
      <c r="D22" s="33">
        <v>135.25915519997471</v>
      </c>
      <c r="E22" s="33">
        <v>108.59462689645881</v>
      </c>
      <c r="F22" s="33">
        <v>71.81526446581104</v>
      </c>
      <c r="G22" s="33">
        <v>24.262535356065982</v>
      </c>
      <c r="H22" s="33">
        <v>4.215224135606948</v>
      </c>
      <c r="J22" s="33">
        <v>5.5688286186132334</v>
      </c>
      <c r="K22" s="33">
        <v>7.4855331895947694</v>
      </c>
      <c r="L22" s="33">
        <v>6.1003635323531142</v>
      </c>
      <c r="M22" s="33">
        <v>5.0878744173056951</v>
      </c>
      <c r="N22" s="33">
        <v>4.2573793418394308</v>
      </c>
      <c r="O22" s="33">
        <v>3.714726955202583</v>
      </c>
      <c r="P22" s="33">
        <v>2.661512558981598</v>
      </c>
    </row>
    <row r="23" spans="1:16" ht="15" customHeight="1" x14ac:dyDescent="0.2">
      <c r="A23" s="32">
        <v>35674</v>
      </c>
      <c r="B23" s="33">
        <v>35.330706060616137</v>
      </c>
      <c r="C23" s="33">
        <v>74.055947438763582</v>
      </c>
      <c r="D23" s="33">
        <v>133.80178974171059</v>
      </c>
      <c r="E23" s="33">
        <v>104.6089682895703</v>
      </c>
      <c r="F23" s="33">
        <v>72.094768504433887</v>
      </c>
      <c r="G23" s="33">
        <v>23.92793777256373</v>
      </c>
      <c r="H23" s="33">
        <v>4.0488979696791754</v>
      </c>
      <c r="J23" s="33">
        <v>5.3375497119449982</v>
      </c>
      <c r="K23" s="33">
        <v>7.0363667336451279</v>
      </c>
      <c r="L23" s="33">
        <v>5.9822203260975177</v>
      </c>
      <c r="M23" s="33">
        <v>4.8544219352332281</v>
      </c>
      <c r="N23" s="33">
        <v>4.2175406175881083</v>
      </c>
      <c r="O23" s="33">
        <v>3.617302002374891</v>
      </c>
      <c r="P23" s="33">
        <v>2.5029650663240548</v>
      </c>
    </row>
    <row r="24" spans="1:16" ht="15" customHeight="1" x14ac:dyDescent="0.2">
      <c r="A24" s="32">
        <v>35765</v>
      </c>
      <c r="B24" s="33">
        <v>35.69077288017067</v>
      </c>
      <c r="C24" s="33">
        <v>74.647677817332792</v>
      </c>
      <c r="D24" s="33">
        <v>138.08247440156759</v>
      </c>
      <c r="E24" s="33">
        <v>106.5758840241688</v>
      </c>
      <c r="F24" s="33">
        <v>74.033903495512618</v>
      </c>
      <c r="G24" s="33">
        <v>23.45350227289488</v>
      </c>
      <c r="H24" s="33">
        <v>4.6224717912121616</v>
      </c>
      <c r="J24" s="33">
        <v>5.2341766322186762</v>
      </c>
      <c r="K24" s="33">
        <v>7.1207523690621057</v>
      </c>
      <c r="L24" s="33">
        <v>6.1637041469220568</v>
      </c>
      <c r="M24" s="33">
        <v>4.9326779408148944</v>
      </c>
      <c r="N24" s="33">
        <v>4.2910216493627784</v>
      </c>
      <c r="O24" s="33">
        <v>3.4934442375193009</v>
      </c>
      <c r="P24" s="33">
        <v>2.7279560764394111</v>
      </c>
    </row>
    <row r="25" spans="1:16" ht="15" customHeight="1" x14ac:dyDescent="0.2">
      <c r="A25" s="32">
        <v>35855</v>
      </c>
      <c r="B25" s="33">
        <v>37.069994047244698</v>
      </c>
      <c r="C25" s="33">
        <v>75.807378519513733</v>
      </c>
      <c r="D25" s="33">
        <v>142.0936910338387</v>
      </c>
      <c r="E25" s="33">
        <v>108.7262090294485</v>
      </c>
      <c r="F25" s="33">
        <v>77.480610111771313</v>
      </c>
      <c r="G25" s="33">
        <v>21.85170045804869</v>
      </c>
      <c r="H25" s="33">
        <v>4.7063800943159269</v>
      </c>
      <c r="J25" s="33">
        <v>5.6718606122594277</v>
      </c>
      <c r="K25" s="33">
        <v>7.3266139611183512</v>
      </c>
      <c r="L25" s="33">
        <v>6.3102932602231103</v>
      </c>
      <c r="M25" s="33">
        <v>5.0224582769068684</v>
      </c>
      <c r="N25" s="33">
        <v>4.4665382805819789</v>
      </c>
      <c r="O25" s="33">
        <v>3.2424160024015571</v>
      </c>
      <c r="P25" s="33">
        <v>2.6995901855768838</v>
      </c>
    </row>
    <row r="26" spans="1:16" ht="15" customHeight="1" x14ac:dyDescent="0.2">
      <c r="A26" s="32">
        <v>35947</v>
      </c>
      <c r="B26" s="33">
        <v>36.591751777555693</v>
      </c>
      <c r="C26" s="33">
        <v>76.8352906242161</v>
      </c>
      <c r="D26" s="33">
        <v>140.64599579451641</v>
      </c>
      <c r="E26" s="33">
        <v>111.57756500790271</v>
      </c>
      <c r="F26" s="33">
        <v>78.520119303412116</v>
      </c>
      <c r="G26" s="33">
        <v>21.605381172962979</v>
      </c>
      <c r="H26" s="33">
        <v>5.2959920942923739</v>
      </c>
      <c r="J26" s="33">
        <v>5.3823630541815044</v>
      </c>
      <c r="K26" s="33">
        <v>7.4327172005002424</v>
      </c>
      <c r="L26" s="33">
        <v>6.2125498767452143</v>
      </c>
      <c r="M26" s="33">
        <v>5.1494608150776902</v>
      </c>
      <c r="N26" s="33">
        <v>4.4936835607179013</v>
      </c>
      <c r="O26" s="33">
        <v>3.1596086645813162</v>
      </c>
      <c r="P26" s="33">
        <v>3.00727817806888</v>
      </c>
    </row>
    <row r="27" spans="1:16" ht="15" customHeight="1" x14ac:dyDescent="0.2">
      <c r="A27" s="32">
        <v>36039</v>
      </c>
      <c r="B27" s="33">
        <v>35.041348077039679</v>
      </c>
      <c r="C27" s="33">
        <v>78.70808724955036</v>
      </c>
      <c r="D27" s="33">
        <v>133.97063377062909</v>
      </c>
      <c r="E27" s="33">
        <v>111.0960372646099</v>
      </c>
      <c r="F27" s="33">
        <v>75.483420013560163</v>
      </c>
      <c r="G27" s="33">
        <v>21.292494066519279</v>
      </c>
      <c r="H27" s="33">
        <v>5.2515716581718044</v>
      </c>
      <c r="J27" s="33">
        <v>5.1381099436901714</v>
      </c>
      <c r="K27" s="33">
        <v>7.5103231034369538</v>
      </c>
      <c r="L27" s="33">
        <v>5.8785797831294611</v>
      </c>
      <c r="M27" s="33">
        <v>5.1049469978537898</v>
      </c>
      <c r="N27" s="33">
        <v>4.2682889741633572</v>
      </c>
      <c r="O27" s="33">
        <v>3.0666410235692858</v>
      </c>
      <c r="P27" s="33">
        <v>2.9676567877668001</v>
      </c>
    </row>
    <row r="28" spans="1:16" ht="15" customHeight="1" x14ac:dyDescent="0.2">
      <c r="A28" s="32">
        <v>36130</v>
      </c>
      <c r="B28" s="33">
        <v>32.50342071711934</v>
      </c>
      <c r="C28" s="33">
        <v>77.402331251757204</v>
      </c>
      <c r="D28" s="33">
        <v>126.8023544715695</v>
      </c>
      <c r="E28" s="33">
        <v>105.0320631308727</v>
      </c>
      <c r="F28" s="33">
        <v>73.369243461280959</v>
      </c>
      <c r="G28" s="33">
        <v>22.078120731663301</v>
      </c>
      <c r="H28" s="33">
        <v>5.0996461045634938</v>
      </c>
      <c r="J28" s="33">
        <v>4.8568606732643378</v>
      </c>
      <c r="K28" s="33">
        <v>7.3414362124379657</v>
      </c>
      <c r="L28" s="33">
        <v>5.5721297156710596</v>
      </c>
      <c r="M28" s="33">
        <v>4.8356791947487299</v>
      </c>
      <c r="N28" s="33">
        <v>4.1247177921031524</v>
      </c>
      <c r="O28" s="33">
        <v>3.155562793499521</v>
      </c>
      <c r="P28" s="33">
        <v>2.9686683880878499</v>
      </c>
    </row>
    <row r="29" spans="1:16" ht="15" customHeight="1" x14ac:dyDescent="0.2">
      <c r="A29" s="32">
        <v>36220</v>
      </c>
      <c r="B29" s="33">
        <v>35.743527661047047</v>
      </c>
      <c r="C29" s="33">
        <v>88.885365313360353</v>
      </c>
      <c r="D29" s="33">
        <v>138.80203459366271</v>
      </c>
      <c r="E29" s="33">
        <v>116.8499191243787</v>
      </c>
      <c r="F29" s="33">
        <v>82.467876933395544</v>
      </c>
      <c r="G29" s="33">
        <v>27.38164860006178</v>
      </c>
      <c r="H29" s="33">
        <v>5.824314510721968</v>
      </c>
      <c r="J29" s="33">
        <v>5.205833189378219</v>
      </c>
      <c r="K29" s="33">
        <v>8.5330466007805761</v>
      </c>
      <c r="L29" s="33">
        <v>6.0943522538828967</v>
      </c>
      <c r="M29" s="33">
        <v>5.3565170875247414</v>
      </c>
      <c r="N29" s="33">
        <v>4.5889132110574469</v>
      </c>
      <c r="O29" s="33">
        <v>3.876740563719093</v>
      </c>
      <c r="P29" s="33">
        <v>3.4243437837585731</v>
      </c>
    </row>
    <row r="30" spans="1:16" ht="15" customHeight="1" x14ac:dyDescent="0.2">
      <c r="A30" s="32">
        <v>36312</v>
      </c>
      <c r="B30" s="33">
        <v>35.730381574349963</v>
      </c>
      <c r="C30" s="33">
        <v>86.292629930731621</v>
      </c>
      <c r="D30" s="33">
        <v>139.85927662257751</v>
      </c>
      <c r="E30" s="33">
        <v>114.7078917240345</v>
      </c>
      <c r="F30" s="33">
        <v>82.870031949543261</v>
      </c>
      <c r="G30" s="33">
        <v>27.171804542815799</v>
      </c>
      <c r="H30" s="33">
        <v>5.9359938703608321</v>
      </c>
      <c r="J30" s="33">
        <v>5.2073737201408701</v>
      </c>
      <c r="K30" s="33">
        <v>8.3106973103111983</v>
      </c>
      <c r="L30" s="33">
        <v>6.1338303624443649</v>
      </c>
      <c r="M30" s="33">
        <v>5.2365131246887717</v>
      </c>
      <c r="N30" s="33">
        <v>4.5652175872559253</v>
      </c>
      <c r="O30" s="33">
        <v>3.818352556767771</v>
      </c>
      <c r="P30" s="33">
        <v>3.4802327204187522</v>
      </c>
    </row>
    <row r="31" spans="1:16" ht="15" customHeight="1" x14ac:dyDescent="0.2">
      <c r="A31" s="32">
        <v>36404</v>
      </c>
      <c r="B31" s="33">
        <v>38.076332568584043</v>
      </c>
      <c r="C31" s="33">
        <v>89.227794320653516</v>
      </c>
      <c r="D31" s="33">
        <v>148.23408385664069</v>
      </c>
      <c r="E31" s="33">
        <v>119.6832282042469</v>
      </c>
      <c r="F31" s="33">
        <v>88.13500584043139</v>
      </c>
      <c r="G31" s="33">
        <v>29.64336117519322</v>
      </c>
      <c r="H31" s="33">
        <v>6.9096564505830163</v>
      </c>
      <c r="J31" s="33">
        <v>5.5653438772226371</v>
      </c>
      <c r="K31" s="33">
        <v>8.5214513497277462</v>
      </c>
      <c r="L31" s="33">
        <v>6.5049723175481233</v>
      </c>
      <c r="M31" s="33">
        <v>5.4538315215550641</v>
      </c>
      <c r="N31" s="33">
        <v>4.8064103245604031</v>
      </c>
      <c r="O31" s="33">
        <v>4.1191316004654199</v>
      </c>
      <c r="P31" s="33">
        <v>4.0872504493358797</v>
      </c>
    </row>
    <row r="32" spans="1:16" ht="15" customHeight="1" x14ac:dyDescent="0.2">
      <c r="A32" s="32">
        <v>36495</v>
      </c>
      <c r="B32" s="33">
        <v>39.000724930865552</v>
      </c>
      <c r="C32" s="33">
        <v>84.192633841301358</v>
      </c>
      <c r="D32" s="33">
        <v>142.46254021782599</v>
      </c>
      <c r="E32" s="33">
        <v>115.0575208546079</v>
      </c>
      <c r="F32" s="33">
        <v>86.627936733921842</v>
      </c>
      <c r="G32" s="33">
        <v>28.73750075347251</v>
      </c>
      <c r="H32" s="33">
        <v>6.6622637785671568</v>
      </c>
      <c r="J32" s="33">
        <v>5.5273483106297778</v>
      </c>
      <c r="K32" s="33">
        <v>7.9307377388495484</v>
      </c>
      <c r="L32" s="33">
        <v>6.2138156030796354</v>
      </c>
      <c r="M32" s="33">
        <v>5.1995203609604932</v>
      </c>
      <c r="N32" s="33">
        <v>4.6731658655638233</v>
      </c>
      <c r="O32" s="33">
        <v>3.9145010837229579</v>
      </c>
      <c r="P32" s="33">
        <v>3.8349597939651439</v>
      </c>
    </row>
    <row r="33" spans="1:16" ht="15" customHeight="1" x14ac:dyDescent="0.2">
      <c r="A33" s="32">
        <v>36586</v>
      </c>
      <c r="B33" s="33">
        <v>39.174440371930288</v>
      </c>
      <c r="C33" s="33">
        <v>83.115130120998899</v>
      </c>
      <c r="D33" s="33">
        <v>137.5697221617398</v>
      </c>
      <c r="E33" s="33">
        <v>113.0535245799863</v>
      </c>
      <c r="F33" s="33">
        <v>84.767042768743465</v>
      </c>
      <c r="G33" s="33">
        <v>29.06966921425737</v>
      </c>
      <c r="H33" s="33">
        <v>6.2559793860873603</v>
      </c>
      <c r="J33" s="33">
        <v>5.4645823819799402</v>
      </c>
      <c r="K33" s="33">
        <v>7.9277674756223631</v>
      </c>
      <c r="L33" s="33">
        <v>5.9953739218520976</v>
      </c>
      <c r="M33" s="33">
        <v>5.0904859311758077</v>
      </c>
      <c r="N33" s="33">
        <v>4.5407506060454166</v>
      </c>
      <c r="O33" s="33">
        <v>3.8813331427461941</v>
      </c>
      <c r="P33" s="33">
        <v>3.5001897857308548</v>
      </c>
    </row>
    <row r="34" spans="1:16" ht="15" customHeight="1" x14ac:dyDescent="0.2">
      <c r="A34" s="32">
        <v>36678</v>
      </c>
      <c r="B34" s="33">
        <v>38.592270456634253</v>
      </c>
      <c r="C34" s="33">
        <v>80.676917861002153</v>
      </c>
      <c r="D34" s="33">
        <v>131.85708632147879</v>
      </c>
      <c r="E34" s="33">
        <v>111.1532835000903</v>
      </c>
      <c r="F34" s="33">
        <v>83.827273103416672</v>
      </c>
      <c r="G34" s="33">
        <v>29.189402753980978</v>
      </c>
      <c r="H34" s="33">
        <v>5.6600617848644124</v>
      </c>
      <c r="J34" s="33">
        <v>5.3058424664438784</v>
      </c>
      <c r="K34" s="33">
        <v>7.6562547025224994</v>
      </c>
      <c r="L34" s="33">
        <v>5.7221882364889707</v>
      </c>
      <c r="M34" s="33">
        <v>4.9786453780928293</v>
      </c>
      <c r="N34" s="33">
        <v>4.4502704085085023</v>
      </c>
      <c r="O34" s="33">
        <v>3.79150304789448</v>
      </c>
      <c r="P34" s="33">
        <v>3.0976621079333091</v>
      </c>
    </row>
    <row r="35" spans="1:16" ht="15" customHeight="1" x14ac:dyDescent="0.2">
      <c r="A35" s="32">
        <v>36770</v>
      </c>
      <c r="B35" s="33">
        <v>39.508116870509362</v>
      </c>
      <c r="C35" s="33">
        <v>82.237232914308436</v>
      </c>
      <c r="D35" s="33">
        <v>140.9325967386176</v>
      </c>
      <c r="E35" s="33">
        <v>114.5675703634758</v>
      </c>
      <c r="F35" s="33">
        <v>87.431532075694989</v>
      </c>
      <c r="G35" s="33">
        <v>30.94408265160849</v>
      </c>
      <c r="H35" s="33">
        <v>5.2458774280238023</v>
      </c>
      <c r="J35" s="33">
        <v>5.2935086502718196</v>
      </c>
      <c r="K35" s="33">
        <v>7.7246492159393858</v>
      </c>
      <c r="L35" s="33">
        <v>6.079667745573432</v>
      </c>
      <c r="M35" s="33">
        <v>5.0962420535818014</v>
      </c>
      <c r="N35" s="33">
        <v>4.6195495432655571</v>
      </c>
      <c r="O35" s="33">
        <v>3.9321035946608052</v>
      </c>
      <c r="P35" s="33">
        <v>2.8091541992312221</v>
      </c>
    </row>
    <row r="36" spans="1:16" ht="15" customHeight="1" x14ac:dyDescent="0.2">
      <c r="A36" s="32">
        <v>36861</v>
      </c>
      <c r="B36" s="33">
        <v>40.073105262910502</v>
      </c>
      <c r="C36" s="33">
        <v>84.556790874354519</v>
      </c>
      <c r="D36" s="33">
        <v>144.8364870588567</v>
      </c>
      <c r="E36" s="33">
        <v>116.2083243611129</v>
      </c>
      <c r="F36" s="33">
        <v>88.215866159568023</v>
      </c>
      <c r="G36" s="33">
        <v>32.015200945626773</v>
      </c>
      <c r="H36" s="33">
        <v>4.8692294797706914</v>
      </c>
      <c r="J36" s="33">
        <v>5.4050194071111628</v>
      </c>
      <c r="K36" s="33">
        <v>7.9482845705009044</v>
      </c>
      <c r="L36" s="33">
        <v>6.2857836304357146</v>
      </c>
      <c r="M36" s="33">
        <v>5.2119218839827584</v>
      </c>
      <c r="N36" s="33">
        <v>4.6711791220946672</v>
      </c>
      <c r="O36" s="33">
        <v>4.037251473582355</v>
      </c>
      <c r="P36" s="33">
        <v>2.6146929942807189</v>
      </c>
    </row>
    <row r="37" spans="1:16" ht="15" customHeight="1" x14ac:dyDescent="0.2">
      <c r="A37" s="32">
        <v>36951</v>
      </c>
      <c r="B37" s="33">
        <v>39.932360595212948</v>
      </c>
      <c r="C37" s="33">
        <v>81.884649310316306</v>
      </c>
      <c r="D37" s="33">
        <v>145.68065454378819</v>
      </c>
      <c r="E37" s="33">
        <v>113.02622436869849</v>
      </c>
      <c r="F37" s="33">
        <v>87.894817724888753</v>
      </c>
      <c r="G37" s="33">
        <v>32.909030185236723</v>
      </c>
      <c r="H37" s="33">
        <v>4.3322345892112963</v>
      </c>
      <c r="J37" s="33">
        <v>5.316537028614456</v>
      </c>
      <c r="K37" s="33">
        <v>7.8057727623070212</v>
      </c>
      <c r="L37" s="33">
        <v>6.3225546068915879</v>
      </c>
      <c r="M37" s="33">
        <v>5.0731002698957557</v>
      </c>
      <c r="N37" s="33">
        <v>4.6391274610657858</v>
      </c>
      <c r="O37" s="33">
        <v>4.0986027350991927</v>
      </c>
      <c r="P37" s="33">
        <v>2.3548502767377242</v>
      </c>
    </row>
    <row r="38" spans="1:16" ht="15" customHeight="1" x14ac:dyDescent="0.2">
      <c r="A38" s="32">
        <v>37043</v>
      </c>
      <c r="B38" s="33">
        <v>44.046984606325232</v>
      </c>
      <c r="C38" s="33">
        <v>85.148665227591025</v>
      </c>
      <c r="D38" s="33">
        <v>160.9340152476195</v>
      </c>
      <c r="E38" s="33">
        <v>124.9278511410058</v>
      </c>
      <c r="F38" s="33">
        <v>98.786955956772104</v>
      </c>
      <c r="G38" s="33">
        <v>35.716157018535988</v>
      </c>
      <c r="H38" s="33">
        <v>5.7755066807150746</v>
      </c>
      <c r="J38" s="33">
        <v>5.8463073845786928</v>
      </c>
      <c r="K38" s="33">
        <v>8.1496436140732946</v>
      </c>
      <c r="L38" s="33">
        <v>6.94819591060027</v>
      </c>
      <c r="M38" s="33">
        <v>5.5845102655976397</v>
      </c>
      <c r="N38" s="33">
        <v>5.1602266494317126</v>
      </c>
      <c r="O38" s="33">
        <v>4.3679703296747974</v>
      </c>
      <c r="P38" s="33">
        <v>3.1173743255611548</v>
      </c>
    </row>
    <row r="39" spans="1:16" ht="15" customHeight="1" x14ac:dyDescent="0.2">
      <c r="A39" s="32">
        <v>37135</v>
      </c>
      <c r="B39" s="33">
        <v>42.146492228691613</v>
      </c>
      <c r="C39" s="33">
        <v>82.444947316900596</v>
      </c>
      <c r="D39" s="33">
        <v>147.04495609558489</v>
      </c>
      <c r="E39" s="33">
        <v>116.3492048042766</v>
      </c>
      <c r="F39" s="33">
        <v>88.436339469791534</v>
      </c>
      <c r="G39" s="33">
        <v>33.56530348815604</v>
      </c>
      <c r="H39" s="33">
        <v>5.6514074936003569</v>
      </c>
      <c r="J39" s="33">
        <v>5.6336932820945709</v>
      </c>
      <c r="K39" s="33">
        <v>7.8425050415758131</v>
      </c>
      <c r="L39" s="33">
        <v>6.3551875415044856</v>
      </c>
      <c r="M39" s="33">
        <v>5.1898372783704563</v>
      </c>
      <c r="N39" s="33">
        <v>4.6004135094925296</v>
      </c>
      <c r="O39" s="33">
        <v>4.0840902651139714</v>
      </c>
      <c r="P39" s="33">
        <v>3.0224860652733989</v>
      </c>
    </row>
    <row r="40" spans="1:16" ht="15" customHeight="1" x14ac:dyDescent="0.2">
      <c r="A40" s="32">
        <v>37226</v>
      </c>
      <c r="B40" s="33">
        <v>42.332989845752067</v>
      </c>
      <c r="C40" s="33">
        <v>83.3408268650184</v>
      </c>
      <c r="D40" s="33">
        <v>147.2801893139692</v>
      </c>
      <c r="E40" s="33">
        <v>119.9395276937161</v>
      </c>
      <c r="F40" s="33">
        <v>94.721746305080543</v>
      </c>
      <c r="G40" s="33">
        <v>37.047779115361017</v>
      </c>
      <c r="H40" s="33">
        <v>6.2516271206403706</v>
      </c>
      <c r="J40" s="33">
        <v>5.6816304122472241</v>
      </c>
      <c r="K40" s="33">
        <v>7.9176712121993909</v>
      </c>
      <c r="L40" s="33">
        <v>6.3686997525554938</v>
      </c>
      <c r="M40" s="33">
        <v>5.3337405834518954</v>
      </c>
      <c r="N40" s="33">
        <v>4.8960781878167197</v>
      </c>
      <c r="O40" s="33">
        <v>4.4208709215461361</v>
      </c>
      <c r="P40" s="33">
        <v>3.2683100215204859</v>
      </c>
    </row>
    <row r="41" spans="1:16" ht="15" customHeight="1" x14ac:dyDescent="0.2">
      <c r="A41" s="32">
        <v>37316</v>
      </c>
      <c r="B41" s="33">
        <v>41.624678615169252</v>
      </c>
      <c r="C41" s="33">
        <v>83.298611094633728</v>
      </c>
      <c r="D41" s="33">
        <v>136.9168775816045</v>
      </c>
      <c r="E41" s="33">
        <v>116.94276464685871</v>
      </c>
      <c r="F41" s="33">
        <v>94.866585411316308</v>
      </c>
      <c r="G41" s="33">
        <v>37.406522624977313</v>
      </c>
      <c r="H41" s="33">
        <v>6.2890950819024338</v>
      </c>
      <c r="J41" s="33">
        <v>5.5824384444274111</v>
      </c>
      <c r="K41" s="33">
        <v>7.9337881640943868</v>
      </c>
      <c r="L41" s="33">
        <v>5.9042251513173838</v>
      </c>
      <c r="M41" s="33">
        <v>5.1892715748457574</v>
      </c>
      <c r="N41" s="33">
        <v>4.8863593948850532</v>
      </c>
      <c r="O41" s="33">
        <v>4.3579270353250301</v>
      </c>
      <c r="P41" s="33">
        <v>3.190436495199251</v>
      </c>
    </row>
    <row r="42" spans="1:16" ht="15" customHeight="1" x14ac:dyDescent="0.2">
      <c r="A42" s="32">
        <v>37408</v>
      </c>
      <c r="B42" s="33">
        <v>40.98507587862278</v>
      </c>
      <c r="C42" s="33">
        <v>86.071786775495283</v>
      </c>
      <c r="D42" s="33">
        <v>139.49113163043731</v>
      </c>
      <c r="E42" s="33">
        <v>118.9559856569621</v>
      </c>
      <c r="F42" s="33">
        <v>98.54545459908104</v>
      </c>
      <c r="G42" s="33">
        <v>39.787812222618662</v>
      </c>
      <c r="H42" s="33">
        <v>6.5514623819779541</v>
      </c>
      <c r="J42" s="33">
        <v>5.4712499143891424</v>
      </c>
      <c r="K42" s="33">
        <v>8.144571685883589</v>
      </c>
      <c r="L42" s="33">
        <v>6.026961657180518</v>
      </c>
      <c r="M42" s="33">
        <v>5.2662987063801507</v>
      </c>
      <c r="N42" s="33">
        <v>5.0496490200707562</v>
      </c>
      <c r="O42" s="33">
        <v>4.5348654990120147</v>
      </c>
      <c r="P42" s="33">
        <v>3.225487791330234</v>
      </c>
    </row>
    <row r="43" spans="1:16" ht="15" customHeight="1" x14ac:dyDescent="0.2">
      <c r="A43" s="32">
        <v>37500</v>
      </c>
      <c r="B43" s="33">
        <v>40.445842583583612</v>
      </c>
      <c r="C43" s="33">
        <v>87.730015162705755</v>
      </c>
      <c r="D43" s="33">
        <v>148.72495053516391</v>
      </c>
      <c r="E43" s="33">
        <v>118.2163616879473</v>
      </c>
      <c r="F43" s="33">
        <v>101.146778651171</v>
      </c>
      <c r="G43" s="33">
        <v>41.083856405740903</v>
      </c>
      <c r="H43" s="33">
        <v>6.2375792391849183</v>
      </c>
      <c r="J43" s="33">
        <v>5.4074485735962519</v>
      </c>
      <c r="K43" s="33">
        <v>8.1940437852286898</v>
      </c>
      <c r="L43" s="33">
        <v>6.4004421452413629</v>
      </c>
      <c r="M43" s="33">
        <v>5.2160972809454114</v>
      </c>
      <c r="N43" s="33">
        <v>5.1425296950363864</v>
      </c>
      <c r="O43" s="33">
        <v>4.5754614221424124</v>
      </c>
      <c r="P43" s="33">
        <v>3.042278459079625</v>
      </c>
    </row>
    <row r="44" spans="1:16" ht="15" customHeight="1" x14ac:dyDescent="0.2">
      <c r="A44" s="32">
        <v>37591</v>
      </c>
      <c r="B44" s="33">
        <v>42.365098691589893</v>
      </c>
      <c r="C44" s="33">
        <v>87.530534675066505</v>
      </c>
      <c r="D44" s="33">
        <v>156.6726286094852</v>
      </c>
      <c r="E44" s="33">
        <v>117.6778833294306</v>
      </c>
      <c r="F44" s="33">
        <v>103.716297448388</v>
      </c>
      <c r="G44" s="33">
        <v>42.932337714738559</v>
      </c>
      <c r="H44" s="33">
        <v>5.954419301974947</v>
      </c>
      <c r="J44" s="33">
        <v>5.5138370637654681</v>
      </c>
      <c r="K44" s="33">
        <v>8.0383909798036743</v>
      </c>
      <c r="L44" s="33">
        <v>6.6976782639418406</v>
      </c>
      <c r="M44" s="33">
        <v>5.1537948836263743</v>
      </c>
      <c r="N44" s="33">
        <v>5.2071412647110167</v>
      </c>
      <c r="O44" s="33">
        <v>4.6693998667540884</v>
      </c>
      <c r="P44" s="33">
        <v>2.9244146433651008</v>
      </c>
    </row>
    <row r="45" spans="1:16" ht="15" customHeight="1" x14ac:dyDescent="0.2">
      <c r="A45" s="32">
        <v>37681</v>
      </c>
      <c r="B45" s="33">
        <v>42.753478567693179</v>
      </c>
      <c r="C45" s="33">
        <v>87.354951982296157</v>
      </c>
      <c r="D45" s="33">
        <v>152.0940135090961</v>
      </c>
      <c r="E45" s="33">
        <v>115.6267119019257</v>
      </c>
      <c r="F45" s="33">
        <v>103.00276876690261</v>
      </c>
      <c r="G45" s="33">
        <v>44.213912906310227</v>
      </c>
      <c r="H45" s="33">
        <v>5.9984437559292809</v>
      </c>
      <c r="J45" s="33">
        <v>5.6582876843234704</v>
      </c>
      <c r="K45" s="33">
        <v>8.1086110679623875</v>
      </c>
      <c r="L45" s="33">
        <v>6.5097113329093377</v>
      </c>
      <c r="M45" s="33">
        <v>5.0536964592353302</v>
      </c>
      <c r="N45" s="33">
        <v>5.1330357880278914</v>
      </c>
      <c r="O45" s="33">
        <v>4.7243253151482127</v>
      </c>
      <c r="P45" s="33">
        <v>2.9619089529292251</v>
      </c>
    </row>
    <row r="46" spans="1:16" ht="15" customHeight="1" x14ac:dyDescent="0.2">
      <c r="A46" s="32">
        <v>37773</v>
      </c>
      <c r="B46" s="33">
        <v>43.636794153043454</v>
      </c>
      <c r="C46" s="33">
        <v>87.552405122192184</v>
      </c>
      <c r="D46" s="33">
        <v>149.02009117963911</v>
      </c>
      <c r="E46" s="33">
        <v>114.10230502193571</v>
      </c>
      <c r="F46" s="33">
        <v>99.035649967386306</v>
      </c>
      <c r="G46" s="33">
        <v>43.167156631344803</v>
      </c>
      <c r="H46" s="33">
        <v>6.4318402757289199</v>
      </c>
      <c r="J46" s="33">
        <v>5.7627712893395353</v>
      </c>
      <c r="K46" s="33">
        <v>8.1070195606969389</v>
      </c>
      <c r="L46" s="33">
        <v>6.3909328775721708</v>
      </c>
      <c r="M46" s="33">
        <v>5.0182556051975196</v>
      </c>
      <c r="N46" s="33">
        <v>4.9356643075190361</v>
      </c>
      <c r="O46" s="33">
        <v>4.5377399121560336</v>
      </c>
      <c r="P46" s="33">
        <v>3.200492094866445</v>
      </c>
    </row>
    <row r="47" spans="1:16" ht="15" customHeight="1" x14ac:dyDescent="0.2">
      <c r="A47" s="32">
        <v>37865</v>
      </c>
      <c r="B47" s="33">
        <v>45.302042438261822</v>
      </c>
      <c r="C47" s="33">
        <v>87.37441485713687</v>
      </c>
      <c r="D47" s="33">
        <v>147.72092307994589</v>
      </c>
      <c r="E47" s="33">
        <v>115.42380708969939</v>
      </c>
      <c r="F47" s="33">
        <v>96.752853953314002</v>
      </c>
      <c r="G47" s="33">
        <v>43.622449154013729</v>
      </c>
      <c r="H47" s="33">
        <v>7.0350063601964603</v>
      </c>
      <c r="J47" s="33">
        <v>5.8789316437904748</v>
      </c>
      <c r="K47" s="33">
        <v>7.9511776956656606</v>
      </c>
      <c r="L47" s="33">
        <v>6.3120439059904578</v>
      </c>
      <c r="M47" s="33">
        <v>5.0635260236688389</v>
      </c>
      <c r="N47" s="33">
        <v>4.8044575503879221</v>
      </c>
      <c r="O47" s="33">
        <v>4.4960472891685246</v>
      </c>
      <c r="P47" s="33">
        <v>3.475834210635421</v>
      </c>
    </row>
    <row r="48" spans="1:16" ht="15" customHeight="1" x14ac:dyDescent="0.2">
      <c r="A48" s="32">
        <v>37956</v>
      </c>
      <c r="B48" s="33">
        <v>44.028077745407842</v>
      </c>
      <c r="C48" s="33">
        <v>91.039069963865103</v>
      </c>
      <c r="D48" s="33">
        <v>142.2972176870999</v>
      </c>
      <c r="E48" s="33">
        <v>115.0572862419022</v>
      </c>
      <c r="F48" s="33">
        <v>95.816652543676582</v>
      </c>
      <c r="G48" s="33">
        <v>44.351185255569007</v>
      </c>
      <c r="H48" s="33">
        <v>7.4216134634163842</v>
      </c>
      <c r="J48" s="33">
        <v>5.5132385429007966</v>
      </c>
      <c r="K48" s="33">
        <v>8.1382737801939946</v>
      </c>
      <c r="L48" s="33">
        <v>6.0563386839377831</v>
      </c>
      <c r="M48" s="33">
        <v>5.0629652393404063</v>
      </c>
      <c r="N48" s="33">
        <v>4.7440144007854439</v>
      </c>
      <c r="O48" s="33">
        <v>4.4885051433679566</v>
      </c>
      <c r="P48" s="33">
        <v>3.6311700590003508</v>
      </c>
    </row>
    <row r="49" spans="1:16" ht="15" customHeight="1" x14ac:dyDescent="0.2">
      <c r="A49" s="32">
        <v>38047</v>
      </c>
      <c r="B49" s="33">
        <v>46.145514018315211</v>
      </c>
      <c r="C49" s="33">
        <v>94.876634652126256</v>
      </c>
      <c r="D49" s="33">
        <v>149.4589655837859</v>
      </c>
      <c r="E49" s="33">
        <v>120.93634008989051</v>
      </c>
      <c r="F49" s="33">
        <v>101.2274325732852</v>
      </c>
      <c r="G49" s="33">
        <v>45.768546832857247</v>
      </c>
      <c r="H49" s="33">
        <v>7.5948781932561626</v>
      </c>
      <c r="J49" s="33">
        <v>5.8385512551946128</v>
      </c>
      <c r="K49" s="33">
        <v>8.5156839499312866</v>
      </c>
      <c r="L49" s="33">
        <v>6.3442966909699594</v>
      </c>
      <c r="M49" s="33">
        <v>5.3330956099881188</v>
      </c>
      <c r="N49" s="33">
        <v>4.9872622976400267</v>
      </c>
      <c r="O49" s="33">
        <v>4.5529879531505983</v>
      </c>
      <c r="P49" s="33">
        <v>3.6904206237890862</v>
      </c>
    </row>
    <row r="50" spans="1:16" ht="15" customHeight="1" x14ac:dyDescent="0.2">
      <c r="A50" s="32">
        <v>38139</v>
      </c>
      <c r="B50" s="33">
        <v>47.974845151686452</v>
      </c>
      <c r="C50" s="33">
        <v>96.823328515802899</v>
      </c>
      <c r="D50" s="33">
        <v>159.61989661311151</v>
      </c>
      <c r="E50" s="33">
        <v>125.7564181013762</v>
      </c>
      <c r="F50" s="33">
        <v>106.83941800315471</v>
      </c>
      <c r="G50" s="33">
        <v>48.486230482503728</v>
      </c>
      <c r="H50" s="33">
        <v>7.4225472838165318</v>
      </c>
      <c r="J50" s="33">
        <v>6.0624769837409467</v>
      </c>
      <c r="K50" s="33">
        <v>8.6272309048059519</v>
      </c>
      <c r="L50" s="33">
        <v>6.7657390349095392</v>
      </c>
      <c r="M50" s="33">
        <v>5.5438296375604388</v>
      </c>
      <c r="N50" s="33">
        <v>5.2441872116650643</v>
      </c>
      <c r="O50" s="33">
        <v>4.7427698579468336</v>
      </c>
      <c r="P50" s="33">
        <v>3.6123353219069858</v>
      </c>
    </row>
    <row r="51" spans="1:16" ht="15" customHeight="1" x14ac:dyDescent="0.2">
      <c r="A51" s="32">
        <v>38231</v>
      </c>
      <c r="B51" s="33">
        <v>47.489242408771162</v>
      </c>
      <c r="C51" s="33">
        <v>97.154896485240158</v>
      </c>
      <c r="D51" s="33">
        <v>159.0215903104918</v>
      </c>
      <c r="E51" s="33">
        <v>118.9234515558</v>
      </c>
      <c r="F51" s="33">
        <v>105.53469403415281</v>
      </c>
      <c r="G51" s="33">
        <v>49.007077689673757</v>
      </c>
      <c r="H51" s="33">
        <v>7.204500934832355</v>
      </c>
      <c r="J51" s="33">
        <v>5.9846843996506323</v>
      </c>
      <c r="K51" s="33">
        <v>8.5465667369852483</v>
      </c>
      <c r="L51" s="33">
        <v>6.7215177291112829</v>
      </c>
      <c r="M51" s="33">
        <v>5.2230219696083209</v>
      </c>
      <c r="N51" s="33">
        <v>5.1493642249809826</v>
      </c>
      <c r="O51" s="33">
        <v>4.7152943888649466</v>
      </c>
      <c r="P51" s="33">
        <v>3.4391566157613278</v>
      </c>
    </row>
    <row r="52" spans="1:16" ht="15" customHeight="1" x14ac:dyDescent="0.2">
      <c r="A52" s="32">
        <v>38322</v>
      </c>
      <c r="B52" s="33">
        <v>48.174290281873283</v>
      </c>
      <c r="C52" s="33">
        <v>95.01181219992138</v>
      </c>
      <c r="D52" s="33">
        <v>159.83295478346389</v>
      </c>
      <c r="E52" s="33">
        <v>116.30840768312039</v>
      </c>
      <c r="F52" s="33">
        <v>107.19084274679329</v>
      </c>
      <c r="G52" s="33">
        <v>46.907174638166069</v>
      </c>
      <c r="H52" s="33">
        <v>7.6899006935694558</v>
      </c>
      <c r="J52" s="33">
        <v>6.0136262120449189</v>
      </c>
      <c r="K52" s="33">
        <v>8.2531914090677621</v>
      </c>
      <c r="L52" s="33">
        <v>6.7168528222425046</v>
      </c>
      <c r="M52" s="33">
        <v>5.0670150712133726</v>
      </c>
      <c r="N52" s="33">
        <v>5.1731861598811708</v>
      </c>
      <c r="O52" s="33">
        <v>4.4128373075746419</v>
      </c>
      <c r="P52" s="33">
        <v>3.5423965641926669</v>
      </c>
    </row>
    <row r="53" spans="1:16" ht="15" customHeight="1" x14ac:dyDescent="0.2">
      <c r="A53" s="32">
        <v>38412</v>
      </c>
      <c r="B53" s="33">
        <v>47.940388251066089</v>
      </c>
      <c r="C53" s="33">
        <v>98.140073471293888</v>
      </c>
      <c r="D53" s="33">
        <v>157.40238219826961</v>
      </c>
      <c r="E53" s="33">
        <v>115.4233203134697</v>
      </c>
      <c r="F53" s="33">
        <v>108.0368877884207</v>
      </c>
      <c r="G53" s="33">
        <v>47.737350918162697</v>
      </c>
      <c r="H53" s="33">
        <v>8.3231473740294444</v>
      </c>
      <c r="J53" s="33">
        <v>5.9230107626624076</v>
      </c>
      <c r="K53" s="33">
        <v>8.5133326225882655</v>
      </c>
      <c r="L53" s="33">
        <v>6.5529938919197326</v>
      </c>
      <c r="M53" s="33">
        <v>4.9762931924512257</v>
      </c>
      <c r="N53" s="33">
        <v>5.1449932170862214</v>
      </c>
      <c r="O53" s="33">
        <v>4.4024883144315474</v>
      </c>
      <c r="P53" s="33">
        <v>3.6948318721413811</v>
      </c>
    </row>
    <row r="54" spans="1:16" ht="15" customHeight="1" x14ac:dyDescent="0.2">
      <c r="A54" s="32">
        <v>38504</v>
      </c>
      <c r="B54" s="33">
        <v>49.528923605646362</v>
      </c>
      <c r="C54" s="33">
        <v>101.7089010973768</v>
      </c>
      <c r="D54" s="33">
        <v>157.96637839571241</v>
      </c>
      <c r="E54" s="33">
        <v>120.55701017960079</v>
      </c>
      <c r="F54" s="33">
        <v>112.77451559502251</v>
      </c>
      <c r="G54" s="33">
        <v>48.252959871839273</v>
      </c>
      <c r="H54" s="33">
        <v>9.4116786312863177</v>
      </c>
      <c r="J54" s="33">
        <v>6.0846923246645721</v>
      </c>
      <c r="K54" s="33">
        <v>8.7457697136276646</v>
      </c>
      <c r="L54" s="33">
        <v>6.5595950439836779</v>
      </c>
      <c r="M54" s="33">
        <v>5.1749695360113543</v>
      </c>
      <c r="N54" s="33">
        <v>5.3276514019794554</v>
      </c>
      <c r="O54" s="33">
        <v>4.3922448927748343</v>
      </c>
      <c r="P54" s="33">
        <v>4.0411586974388394</v>
      </c>
    </row>
    <row r="55" spans="1:16" ht="15" customHeight="1" x14ac:dyDescent="0.2">
      <c r="A55" s="32">
        <v>38596</v>
      </c>
      <c r="B55" s="33">
        <v>45.987826212557813</v>
      </c>
      <c r="C55" s="33">
        <v>96.578266446699601</v>
      </c>
      <c r="D55" s="33">
        <v>152.1376658712706</v>
      </c>
      <c r="E55" s="33">
        <v>116.4334274473196</v>
      </c>
      <c r="F55" s="33">
        <v>108.3242566941074</v>
      </c>
      <c r="G55" s="33">
        <v>46.387788917383688</v>
      </c>
      <c r="H55" s="33">
        <v>9.3400335333108355</v>
      </c>
      <c r="J55" s="33">
        <v>5.695223305713081</v>
      </c>
      <c r="K55" s="33">
        <v>8.1793346103566709</v>
      </c>
      <c r="L55" s="33">
        <v>6.3284932076400358</v>
      </c>
      <c r="M55" s="33">
        <v>4.9841702820828564</v>
      </c>
      <c r="N55" s="33">
        <v>5.0953738510359656</v>
      </c>
      <c r="O55" s="33">
        <v>4.1615131715193217</v>
      </c>
      <c r="P55" s="33">
        <v>3.8737362799770709</v>
      </c>
    </row>
    <row r="56" spans="1:16" ht="15" customHeight="1" x14ac:dyDescent="0.2">
      <c r="A56" s="32">
        <v>38687</v>
      </c>
      <c r="B56" s="33">
        <v>45.618175810130623</v>
      </c>
      <c r="C56" s="33">
        <v>103.7959554625596</v>
      </c>
      <c r="D56" s="33">
        <v>153.28094642564361</v>
      </c>
      <c r="E56" s="33">
        <v>119.5912197588772</v>
      </c>
      <c r="F56" s="33">
        <v>113.1840757075568</v>
      </c>
      <c r="G56" s="33">
        <v>49.552665496148272</v>
      </c>
      <c r="H56" s="33">
        <v>9.996786120522847</v>
      </c>
      <c r="J56" s="33">
        <v>5.8100127692163044</v>
      </c>
      <c r="K56" s="33">
        <v>8.6810256772152297</v>
      </c>
      <c r="L56" s="33">
        <v>6.3990477039772511</v>
      </c>
      <c r="M56" s="33">
        <v>5.1133250503268961</v>
      </c>
      <c r="N56" s="33">
        <v>5.328937585081631</v>
      </c>
      <c r="O56" s="33">
        <v>4.3908861496294174</v>
      </c>
      <c r="P56" s="33">
        <v>4.0425642722686961</v>
      </c>
    </row>
    <row r="57" spans="1:16" ht="15" customHeight="1" x14ac:dyDescent="0.2">
      <c r="A57" s="32">
        <v>38777</v>
      </c>
      <c r="B57" s="33">
        <v>43.230039562774841</v>
      </c>
      <c r="C57" s="33">
        <v>99.611511445409448</v>
      </c>
      <c r="D57" s="33">
        <v>149.7217937995396</v>
      </c>
      <c r="E57" s="33">
        <v>121.0817083815393</v>
      </c>
      <c r="F57" s="33">
        <v>110.42027007396</v>
      </c>
      <c r="G57" s="33">
        <v>51.142765595888143</v>
      </c>
      <c r="H57" s="33">
        <v>10.40255336004037</v>
      </c>
      <c r="J57" s="33">
        <v>5.5593932271564626</v>
      </c>
      <c r="K57" s="33">
        <v>8.3917268233768851</v>
      </c>
      <c r="L57" s="33">
        <v>6.228664728729381</v>
      </c>
      <c r="M57" s="33">
        <v>5.1337444293154952</v>
      </c>
      <c r="N57" s="33">
        <v>5.1399184584661963</v>
      </c>
      <c r="O57" s="33">
        <v>4.4005131823128947</v>
      </c>
      <c r="P57" s="33">
        <v>4.0500462714775693</v>
      </c>
    </row>
    <row r="58" spans="1:16" ht="15" customHeight="1" x14ac:dyDescent="0.2">
      <c r="A58" s="32">
        <v>38869</v>
      </c>
      <c r="B58" s="33">
        <v>41.734634959546362</v>
      </c>
      <c r="C58" s="33">
        <v>95.0257649595993</v>
      </c>
      <c r="D58" s="33">
        <v>145.8629758641261</v>
      </c>
      <c r="E58" s="33">
        <v>120.6248172905411</v>
      </c>
      <c r="F58" s="33">
        <v>105.6044528574779</v>
      </c>
      <c r="G58" s="33">
        <v>50.38559914139416</v>
      </c>
      <c r="H58" s="33">
        <v>10.54567570480827</v>
      </c>
      <c r="J58" s="33">
        <v>5.1853265924306422</v>
      </c>
      <c r="K58" s="33">
        <v>7.9162379590133654</v>
      </c>
      <c r="L58" s="33">
        <v>6.0412082313965749</v>
      </c>
      <c r="M58" s="33">
        <v>5.0826029242104553</v>
      </c>
      <c r="N58" s="33">
        <v>4.8920384813079743</v>
      </c>
      <c r="O58" s="33">
        <v>4.2571719297012054</v>
      </c>
      <c r="P58" s="33">
        <v>3.992861646050208</v>
      </c>
    </row>
    <row r="59" spans="1:16" ht="15" customHeight="1" x14ac:dyDescent="0.2">
      <c r="A59" s="32">
        <v>38961</v>
      </c>
      <c r="B59" s="33">
        <v>42.299165589883167</v>
      </c>
      <c r="C59" s="33">
        <v>93.976495006304418</v>
      </c>
      <c r="D59" s="33">
        <v>146.11743046217421</v>
      </c>
      <c r="E59" s="33">
        <v>123.988643877771</v>
      </c>
      <c r="F59" s="33">
        <v>105.6220983503642</v>
      </c>
      <c r="G59" s="33">
        <v>50.751545876872228</v>
      </c>
      <c r="H59" s="33">
        <v>10.564245334497089</v>
      </c>
      <c r="J59" s="33">
        <v>5.1555828647288431</v>
      </c>
      <c r="K59" s="33">
        <v>7.6660995704448718</v>
      </c>
      <c r="L59" s="33">
        <v>6.0169566752892987</v>
      </c>
      <c r="M59" s="33">
        <v>5.1835207253631914</v>
      </c>
      <c r="N59" s="33">
        <v>4.8455379520629034</v>
      </c>
      <c r="O59" s="33">
        <v>4.1933695188364339</v>
      </c>
      <c r="P59" s="33">
        <v>3.9303565319307641</v>
      </c>
    </row>
    <row r="60" spans="1:16" ht="15" customHeight="1" x14ac:dyDescent="0.2">
      <c r="A60" s="32">
        <v>39052</v>
      </c>
      <c r="B60" s="33">
        <v>40.711196914080382</v>
      </c>
      <c r="C60" s="33">
        <v>92.549729718547241</v>
      </c>
      <c r="D60" s="33">
        <v>144.75664544466721</v>
      </c>
      <c r="E60" s="33">
        <v>125.15733078520221</v>
      </c>
      <c r="F60" s="33">
        <v>104.77049152688269</v>
      </c>
      <c r="G60" s="33">
        <v>51.928812408625369</v>
      </c>
      <c r="H60" s="33">
        <v>10.179561800817909</v>
      </c>
      <c r="J60" s="33">
        <v>5.1416213183505022</v>
      </c>
      <c r="K60" s="33">
        <v>7.4795027018487659</v>
      </c>
      <c r="L60" s="33">
        <v>5.9250973560316114</v>
      </c>
      <c r="M60" s="33">
        <v>5.2052718659591477</v>
      </c>
      <c r="N60" s="33">
        <v>4.7799598744708458</v>
      </c>
      <c r="O60" s="33">
        <v>4.241869278852473</v>
      </c>
      <c r="P60" s="33">
        <v>3.7050826504942922</v>
      </c>
    </row>
    <row r="61" spans="1:16" ht="15" customHeight="1" x14ac:dyDescent="0.2">
      <c r="A61" s="32">
        <v>39142</v>
      </c>
      <c r="B61" s="33">
        <v>42.19479162417116</v>
      </c>
      <c r="C61" s="33">
        <v>95.512998851094878</v>
      </c>
      <c r="D61" s="33">
        <v>144.58500679933741</v>
      </c>
      <c r="E61" s="33">
        <v>125.2857259757824</v>
      </c>
      <c r="F61" s="33">
        <v>107.6016516532089</v>
      </c>
      <c r="G61" s="33">
        <v>53.490211715022014</v>
      </c>
      <c r="H61" s="33">
        <v>10.0660973071687</v>
      </c>
      <c r="J61" s="33">
        <v>5.2855634822037274</v>
      </c>
      <c r="K61" s="33">
        <v>7.6749170199538419</v>
      </c>
      <c r="L61" s="33">
        <v>5.8935367075608971</v>
      </c>
      <c r="M61" s="33">
        <v>5.1939633943483674</v>
      </c>
      <c r="N61" s="33">
        <v>4.904607205835724</v>
      </c>
      <c r="O61" s="33">
        <v>4.3398042407673456</v>
      </c>
      <c r="P61" s="33">
        <v>3.5728411474909731</v>
      </c>
    </row>
    <row r="62" spans="1:16" ht="15" customHeight="1" x14ac:dyDescent="0.2">
      <c r="A62" s="32">
        <v>39234</v>
      </c>
      <c r="B62" s="33">
        <v>42.820568753418222</v>
      </c>
      <c r="C62" s="33">
        <v>103.3452998845321</v>
      </c>
      <c r="D62" s="33">
        <v>143.56514001130481</v>
      </c>
      <c r="E62" s="33">
        <v>128.00060177678691</v>
      </c>
      <c r="F62" s="33">
        <v>111.5685274783266</v>
      </c>
      <c r="G62" s="33">
        <v>56.819685670778092</v>
      </c>
      <c r="H62" s="33">
        <v>9.9785884967881042</v>
      </c>
      <c r="J62" s="33">
        <v>5.3414659319708147</v>
      </c>
      <c r="K62" s="33">
        <v>8.254095222084695</v>
      </c>
      <c r="L62" s="33">
        <v>5.8211108789009378</v>
      </c>
      <c r="M62" s="33">
        <v>5.2734592707864616</v>
      </c>
      <c r="N62" s="33">
        <v>5.0431985907118602</v>
      </c>
      <c r="O62" s="33">
        <v>4.5381166201257779</v>
      </c>
      <c r="P62" s="33">
        <v>3.40635538398588</v>
      </c>
    </row>
    <row r="63" spans="1:16" ht="15" customHeight="1" x14ac:dyDescent="0.2">
      <c r="A63" s="32">
        <v>39326</v>
      </c>
      <c r="B63" s="33">
        <v>42.483568704150187</v>
      </c>
      <c r="C63" s="33">
        <v>104.1501710130791</v>
      </c>
      <c r="D63" s="33">
        <v>149.90966113198701</v>
      </c>
      <c r="E63" s="33">
        <v>127.945601926441</v>
      </c>
      <c r="F63" s="33">
        <v>112.0656762222162</v>
      </c>
      <c r="G63" s="33">
        <v>59.52543400447189</v>
      </c>
      <c r="H63" s="33">
        <v>10.9354000649013</v>
      </c>
      <c r="J63" s="33">
        <v>5.2981649613063722</v>
      </c>
      <c r="K63" s="33">
        <v>8.1909991821963377</v>
      </c>
      <c r="L63" s="33">
        <v>6.0507899068040514</v>
      </c>
      <c r="M63" s="33">
        <v>5.2542744536930153</v>
      </c>
      <c r="N63" s="33">
        <v>5.0282404467230899</v>
      </c>
      <c r="O63" s="33">
        <v>4.6969166844591692</v>
      </c>
      <c r="P63" s="33">
        <v>3.5907347047566098</v>
      </c>
    </row>
    <row r="64" spans="1:16" ht="15" customHeight="1" x14ac:dyDescent="0.2">
      <c r="A64" s="32">
        <v>39417</v>
      </c>
      <c r="B64" s="33">
        <v>43.240911096940863</v>
      </c>
      <c r="C64" s="33">
        <v>103.70269472341489</v>
      </c>
      <c r="D64" s="33">
        <v>148.3590061923322</v>
      </c>
      <c r="E64" s="33">
        <v>128.8232915766306</v>
      </c>
      <c r="F64" s="33">
        <v>112.29683917281891</v>
      </c>
      <c r="G64" s="33">
        <v>60.963519117339722</v>
      </c>
      <c r="H64" s="33">
        <v>11.59541761070998</v>
      </c>
      <c r="J64" s="33">
        <v>5.3147880363508548</v>
      </c>
      <c r="K64" s="33">
        <v>8.0871499518306251</v>
      </c>
      <c r="L64" s="33">
        <v>5.9552895786882454</v>
      </c>
      <c r="M64" s="33">
        <v>5.2682842128995624</v>
      </c>
      <c r="N64" s="33">
        <v>4.9969491006780382</v>
      </c>
      <c r="O64" s="33">
        <v>4.7524082811345343</v>
      </c>
      <c r="P64" s="33">
        <v>3.6568205154009021</v>
      </c>
    </row>
    <row r="65" spans="1:16" ht="15" customHeight="1" x14ac:dyDescent="0.2">
      <c r="A65" s="32">
        <v>39508</v>
      </c>
      <c r="B65" s="33">
        <v>42.945131523398302</v>
      </c>
      <c r="C65" s="33">
        <v>100.09366924417429</v>
      </c>
      <c r="D65" s="33">
        <v>146.6128213246738</v>
      </c>
      <c r="E65" s="33">
        <v>127.2921840770383</v>
      </c>
      <c r="F65" s="33">
        <v>108.0249690039076</v>
      </c>
      <c r="G65" s="33">
        <v>62.142077109071472</v>
      </c>
      <c r="H65" s="33">
        <v>12.26629623271115</v>
      </c>
      <c r="J65" s="33">
        <v>5.2165465206603159</v>
      </c>
      <c r="K65" s="33">
        <v>7.8251786133150576</v>
      </c>
      <c r="L65" s="33">
        <v>5.8374384012310383</v>
      </c>
      <c r="M65" s="33">
        <v>5.1935461223126884</v>
      </c>
      <c r="N65" s="33">
        <v>4.7569240144773284</v>
      </c>
      <c r="O65" s="33">
        <v>4.7845256390940474</v>
      </c>
      <c r="P65" s="33">
        <v>3.7869237688013428</v>
      </c>
    </row>
    <row r="66" spans="1:16" ht="15" customHeight="1" x14ac:dyDescent="0.2">
      <c r="A66" s="32">
        <v>39600</v>
      </c>
      <c r="B66" s="33">
        <v>44.045793822798181</v>
      </c>
      <c r="C66" s="33">
        <v>96.318878684099005</v>
      </c>
      <c r="D66" s="33">
        <v>141.78970672982101</v>
      </c>
      <c r="E66" s="33">
        <v>123.7659091543123</v>
      </c>
      <c r="F66" s="33">
        <v>105.5971881490036</v>
      </c>
      <c r="G66" s="33">
        <v>62.880130686608112</v>
      </c>
      <c r="H66" s="33">
        <v>12.660716581901429</v>
      </c>
      <c r="J66" s="33">
        <v>5.4098984609003651</v>
      </c>
      <c r="K66" s="33">
        <v>7.4909135151638093</v>
      </c>
      <c r="L66" s="33">
        <v>5.5923494611616311</v>
      </c>
      <c r="M66" s="33">
        <v>5.0349673660810934</v>
      </c>
      <c r="N66" s="33">
        <v>4.6306105471800327</v>
      </c>
      <c r="O66" s="33">
        <v>4.7882515456942807</v>
      </c>
      <c r="P66" s="33">
        <v>3.8182657472383452</v>
      </c>
    </row>
    <row r="67" spans="1:16" ht="15" customHeight="1" x14ac:dyDescent="0.2">
      <c r="A67" s="32">
        <v>39692</v>
      </c>
      <c r="B67" s="33">
        <v>48.307985407125983</v>
      </c>
      <c r="C67" s="33">
        <v>99.608023886437337</v>
      </c>
      <c r="D67" s="33">
        <v>147.33452328600291</v>
      </c>
      <c r="E67" s="33">
        <v>130.62589951953851</v>
      </c>
      <c r="F67" s="33">
        <v>110.42360079755559</v>
      </c>
      <c r="G67" s="33">
        <v>64.026151864558472</v>
      </c>
      <c r="H67" s="33">
        <v>13.287143183707689</v>
      </c>
      <c r="J67" s="33">
        <v>5.9447631354555517</v>
      </c>
      <c r="K67" s="33">
        <v>7.6179769936674679</v>
      </c>
      <c r="L67" s="33">
        <v>5.7923656908188086</v>
      </c>
      <c r="M67" s="33">
        <v>5.320657048707913</v>
      </c>
      <c r="N67" s="33">
        <v>4.8475787692137606</v>
      </c>
      <c r="O67" s="33">
        <v>4.8357020347878459</v>
      </c>
      <c r="P67" s="33">
        <v>3.9713507552039631</v>
      </c>
    </row>
    <row r="68" spans="1:16" ht="15" customHeight="1" x14ac:dyDescent="0.2">
      <c r="A68" s="32">
        <v>39783</v>
      </c>
      <c r="B68" s="33">
        <v>48.630978586967622</v>
      </c>
      <c r="C68" s="33">
        <v>98.631834003226118</v>
      </c>
      <c r="D68" s="33">
        <v>141.09315136538899</v>
      </c>
      <c r="E68" s="33">
        <v>130.08435845648609</v>
      </c>
      <c r="F68" s="33">
        <v>112.1461464095637</v>
      </c>
      <c r="G68" s="33">
        <v>64.454950819956679</v>
      </c>
      <c r="H68" s="33">
        <v>12.49945691064474</v>
      </c>
      <c r="J68" s="33">
        <v>6.0000255474961541</v>
      </c>
      <c r="K68" s="33">
        <v>7.5525348043005787</v>
      </c>
      <c r="L68" s="33">
        <v>5.5160935222494043</v>
      </c>
      <c r="M68" s="33">
        <v>5.3073589846945968</v>
      </c>
      <c r="N68" s="33">
        <v>4.9211559375794991</v>
      </c>
      <c r="O68" s="33">
        <v>4.8227172668636653</v>
      </c>
      <c r="P68" s="33">
        <v>3.7452920915767249</v>
      </c>
    </row>
    <row r="69" spans="1:16" ht="15" customHeight="1" x14ac:dyDescent="0.2">
      <c r="A69" s="32">
        <v>39873</v>
      </c>
      <c r="B69" s="33">
        <v>50.350003986662202</v>
      </c>
      <c r="C69" s="33">
        <v>103.4321726297309</v>
      </c>
      <c r="D69" s="33">
        <v>144.9948014200464</v>
      </c>
      <c r="E69" s="33">
        <v>134.47507944258331</v>
      </c>
      <c r="F69" s="33">
        <v>117.9255932038464</v>
      </c>
      <c r="G69" s="33">
        <v>65.54542317971972</v>
      </c>
      <c r="H69" s="33">
        <v>15.188400730173891</v>
      </c>
      <c r="J69" s="33">
        <v>6.2680248868512658</v>
      </c>
      <c r="K69" s="33">
        <v>8.0684452106153515</v>
      </c>
      <c r="L69" s="33">
        <v>5.6874681694656806</v>
      </c>
      <c r="M69" s="33">
        <v>5.5045780129024662</v>
      </c>
      <c r="N69" s="33">
        <v>5.1768536702762296</v>
      </c>
      <c r="O69" s="33">
        <v>4.8315551595359807</v>
      </c>
      <c r="P69" s="33">
        <v>4.4169878233127697</v>
      </c>
    </row>
    <row r="70" spans="1:16" ht="15" customHeight="1" x14ac:dyDescent="0.2">
      <c r="A70" s="32">
        <v>39965</v>
      </c>
      <c r="B70" s="33">
        <v>45.672893960716003</v>
      </c>
      <c r="C70" s="33">
        <v>98.744442591847232</v>
      </c>
      <c r="D70" s="33">
        <v>146.06151466161609</v>
      </c>
      <c r="E70" s="33">
        <v>129.34509674556381</v>
      </c>
      <c r="F70" s="33">
        <v>117.22231216770901</v>
      </c>
      <c r="G70" s="33">
        <v>61.700860552604212</v>
      </c>
      <c r="H70" s="33">
        <v>14.61961932120448</v>
      </c>
      <c r="J70" s="33">
        <v>5.8406362211418239</v>
      </c>
      <c r="K70" s="33">
        <v>7.7464010147722044</v>
      </c>
      <c r="L70" s="33">
        <v>5.7430807577820593</v>
      </c>
      <c r="M70" s="33">
        <v>5.310401367174066</v>
      </c>
      <c r="N70" s="33">
        <v>5.1500774606161119</v>
      </c>
      <c r="O70" s="33">
        <v>4.4962683828532013</v>
      </c>
      <c r="P70" s="33">
        <v>4.1302143725031151</v>
      </c>
    </row>
    <row r="71" spans="1:16" ht="15" customHeight="1" x14ac:dyDescent="0.2">
      <c r="A71" s="32">
        <v>40057</v>
      </c>
      <c r="B71" s="33">
        <v>42.405332907221108</v>
      </c>
      <c r="C71" s="33">
        <v>97.75871741753889</v>
      </c>
      <c r="D71" s="33">
        <v>157.78748328867459</v>
      </c>
      <c r="E71" s="33">
        <v>127.71359827600411</v>
      </c>
      <c r="F71" s="33">
        <v>115.8743347377187</v>
      </c>
      <c r="G71" s="33">
        <v>59.481107384759092</v>
      </c>
      <c r="H71" s="33">
        <v>15.832759342466421</v>
      </c>
      <c r="J71" s="33">
        <v>5.55587447109043</v>
      </c>
      <c r="K71" s="33">
        <v>7.6142524546050918</v>
      </c>
      <c r="L71" s="33">
        <v>6.1955872598034523</v>
      </c>
      <c r="M71" s="33">
        <v>5.2388048521112633</v>
      </c>
      <c r="N71" s="33">
        <v>5.0743675547227918</v>
      </c>
      <c r="O71" s="33">
        <v>4.2735705867616298</v>
      </c>
      <c r="P71" s="33">
        <v>4.4076053341180597</v>
      </c>
    </row>
    <row r="72" spans="1:16" ht="15" customHeight="1" x14ac:dyDescent="0.2">
      <c r="A72" s="32">
        <v>40148</v>
      </c>
      <c r="B72" s="33">
        <v>44.517882895979703</v>
      </c>
      <c r="C72" s="33">
        <v>99.69894946570183</v>
      </c>
      <c r="D72" s="33">
        <v>165.67685370424729</v>
      </c>
      <c r="E72" s="33">
        <v>128.51383170872799</v>
      </c>
      <c r="F72" s="33">
        <v>119.57364867104251</v>
      </c>
      <c r="G72" s="33">
        <v>65.187849754158293</v>
      </c>
      <c r="H72" s="33">
        <v>15.94429985727176</v>
      </c>
      <c r="J72" s="33">
        <v>5.7439916961870843</v>
      </c>
      <c r="K72" s="33">
        <v>7.6264868070644569</v>
      </c>
      <c r="L72" s="33">
        <v>6.4867579695998669</v>
      </c>
      <c r="M72" s="33">
        <v>5.2657180260660432</v>
      </c>
      <c r="N72" s="33">
        <v>5.1938822873325501</v>
      </c>
      <c r="O72" s="33">
        <v>4.6132935942933964</v>
      </c>
      <c r="P72" s="33">
        <v>4.3281226959618433</v>
      </c>
    </row>
    <row r="73" spans="1:16" ht="15" customHeight="1" x14ac:dyDescent="0.2">
      <c r="A73" s="32">
        <v>40238</v>
      </c>
      <c r="B73" s="33">
        <v>44.249629673265453</v>
      </c>
      <c r="C73" s="33">
        <v>101.87082377637969</v>
      </c>
      <c r="D73" s="33">
        <v>162.09590613780369</v>
      </c>
      <c r="E73" s="33">
        <v>126.3039321645615</v>
      </c>
      <c r="F73" s="33">
        <v>120.0270435936656</v>
      </c>
      <c r="G73" s="33">
        <v>69.092986722598766</v>
      </c>
      <c r="H73" s="33">
        <v>16.407128980548428</v>
      </c>
      <c r="J73" s="33">
        <v>5.7823424726839914</v>
      </c>
      <c r="K73" s="33">
        <v>7.8659369173902451</v>
      </c>
      <c r="L73" s="33">
        <v>6.3012344052994287</v>
      </c>
      <c r="M73" s="33">
        <v>5.1758978297524667</v>
      </c>
      <c r="N73" s="33">
        <v>5.1955093027086692</v>
      </c>
      <c r="O73" s="33">
        <v>4.8462053272067553</v>
      </c>
      <c r="P73" s="33">
        <v>4.2774808870738372</v>
      </c>
    </row>
    <row r="74" spans="1:16" ht="15" customHeight="1" x14ac:dyDescent="0.2">
      <c r="A74" s="32">
        <v>40330</v>
      </c>
      <c r="B74" s="33">
        <v>43.041124657033528</v>
      </c>
      <c r="C74" s="33">
        <v>98.234032212770188</v>
      </c>
      <c r="D74" s="33">
        <v>155.96199308442971</v>
      </c>
      <c r="E74" s="33">
        <v>125.6688954945832</v>
      </c>
      <c r="F74" s="33">
        <v>118.9042865966548</v>
      </c>
      <c r="G74" s="33">
        <v>68.744042170369823</v>
      </c>
      <c r="H74" s="33">
        <v>16.29730706952299</v>
      </c>
      <c r="J74" s="33">
        <v>5.6789435688723122</v>
      </c>
      <c r="K74" s="33">
        <v>7.5388054364419181</v>
      </c>
      <c r="L74" s="33">
        <v>6.0170081197113339</v>
      </c>
      <c r="M74" s="33">
        <v>5.1283124406412766</v>
      </c>
      <c r="N74" s="33">
        <v>5.1141181236277511</v>
      </c>
      <c r="O74" s="33">
        <v>4.7439728660471783</v>
      </c>
      <c r="P74" s="33">
        <v>4.068817976873798</v>
      </c>
    </row>
    <row r="75" spans="1:16" ht="15" customHeight="1" x14ac:dyDescent="0.2">
      <c r="A75" s="32">
        <v>40422</v>
      </c>
      <c r="B75" s="33">
        <v>40.7467702829316</v>
      </c>
      <c r="C75" s="33">
        <v>96.680591321567675</v>
      </c>
      <c r="D75" s="33">
        <v>160.5438548742471</v>
      </c>
      <c r="E75" s="33">
        <v>124.3573729156782</v>
      </c>
      <c r="F75" s="33">
        <v>114.1022593775173</v>
      </c>
      <c r="G75" s="33">
        <v>69.242528344374023</v>
      </c>
      <c r="H75" s="33">
        <v>15.908905717145339</v>
      </c>
      <c r="J75" s="33">
        <v>5.3906693158436667</v>
      </c>
      <c r="K75" s="33">
        <v>7.3419909747494021</v>
      </c>
      <c r="L75" s="33">
        <v>6.1471036770081664</v>
      </c>
      <c r="M75" s="33">
        <v>5.0553809679328694</v>
      </c>
      <c r="N75" s="33">
        <v>4.8798785963773916</v>
      </c>
      <c r="O75" s="33">
        <v>4.7021146352089138</v>
      </c>
      <c r="P75" s="33">
        <v>4.0266914242971739</v>
      </c>
    </row>
    <row r="76" spans="1:16" ht="15" customHeight="1" x14ac:dyDescent="0.2">
      <c r="A76" s="32">
        <v>40513</v>
      </c>
      <c r="B76" s="33">
        <v>40.31884634275675</v>
      </c>
      <c r="C76" s="33">
        <v>99.235635669700585</v>
      </c>
      <c r="D76" s="33">
        <v>163.19327219168059</v>
      </c>
      <c r="E76" s="33">
        <v>125.7967703783558</v>
      </c>
      <c r="F76" s="33">
        <v>117.92779162887371</v>
      </c>
      <c r="G76" s="33">
        <v>68.301709388468893</v>
      </c>
      <c r="H76" s="33">
        <v>16.153961617268109</v>
      </c>
      <c r="J76" s="33">
        <v>5.4079948538483791</v>
      </c>
      <c r="K76" s="33">
        <v>7.5133019721000984</v>
      </c>
      <c r="L76" s="33">
        <v>6.175412401473455</v>
      </c>
      <c r="M76" s="33">
        <v>5.098663055495062</v>
      </c>
      <c r="N76" s="33">
        <v>5.0091577842497514</v>
      </c>
      <c r="O76" s="33">
        <v>4.5886469892684243</v>
      </c>
      <c r="P76" s="33">
        <v>3.9042082606802939</v>
      </c>
    </row>
    <row r="77" spans="1:16" ht="15" customHeight="1" x14ac:dyDescent="0.2">
      <c r="A77" s="32">
        <v>40603</v>
      </c>
      <c r="B77" s="33">
        <v>40.315618675665952</v>
      </c>
      <c r="C77" s="33">
        <v>99.093054998109224</v>
      </c>
      <c r="D77" s="33">
        <v>155.34932359251579</v>
      </c>
      <c r="E77" s="33">
        <v>118.4237668024481</v>
      </c>
      <c r="F77" s="33">
        <v>109.043153627499</v>
      </c>
      <c r="G77" s="33">
        <v>66.536298869412406</v>
      </c>
      <c r="H77" s="33">
        <v>15.61872945246675</v>
      </c>
      <c r="J77" s="33">
        <v>5.4055682969595003</v>
      </c>
      <c r="K77" s="33">
        <v>7.5909104788219386</v>
      </c>
      <c r="L77" s="33">
        <v>5.8335033990683209</v>
      </c>
      <c r="M77" s="33">
        <v>4.7803635757216139</v>
      </c>
      <c r="N77" s="33">
        <v>4.6201874159448426</v>
      </c>
      <c r="O77" s="33">
        <v>4.4338277366834173</v>
      </c>
      <c r="P77" s="33">
        <v>3.6753571887975869</v>
      </c>
    </row>
    <row r="78" spans="1:16" ht="15" customHeight="1" x14ac:dyDescent="0.2">
      <c r="A78" s="32">
        <v>40695</v>
      </c>
      <c r="B78" s="33">
        <v>42.912830256158067</v>
      </c>
      <c r="C78" s="33">
        <v>105.0954742299751</v>
      </c>
      <c r="D78" s="33">
        <v>157.4268534230587</v>
      </c>
      <c r="E78" s="33">
        <v>122.5906882697641</v>
      </c>
      <c r="F78" s="33">
        <v>116.24389369469741</v>
      </c>
      <c r="G78" s="33">
        <v>69.681737096341607</v>
      </c>
      <c r="H78" s="33">
        <v>16.059346554003049</v>
      </c>
      <c r="J78" s="33">
        <v>5.7780289894579111</v>
      </c>
      <c r="K78" s="33">
        <v>8.1287115370856284</v>
      </c>
      <c r="L78" s="33">
        <v>5.8729131403527974</v>
      </c>
      <c r="M78" s="33">
        <v>4.949369462155583</v>
      </c>
      <c r="N78" s="33">
        <v>4.9471313891474633</v>
      </c>
      <c r="O78" s="33">
        <v>4.6053696338974968</v>
      </c>
      <c r="P78" s="33">
        <v>3.625358291701283</v>
      </c>
    </row>
    <row r="79" spans="1:16" ht="15" customHeight="1" x14ac:dyDescent="0.2">
      <c r="A79" s="32">
        <v>40787</v>
      </c>
      <c r="B79" s="33">
        <v>48.514571205901163</v>
      </c>
      <c r="C79" s="33">
        <v>110.4215617872629</v>
      </c>
      <c r="D79" s="33">
        <v>159.7677166789293</v>
      </c>
      <c r="E79" s="33">
        <v>117.9445886670474</v>
      </c>
      <c r="F79" s="33">
        <v>113.0526747583243</v>
      </c>
      <c r="G79" s="33">
        <v>63.856692870077332</v>
      </c>
      <c r="H79" s="33">
        <v>15.36880725610429</v>
      </c>
      <c r="J79" s="33">
        <v>5.7838141540271737</v>
      </c>
      <c r="K79" s="33">
        <v>8.4674194074709046</v>
      </c>
      <c r="L79" s="33">
        <v>5.9193264134454431</v>
      </c>
      <c r="M79" s="33">
        <v>4.7661287243292172</v>
      </c>
      <c r="N79" s="33">
        <v>4.8353761095637626</v>
      </c>
      <c r="O79" s="33">
        <v>4.3163005036942232</v>
      </c>
      <c r="P79" s="33">
        <v>3.6594865257668592</v>
      </c>
    </row>
    <row r="80" spans="1:16" ht="15" customHeight="1" x14ac:dyDescent="0.2">
      <c r="A80" s="32">
        <v>40878</v>
      </c>
      <c r="B80" s="33">
        <v>47.351876482474303</v>
      </c>
      <c r="C80" s="33">
        <v>108.7716652946973</v>
      </c>
      <c r="D80" s="33">
        <v>154.4534857092998</v>
      </c>
      <c r="E80" s="33">
        <v>112.86861276893011</v>
      </c>
      <c r="F80" s="33">
        <v>107.4009754859984</v>
      </c>
      <c r="G80" s="33">
        <v>61.796355073071382</v>
      </c>
      <c r="H80" s="33">
        <v>15.337807896677541</v>
      </c>
      <c r="J80" s="33">
        <v>5.6932269401020683</v>
      </c>
      <c r="K80" s="33">
        <v>8.1609608314898487</v>
      </c>
      <c r="L80" s="33">
        <v>5.7107917931954404</v>
      </c>
      <c r="M80" s="33">
        <v>4.574164958184725</v>
      </c>
      <c r="N80" s="33">
        <v>4.6481183239995749</v>
      </c>
      <c r="O80" s="33">
        <v>4.1704929023095216</v>
      </c>
      <c r="P80" s="33">
        <v>3.7074856884403218</v>
      </c>
    </row>
    <row r="81" spans="1:16" ht="15" customHeight="1" x14ac:dyDescent="0.2">
      <c r="A81" s="32">
        <v>40969</v>
      </c>
      <c r="B81" s="33">
        <v>47.48862352877412</v>
      </c>
      <c r="C81" s="33">
        <v>108.09967769192551</v>
      </c>
      <c r="D81" s="33">
        <v>158.0444897143625</v>
      </c>
      <c r="E81" s="33">
        <v>113.2239387691135</v>
      </c>
      <c r="F81" s="33">
        <v>105.2719863934003</v>
      </c>
      <c r="G81" s="33">
        <v>60.618128844378617</v>
      </c>
      <c r="H81" s="33">
        <v>15.26078755822124</v>
      </c>
      <c r="J81" s="33">
        <v>5.7534502119352409</v>
      </c>
      <c r="K81" s="33">
        <v>8.062070993115686</v>
      </c>
      <c r="L81" s="33">
        <v>5.801650980071468</v>
      </c>
      <c r="M81" s="33">
        <v>4.5722152770552054</v>
      </c>
      <c r="N81" s="33">
        <v>4.5372156862248794</v>
      </c>
      <c r="O81" s="33">
        <v>4.067627840529239</v>
      </c>
      <c r="P81" s="33">
        <v>3.6748164166962072</v>
      </c>
    </row>
    <row r="82" spans="1:16" ht="15" customHeight="1" x14ac:dyDescent="0.2">
      <c r="A82" s="32">
        <v>41061</v>
      </c>
      <c r="B82" s="33">
        <v>49.873481475959693</v>
      </c>
      <c r="C82" s="33">
        <v>111.2864370256822</v>
      </c>
      <c r="D82" s="33">
        <v>159.4075093184691</v>
      </c>
      <c r="E82" s="33">
        <v>113.5422306340497</v>
      </c>
      <c r="F82" s="33">
        <v>105.3509522364818</v>
      </c>
      <c r="G82" s="33">
        <v>62.335066225242898</v>
      </c>
      <c r="H82" s="33">
        <v>15.28002142803629</v>
      </c>
      <c r="J82" s="33">
        <v>6.0670143698367731</v>
      </c>
      <c r="K82" s="33">
        <v>8.24660283683661</v>
      </c>
      <c r="L82" s="33">
        <v>5.823487758980761</v>
      </c>
      <c r="M82" s="33">
        <v>4.5881974367723863</v>
      </c>
      <c r="N82" s="33">
        <v>4.5330003899298799</v>
      </c>
      <c r="O82" s="33">
        <v>4.1641781898810448</v>
      </c>
      <c r="P82" s="33">
        <v>3.8908465418132572</v>
      </c>
    </row>
    <row r="83" spans="1:16" ht="15" customHeight="1" x14ac:dyDescent="0.2">
      <c r="A83" s="32">
        <v>41153</v>
      </c>
      <c r="B83" s="33">
        <v>43.863438185495333</v>
      </c>
      <c r="C83" s="33">
        <v>102.3483562798921</v>
      </c>
      <c r="D83" s="33">
        <v>156.7384565235165</v>
      </c>
      <c r="E83" s="33">
        <v>115.1698947551553</v>
      </c>
      <c r="F83" s="33">
        <v>109.6006886289106</v>
      </c>
      <c r="G83" s="33">
        <v>64.281651522868287</v>
      </c>
      <c r="H83" s="33">
        <v>15.49941330769329</v>
      </c>
      <c r="J83" s="33">
        <v>5.3222884379175923</v>
      </c>
      <c r="K83" s="33">
        <v>7.7982971696021739</v>
      </c>
      <c r="L83" s="33">
        <v>5.634508149123989</v>
      </c>
      <c r="M83" s="33">
        <v>4.6345451661504544</v>
      </c>
      <c r="N83" s="33">
        <v>4.7065574272364197</v>
      </c>
      <c r="O83" s="33">
        <v>4.2486699261324494</v>
      </c>
      <c r="P83" s="33">
        <v>3.501074519657887</v>
      </c>
    </row>
    <row r="84" spans="1:16" ht="15" customHeight="1" x14ac:dyDescent="0.2">
      <c r="A84" s="32">
        <v>41244</v>
      </c>
      <c r="B84" s="33">
        <v>43.961214285631357</v>
      </c>
      <c r="C84" s="33">
        <v>104.8269867698809</v>
      </c>
      <c r="D84" s="33">
        <v>158.9511042223923</v>
      </c>
      <c r="E84" s="33">
        <v>117.64464303169611</v>
      </c>
      <c r="F84" s="33">
        <v>111.8916417346437</v>
      </c>
      <c r="G84" s="33">
        <v>66.827609845623428</v>
      </c>
      <c r="H84" s="33">
        <v>16.190126306446121</v>
      </c>
      <c r="J84" s="33">
        <v>5.3289569371722436</v>
      </c>
      <c r="K84" s="33">
        <v>7.8295097190823091</v>
      </c>
      <c r="L84" s="33">
        <v>5.6950111169011954</v>
      </c>
      <c r="M84" s="33">
        <v>4.7317627125448389</v>
      </c>
      <c r="N84" s="33">
        <v>4.8253706142536137</v>
      </c>
      <c r="O84" s="33">
        <v>4.3812906814842281</v>
      </c>
      <c r="P84" s="33">
        <v>3.6906890803673318</v>
      </c>
    </row>
    <row r="85" spans="1:16" ht="15" customHeight="1" x14ac:dyDescent="0.2">
      <c r="A85" s="32">
        <v>41334</v>
      </c>
      <c r="B85" s="33">
        <v>43.71855629433572</v>
      </c>
      <c r="C85" s="33">
        <v>104.5616155720753</v>
      </c>
      <c r="D85" s="33">
        <v>162.87452765196741</v>
      </c>
      <c r="E85" s="33">
        <v>117.9940889889091</v>
      </c>
      <c r="F85" s="33">
        <v>111.5601596640099</v>
      </c>
      <c r="G85" s="33">
        <v>66.78453251833777</v>
      </c>
      <c r="H85" s="33">
        <v>15.99822278394919</v>
      </c>
      <c r="J85" s="33">
        <v>5.4019773300496903</v>
      </c>
      <c r="K85" s="33">
        <v>7.751336363540867</v>
      </c>
      <c r="L85" s="33">
        <v>5.8325144200187919</v>
      </c>
      <c r="M85" s="33">
        <v>4.7580686369882867</v>
      </c>
      <c r="N85" s="33">
        <v>4.8146504102492456</v>
      </c>
      <c r="O85" s="33">
        <v>4.3791688086114258</v>
      </c>
      <c r="P85" s="33">
        <v>3.6919897868366069</v>
      </c>
    </row>
    <row r="86" spans="1:16" ht="15" customHeight="1" x14ac:dyDescent="0.2">
      <c r="A86" s="32">
        <v>41426</v>
      </c>
      <c r="B86" s="33">
        <v>46.332341465574508</v>
      </c>
      <c r="C86" s="33">
        <v>109.4143274976667</v>
      </c>
      <c r="D86" s="33">
        <v>166.9975750136685</v>
      </c>
      <c r="E86" s="33">
        <v>120.02102861495599</v>
      </c>
      <c r="F86" s="33">
        <v>113.7515462535291</v>
      </c>
      <c r="G86" s="33">
        <v>69.086935577703713</v>
      </c>
      <c r="H86" s="33">
        <v>16.47482850502578</v>
      </c>
      <c r="J86" s="33">
        <v>5.8547708185948713</v>
      </c>
      <c r="K86" s="33">
        <v>8.0191906314874988</v>
      </c>
      <c r="L86" s="33">
        <v>5.9330082125734629</v>
      </c>
      <c r="M86" s="33">
        <v>4.8275624865790991</v>
      </c>
      <c r="N86" s="33">
        <v>4.8935433163556104</v>
      </c>
      <c r="O86" s="33">
        <v>4.50158332458924</v>
      </c>
      <c r="P86" s="33">
        <v>3.9464196071194788</v>
      </c>
    </row>
    <row r="87" spans="1:16" ht="15" customHeight="1" x14ac:dyDescent="0.2">
      <c r="A87" s="32">
        <v>41518</v>
      </c>
      <c r="B87" s="33">
        <v>48.841203802197882</v>
      </c>
      <c r="C87" s="33">
        <v>113.1270535174242</v>
      </c>
      <c r="D87" s="33">
        <v>170.97621783421999</v>
      </c>
      <c r="E87" s="33">
        <v>121.47764536352889</v>
      </c>
      <c r="F87" s="33">
        <v>115.3395187452867</v>
      </c>
      <c r="G87" s="33">
        <v>71.08057920037173</v>
      </c>
      <c r="H87" s="33">
        <v>18.189597514868112</v>
      </c>
      <c r="J87" s="33">
        <v>6.3816472384380623</v>
      </c>
      <c r="K87" s="33">
        <v>8.4355619828535282</v>
      </c>
      <c r="L87" s="33">
        <v>6.0310365457995037</v>
      </c>
      <c r="M87" s="33">
        <v>4.8852690310192513</v>
      </c>
      <c r="N87" s="33">
        <v>4.9391813923651799</v>
      </c>
      <c r="O87" s="33">
        <v>4.5629783129177124</v>
      </c>
      <c r="P87" s="33">
        <v>3.8981900555827429</v>
      </c>
    </row>
    <row r="88" spans="1:16" ht="15" customHeight="1" x14ac:dyDescent="0.2">
      <c r="A88" s="32">
        <v>41609</v>
      </c>
      <c r="B88" s="33">
        <v>45.400529023962449</v>
      </c>
      <c r="C88" s="33">
        <v>106.9815235218941</v>
      </c>
      <c r="D88" s="33">
        <v>161.02899080862659</v>
      </c>
      <c r="E88" s="33">
        <v>114.17158529065679</v>
      </c>
      <c r="F88" s="33">
        <v>108.7153579943966</v>
      </c>
      <c r="G88" s="33">
        <v>67.467162447979632</v>
      </c>
      <c r="H88" s="33">
        <v>17.187749114062768</v>
      </c>
      <c r="J88" s="33">
        <v>6.0501715738430768</v>
      </c>
      <c r="K88" s="33">
        <v>8.0886419127584297</v>
      </c>
      <c r="L88" s="33">
        <v>5.7007520074727829</v>
      </c>
      <c r="M88" s="33">
        <v>4.6275308971616242</v>
      </c>
      <c r="N88" s="33">
        <v>4.7085861651526839</v>
      </c>
      <c r="O88" s="33">
        <v>4.3425858882617554</v>
      </c>
      <c r="P88" s="33">
        <v>3.7277137367358022</v>
      </c>
    </row>
    <row r="89" spans="1:16" ht="15" customHeight="1" x14ac:dyDescent="0.2">
      <c r="A89" s="32">
        <v>41699</v>
      </c>
      <c r="B89" s="33">
        <v>46.282367371463863</v>
      </c>
      <c r="C89" s="33">
        <v>109.503614444221</v>
      </c>
      <c r="D89" s="33">
        <v>165.77243852641291</v>
      </c>
      <c r="E89" s="33">
        <v>114.8369218962391</v>
      </c>
      <c r="F89" s="33">
        <v>108.4630413130824</v>
      </c>
      <c r="G89" s="33">
        <v>67.659893054710594</v>
      </c>
      <c r="H89" s="33">
        <v>17.191737409155522</v>
      </c>
      <c r="J89" s="33">
        <v>5.9808439888776768</v>
      </c>
      <c r="K89" s="33">
        <v>8.2548575210572412</v>
      </c>
      <c r="L89" s="33">
        <v>5.8292939170859839</v>
      </c>
      <c r="M89" s="33">
        <v>4.6281766597803387</v>
      </c>
      <c r="N89" s="33">
        <v>4.6661833943082334</v>
      </c>
      <c r="O89" s="33">
        <v>4.316736902558227</v>
      </c>
      <c r="P89" s="33">
        <v>3.7285498707031191</v>
      </c>
    </row>
    <row r="90" spans="1:16" ht="15" customHeight="1" x14ac:dyDescent="0.2">
      <c r="A90" s="32">
        <v>41791</v>
      </c>
      <c r="B90" s="33">
        <v>45.359573058407101</v>
      </c>
      <c r="C90" s="33">
        <v>107.51343757394891</v>
      </c>
      <c r="D90" s="33">
        <v>162.4808269633526</v>
      </c>
      <c r="E90" s="33">
        <v>111.70160065853869</v>
      </c>
      <c r="F90" s="33">
        <v>104.5154093251931</v>
      </c>
      <c r="G90" s="33">
        <v>65.039310888941785</v>
      </c>
      <c r="H90" s="33">
        <v>16.12683751024133</v>
      </c>
      <c r="J90" s="33">
        <v>5.8564026336793349</v>
      </c>
      <c r="K90" s="33">
        <v>8.1351821210668014</v>
      </c>
      <c r="L90" s="33">
        <v>5.7015104275301356</v>
      </c>
      <c r="M90" s="33">
        <v>4.4980165601605924</v>
      </c>
      <c r="N90" s="33">
        <v>4.4862049300293867</v>
      </c>
      <c r="O90" s="33">
        <v>4.1282434592968498</v>
      </c>
      <c r="P90" s="33">
        <v>3.5525723505184912</v>
      </c>
    </row>
    <row r="91" spans="1:16" ht="15" customHeight="1" x14ac:dyDescent="0.2">
      <c r="A91" s="32">
        <v>41883</v>
      </c>
      <c r="B91" s="33">
        <v>44.259441419679959</v>
      </c>
      <c r="C91" s="33">
        <v>108.162434115374</v>
      </c>
      <c r="D91" s="33">
        <v>164.83609822372799</v>
      </c>
      <c r="E91" s="33">
        <v>112.71486725559269</v>
      </c>
      <c r="F91" s="33">
        <v>105.75250930680249</v>
      </c>
      <c r="G91" s="33">
        <v>64.381377907136581</v>
      </c>
      <c r="H91" s="33">
        <v>16.21212809974773</v>
      </c>
      <c r="J91" s="33">
        <v>5.8623288757029588</v>
      </c>
      <c r="K91" s="33">
        <v>8.2063005736546657</v>
      </c>
      <c r="L91" s="33">
        <v>5.7705569235126157</v>
      </c>
      <c r="M91" s="33">
        <v>4.545945075000005</v>
      </c>
      <c r="N91" s="33">
        <v>4.5315125305842887</v>
      </c>
      <c r="O91" s="33">
        <v>4.0736234416474746</v>
      </c>
      <c r="P91" s="33">
        <v>3.4657931535604289</v>
      </c>
    </row>
    <row r="92" spans="1:16" ht="15" customHeight="1" x14ac:dyDescent="0.2">
      <c r="A92" s="32">
        <v>41974</v>
      </c>
      <c r="B92" s="33">
        <v>45.424295678954749</v>
      </c>
      <c r="C92" s="33">
        <v>111.95946612125439</v>
      </c>
      <c r="D92" s="33">
        <v>169.37544651473249</v>
      </c>
      <c r="E92" s="33">
        <v>115.563888612333</v>
      </c>
      <c r="F92" s="33">
        <v>108.3658075328035</v>
      </c>
      <c r="G92" s="33">
        <v>66.391689467104882</v>
      </c>
      <c r="H92" s="33">
        <v>16.823121887409592</v>
      </c>
      <c r="J92" s="33">
        <v>5.9010296756142413</v>
      </c>
      <c r="K92" s="33">
        <v>8.4556396316166058</v>
      </c>
      <c r="L92" s="33">
        <v>5.8727354224289634</v>
      </c>
      <c r="M92" s="33">
        <v>4.632692324691754</v>
      </c>
      <c r="N92" s="33">
        <v>4.6281106294336869</v>
      </c>
      <c r="O92" s="33">
        <v>4.154815823345948</v>
      </c>
      <c r="P92" s="33">
        <v>3.582154383565709</v>
      </c>
    </row>
    <row r="93" spans="1:16" ht="15" customHeight="1" x14ac:dyDescent="0.2">
      <c r="A93" s="32">
        <v>42064</v>
      </c>
      <c r="B93" s="33">
        <v>47.281849441734593</v>
      </c>
      <c r="C93" s="33">
        <v>118.92462056400311</v>
      </c>
      <c r="D93" s="33">
        <v>179.9488066266382</v>
      </c>
      <c r="E93" s="33">
        <v>120.12952457784429</v>
      </c>
      <c r="F93" s="33">
        <v>112.06360569732</v>
      </c>
      <c r="G93" s="33">
        <v>68.90677561588474</v>
      </c>
      <c r="H93" s="33">
        <v>17.36314284983947</v>
      </c>
      <c r="J93" s="33">
        <v>6.1241430121199549</v>
      </c>
      <c r="K93" s="33">
        <v>8.9102335680486675</v>
      </c>
      <c r="L93" s="33">
        <v>6.1890452495271431</v>
      </c>
      <c r="M93" s="33">
        <v>4.7930219266095042</v>
      </c>
      <c r="N93" s="33">
        <v>4.7669051947830994</v>
      </c>
      <c r="O93" s="33">
        <v>4.2863751870742464</v>
      </c>
      <c r="P93" s="33">
        <v>3.6817904457760329</v>
      </c>
    </row>
    <row r="94" spans="1:16" ht="15" customHeight="1" x14ac:dyDescent="0.2">
      <c r="A94" s="32">
        <v>42156</v>
      </c>
      <c r="B94" s="33">
        <v>48.59707672844047</v>
      </c>
      <c r="C94" s="33">
        <v>123.0366068223597</v>
      </c>
      <c r="D94" s="33">
        <v>185.90532295832591</v>
      </c>
      <c r="E94" s="33">
        <v>123.48646887103691</v>
      </c>
      <c r="F94" s="33">
        <v>114.9746277129408</v>
      </c>
      <c r="G94" s="33">
        <v>71.403646442632549</v>
      </c>
      <c r="H94" s="33">
        <v>17.936682687438321</v>
      </c>
      <c r="J94" s="33">
        <v>6.279292901787259</v>
      </c>
      <c r="K94" s="33">
        <v>9.2170697066076688</v>
      </c>
      <c r="L94" s="33">
        <v>6.3624984173778847</v>
      </c>
      <c r="M94" s="33">
        <v>4.9121342548316553</v>
      </c>
      <c r="N94" s="33">
        <v>4.8796728285737423</v>
      </c>
      <c r="O94" s="33">
        <v>4.4121993284837462</v>
      </c>
      <c r="P94" s="33">
        <v>3.771263909241434</v>
      </c>
    </row>
    <row r="95" spans="1:16" ht="15" customHeight="1" x14ac:dyDescent="0.2">
      <c r="A95" s="32">
        <v>42248</v>
      </c>
      <c r="B95" s="33">
        <v>48.892722133837133</v>
      </c>
      <c r="C95" s="33">
        <v>122.39399790530589</v>
      </c>
      <c r="D95" s="33">
        <v>182.5327311029902</v>
      </c>
      <c r="E95" s="33">
        <v>119.8085346501549</v>
      </c>
      <c r="F95" s="33">
        <v>110.0283251228888</v>
      </c>
      <c r="G95" s="33">
        <v>67.387259534782871</v>
      </c>
      <c r="H95" s="33">
        <v>16.07679014239574</v>
      </c>
      <c r="J95" s="33">
        <v>6.2811971654438761</v>
      </c>
      <c r="K95" s="33">
        <v>9.1002046362862625</v>
      </c>
      <c r="L95" s="33">
        <v>6.1920858157407599</v>
      </c>
      <c r="M95" s="33">
        <v>4.7657277034563323</v>
      </c>
      <c r="N95" s="33">
        <v>4.6455700592281293</v>
      </c>
      <c r="O95" s="33">
        <v>4.1439104103616859</v>
      </c>
      <c r="P95" s="33">
        <v>3.4013995737118661</v>
      </c>
    </row>
    <row r="96" spans="1:16" ht="15" customHeight="1" x14ac:dyDescent="0.2">
      <c r="A96" s="32">
        <v>42339</v>
      </c>
      <c r="B96" s="33">
        <v>50.298111622689497</v>
      </c>
      <c r="C96" s="33">
        <v>126.6239552524943</v>
      </c>
      <c r="D96" s="33">
        <v>189.55073079658109</v>
      </c>
      <c r="E96" s="33">
        <v>125.25319557541729</v>
      </c>
      <c r="F96" s="33">
        <v>115.61492338307779</v>
      </c>
      <c r="G96" s="33">
        <v>71.206367853396173</v>
      </c>
      <c r="H96" s="33">
        <v>17.03579699918409</v>
      </c>
      <c r="J96" s="33">
        <v>6.587891749620745</v>
      </c>
      <c r="K96" s="33">
        <v>9.3787918264608816</v>
      </c>
      <c r="L96" s="33">
        <v>6.3528883952032853</v>
      </c>
      <c r="M96" s="33">
        <v>4.9275071612243524</v>
      </c>
      <c r="N96" s="33">
        <v>4.829252555876292</v>
      </c>
      <c r="O96" s="33">
        <v>4.2969262498852761</v>
      </c>
      <c r="P96" s="33">
        <v>3.5350234127254159</v>
      </c>
    </row>
    <row r="97" spans="1:16" ht="15" customHeight="1" x14ac:dyDescent="0.2">
      <c r="A97" s="32">
        <v>42430</v>
      </c>
      <c r="B97" s="33">
        <v>49.746494175196773</v>
      </c>
      <c r="C97" s="33">
        <v>125.67496513913341</v>
      </c>
      <c r="D97" s="33">
        <v>191.23955630456669</v>
      </c>
      <c r="E97" s="33">
        <v>123.50999058543771</v>
      </c>
      <c r="F97" s="33">
        <v>113.377223794228</v>
      </c>
      <c r="G97" s="33">
        <v>70.225244430776286</v>
      </c>
      <c r="H97" s="33">
        <v>16.77563546054537</v>
      </c>
      <c r="J97" s="33">
        <v>6.5526487020361097</v>
      </c>
      <c r="K97" s="33">
        <v>9.2902624444348998</v>
      </c>
      <c r="L97" s="33">
        <v>6.3904060119997323</v>
      </c>
      <c r="M97" s="33">
        <v>4.8534016717948854</v>
      </c>
      <c r="N97" s="33">
        <v>4.7329801982786446</v>
      </c>
      <c r="O97" s="33">
        <v>4.2290177263156634</v>
      </c>
      <c r="P97" s="33">
        <v>3.4694116444532139</v>
      </c>
    </row>
    <row r="98" spans="1:16" ht="15" customHeight="1" x14ac:dyDescent="0.2">
      <c r="A98" s="32">
        <v>42522</v>
      </c>
      <c r="B98" s="33">
        <v>48.903702685502921</v>
      </c>
      <c r="C98" s="33">
        <v>124.02072761683451</v>
      </c>
      <c r="D98" s="33">
        <v>190.9824282472706</v>
      </c>
      <c r="E98" s="33">
        <v>122.4468688471229</v>
      </c>
      <c r="F98" s="33">
        <v>112.238923683507</v>
      </c>
      <c r="G98" s="33">
        <v>70.005364959319309</v>
      </c>
      <c r="H98" s="33">
        <v>16.35259341283399</v>
      </c>
      <c r="J98" s="33">
        <v>6.3771085602815916</v>
      </c>
      <c r="K98" s="33">
        <v>9.1628681283956563</v>
      </c>
      <c r="L98" s="33">
        <v>6.3782730333264759</v>
      </c>
      <c r="M98" s="33">
        <v>4.8104002996010991</v>
      </c>
      <c r="N98" s="33">
        <v>4.6806408950298168</v>
      </c>
      <c r="O98" s="33">
        <v>4.184301632132315</v>
      </c>
      <c r="P98" s="33">
        <v>3.337004560829278</v>
      </c>
    </row>
    <row r="99" spans="1:16" ht="15" customHeight="1" x14ac:dyDescent="0.2">
      <c r="A99" s="32">
        <v>42614</v>
      </c>
      <c r="B99" s="33">
        <v>49.862593731384827</v>
      </c>
      <c r="C99" s="33">
        <v>123.253616537341</v>
      </c>
      <c r="D99" s="33">
        <v>186.84493977326679</v>
      </c>
      <c r="E99" s="33">
        <v>121.8498109524257</v>
      </c>
      <c r="F99" s="33">
        <v>112.8299760268731</v>
      </c>
      <c r="G99" s="33">
        <v>72.000824984116065</v>
      </c>
      <c r="H99" s="33">
        <v>16.823578190794141</v>
      </c>
      <c r="J99" s="33">
        <v>6.5518909241282159</v>
      </c>
      <c r="K99" s="33">
        <v>9.1387037050803901</v>
      </c>
      <c r="L99" s="33">
        <v>6.2862228084755314</v>
      </c>
      <c r="M99" s="33">
        <v>4.815871309881822</v>
      </c>
      <c r="N99" s="33">
        <v>4.6978374573338071</v>
      </c>
      <c r="O99" s="33">
        <v>4.2513455522540111</v>
      </c>
      <c r="P99" s="33">
        <v>3.3684174779152478</v>
      </c>
    </row>
    <row r="100" spans="1:16" ht="15" customHeight="1" x14ac:dyDescent="0.2">
      <c r="A100" s="32">
        <v>42705</v>
      </c>
      <c r="B100" s="33">
        <v>48.845461219578972</v>
      </c>
      <c r="C100" s="33">
        <v>121.1465808140965</v>
      </c>
      <c r="D100" s="33">
        <v>183.86418175768651</v>
      </c>
      <c r="E100" s="33">
        <v>121.1771634284357</v>
      </c>
      <c r="F100" s="33">
        <v>111.73807629207001</v>
      </c>
      <c r="G100" s="33">
        <v>71.229879666309344</v>
      </c>
      <c r="H100" s="33">
        <v>16.496491411437439</v>
      </c>
      <c r="J100" s="33">
        <v>6.2005289365821632</v>
      </c>
      <c r="K100" s="33">
        <v>8.961955832061637</v>
      </c>
      <c r="L100" s="33">
        <v>6.1328522850592</v>
      </c>
      <c r="M100" s="33">
        <v>4.7627617939360229</v>
      </c>
      <c r="N100" s="33">
        <v>4.6432633155344689</v>
      </c>
      <c r="O100" s="33">
        <v>4.1710402277118428</v>
      </c>
      <c r="P100" s="33">
        <v>3.2809013722425102</v>
      </c>
    </row>
    <row r="101" spans="1:16" ht="15" customHeight="1" x14ac:dyDescent="0.2">
      <c r="A101" s="32">
        <v>42795</v>
      </c>
      <c r="B101" s="33">
        <v>48.092208052866077</v>
      </c>
      <c r="C101" s="33">
        <v>120.1517608331316</v>
      </c>
      <c r="D101" s="33">
        <v>184.0652279247752</v>
      </c>
      <c r="E101" s="33">
        <v>118.6302848967493</v>
      </c>
      <c r="F101" s="33">
        <v>109.0477776858495</v>
      </c>
      <c r="G101" s="33">
        <v>69.989503611349804</v>
      </c>
      <c r="H101" s="33">
        <v>16.170030816667619</v>
      </c>
      <c r="J101" s="33">
        <v>6.1920530578939381</v>
      </c>
      <c r="K101" s="33">
        <v>8.8258977403964085</v>
      </c>
      <c r="L101" s="33">
        <v>6.1058332974046934</v>
      </c>
      <c r="M101" s="33">
        <v>4.6439754889023037</v>
      </c>
      <c r="N101" s="33">
        <v>4.5204845189787033</v>
      </c>
      <c r="O101" s="33">
        <v>4.0796906418712933</v>
      </c>
      <c r="P101" s="33">
        <v>3.192385252112294</v>
      </c>
    </row>
    <row r="102" spans="1:16" ht="15" customHeight="1" x14ac:dyDescent="0.2">
      <c r="A102" s="32">
        <v>42887</v>
      </c>
      <c r="B102" s="33">
        <v>49.98890241478589</v>
      </c>
      <c r="C102" s="33">
        <v>126.3115203764675</v>
      </c>
      <c r="D102" s="33">
        <v>196.46697504382021</v>
      </c>
      <c r="E102" s="33">
        <v>124.9769933251296</v>
      </c>
      <c r="F102" s="33">
        <v>113.6321609836408</v>
      </c>
      <c r="G102" s="33">
        <v>72.218324166446124</v>
      </c>
      <c r="H102" s="33">
        <v>16.8296658781444</v>
      </c>
      <c r="J102" s="33">
        <v>6.535191247252822</v>
      </c>
      <c r="K102" s="33">
        <v>9.2054021877302219</v>
      </c>
      <c r="L102" s="33">
        <v>6.4374875471010178</v>
      </c>
      <c r="M102" s="33">
        <v>4.8378248897837306</v>
      </c>
      <c r="N102" s="33">
        <v>4.6640489887353542</v>
      </c>
      <c r="O102" s="33">
        <v>4.1679438242258584</v>
      </c>
      <c r="P102" s="33">
        <v>3.3014226966660751</v>
      </c>
    </row>
    <row r="103" spans="1:16" ht="15" customHeight="1" x14ac:dyDescent="0.2">
      <c r="A103" s="32">
        <v>42979</v>
      </c>
      <c r="B103" s="33">
        <v>52.634763530184209</v>
      </c>
      <c r="C103" s="33">
        <v>129.31974931910449</v>
      </c>
      <c r="D103" s="33">
        <v>197.73749283471989</v>
      </c>
      <c r="E103" s="33">
        <v>127.960271521951</v>
      </c>
      <c r="F103" s="33">
        <v>115.0126836962753</v>
      </c>
      <c r="G103" s="33">
        <v>72.564658277579142</v>
      </c>
      <c r="H103" s="33">
        <v>16.73866568443697</v>
      </c>
      <c r="J103" s="33">
        <v>6.6984120144494064</v>
      </c>
      <c r="K103" s="33">
        <v>9.3302436148547923</v>
      </c>
      <c r="L103" s="33">
        <v>6.4334300234977606</v>
      </c>
      <c r="M103" s="33">
        <v>4.8901619868932462</v>
      </c>
      <c r="N103" s="33">
        <v>4.6973139970214204</v>
      </c>
      <c r="O103" s="33">
        <v>4.135037704814164</v>
      </c>
      <c r="P103" s="33">
        <v>3.2228954572394848</v>
      </c>
    </row>
    <row r="104" spans="1:16" ht="15" customHeight="1" x14ac:dyDescent="0.2">
      <c r="A104" s="32">
        <v>43070</v>
      </c>
      <c r="B104" s="33">
        <v>49.770713734403529</v>
      </c>
      <c r="C104" s="33">
        <v>124.5545530406764</v>
      </c>
      <c r="D104" s="33">
        <v>189.92109170397529</v>
      </c>
      <c r="E104" s="33">
        <v>123.2941519305206</v>
      </c>
      <c r="F104" s="33">
        <v>110.79088116425351</v>
      </c>
      <c r="G104" s="33">
        <v>70.42193686554802</v>
      </c>
      <c r="H104" s="33">
        <v>16.452593104142821</v>
      </c>
      <c r="J104" s="33">
        <v>6.4299054395778068</v>
      </c>
      <c r="K104" s="33">
        <v>8.9323173632249961</v>
      </c>
      <c r="L104" s="33">
        <v>6.1309049503320816</v>
      </c>
      <c r="M104" s="33">
        <v>4.6910928132325846</v>
      </c>
      <c r="N104" s="33">
        <v>4.5276670055340338</v>
      </c>
      <c r="O104" s="33">
        <v>3.9972515446499322</v>
      </c>
      <c r="P104" s="33">
        <v>3.1361297720912402</v>
      </c>
    </row>
    <row r="105" spans="1:16" ht="15" customHeight="1" x14ac:dyDescent="0.2">
      <c r="A105" s="32">
        <v>43160</v>
      </c>
      <c r="B105" s="33">
        <v>51.372333474927011</v>
      </c>
      <c r="C105" s="33">
        <v>129.8862037654516</v>
      </c>
      <c r="D105" s="33">
        <v>200.8597302139552</v>
      </c>
      <c r="E105" s="33">
        <v>128.91408958689831</v>
      </c>
      <c r="F105" s="33">
        <v>115.51832029373119</v>
      </c>
      <c r="G105" s="33">
        <v>74.361011958720866</v>
      </c>
      <c r="H105" s="33">
        <v>17.288073847112852</v>
      </c>
      <c r="J105" s="33">
        <v>6.3604348239163677</v>
      </c>
      <c r="K105" s="33">
        <v>9.3017833447057505</v>
      </c>
      <c r="L105" s="33">
        <v>6.4579503445322732</v>
      </c>
      <c r="M105" s="33">
        <v>4.8759555895158133</v>
      </c>
      <c r="N105" s="33">
        <v>4.6950116607921553</v>
      </c>
      <c r="O105" s="33">
        <v>4.1889380153110309</v>
      </c>
      <c r="P105" s="33">
        <v>3.2670342667492949</v>
      </c>
    </row>
    <row r="106" spans="1:16" ht="15" customHeight="1" x14ac:dyDescent="0.2">
      <c r="A106" s="32">
        <v>43252</v>
      </c>
      <c r="B106" s="33">
        <v>51.904441078344433</v>
      </c>
      <c r="C106" s="33">
        <v>132.53618456810619</v>
      </c>
      <c r="D106" s="33">
        <v>205.84720110676051</v>
      </c>
      <c r="E106" s="33">
        <v>130.67698847599661</v>
      </c>
      <c r="F106" s="33">
        <v>116.55588036162671</v>
      </c>
      <c r="G106" s="33">
        <v>75.239429386832768</v>
      </c>
      <c r="H106" s="33">
        <v>17.554174253713821</v>
      </c>
      <c r="J106" s="33">
        <v>6.3364228806550518</v>
      </c>
      <c r="K106" s="33">
        <v>9.4308525200270594</v>
      </c>
      <c r="L106" s="33">
        <v>6.5581735632352078</v>
      </c>
      <c r="M106" s="33">
        <v>4.9100723939053212</v>
      </c>
      <c r="N106" s="33">
        <v>4.7161472812589507</v>
      </c>
      <c r="O106" s="33">
        <v>4.2128103367117653</v>
      </c>
      <c r="P106" s="33">
        <v>3.2938230089277218</v>
      </c>
    </row>
    <row r="107" spans="1:16" ht="15" customHeight="1" x14ac:dyDescent="0.2">
      <c r="A107" s="32">
        <v>43344</v>
      </c>
      <c r="B107" s="33">
        <v>51.920222963226557</v>
      </c>
      <c r="C107" s="33">
        <v>131.00649072075799</v>
      </c>
      <c r="D107" s="33">
        <v>207.6509217291547</v>
      </c>
      <c r="E107" s="33">
        <v>135.09145434369859</v>
      </c>
      <c r="F107" s="33">
        <v>117.14750684546711</v>
      </c>
      <c r="G107" s="33">
        <v>75.256176941484881</v>
      </c>
      <c r="H107" s="33">
        <v>17.873874665677409</v>
      </c>
      <c r="J107" s="33">
        <v>6.3589707793455847</v>
      </c>
      <c r="K107" s="33">
        <v>9.2925293840928944</v>
      </c>
      <c r="L107" s="33">
        <v>6.5704030527039974</v>
      </c>
      <c r="M107" s="33">
        <v>5.0257907835680369</v>
      </c>
      <c r="N107" s="33">
        <v>4.7576334465010257</v>
      </c>
      <c r="O107" s="33">
        <v>4.190955523395413</v>
      </c>
      <c r="P107" s="33">
        <v>3.273328540248527</v>
      </c>
    </row>
    <row r="108" spans="1:16" ht="15" customHeight="1" x14ac:dyDescent="0.2">
      <c r="A108" s="32">
        <v>43435</v>
      </c>
      <c r="B108" s="33">
        <v>53.530110722894086</v>
      </c>
      <c r="C108" s="33">
        <v>137.01897975953591</v>
      </c>
      <c r="D108" s="33">
        <v>217.22624852822861</v>
      </c>
      <c r="E108" s="33">
        <v>141.136178376543</v>
      </c>
      <c r="F108" s="33">
        <v>122.30390656303329</v>
      </c>
      <c r="G108" s="33">
        <v>78.998840062117083</v>
      </c>
      <c r="H108" s="33">
        <v>18.593533737116999</v>
      </c>
      <c r="J108" s="33">
        <v>6.5522005647109056</v>
      </c>
      <c r="K108" s="33">
        <v>9.718046404244344</v>
      </c>
      <c r="L108" s="33">
        <v>6.8329776819131229</v>
      </c>
      <c r="M108" s="33">
        <v>5.2210455118446033</v>
      </c>
      <c r="N108" s="33">
        <v>4.9600584811927186</v>
      </c>
      <c r="O108" s="33">
        <v>4.3697777992121729</v>
      </c>
      <c r="P108" s="33">
        <v>3.3671456220886751</v>
      </c>
    </row>
    <row r="109" spans="1:16" ht="15" customHeight="1" x14ac:dyDescent="0.2">
      <c r="A109" s="32">
        <v>43525</v>
      </c>
      <c r="B109" s="33">
        <v>53.640167447151832</v>
      </c>
      <c r="C109" s="33">
        <v>137.13554110659911</v>
      </c>
      <c r="D109" s="33">
        <v>218.05660464744071</v>
      </c>
      <c r="E109" s="33">
        <v>139.29914225158819</v>
      </c>
      <c r="F109" s="33">
        <v>120.4124724946393</v>
      </c>
      <c r="G109" s="33">
        <v>79.160704743681436</v>
      </c>
      <c r="H109" s="33">
        <v>18.392552085487178</v>
      </c>
      <c r="J109" s="33">
        <v>6.4283421817906863</v>
      </c>
      <c r="K109" s="33">
        <v>9.6381956704212879</v>
      </c>
      <c r="L109" s="33">
        <v>6.8229196765966202</v>
      </c>
      <c r="M109" s="33">
        <v>5.1210661459871618</v>
      </c>
      <c r="N109" s="33">
        <v>4.8563717238530906</v>
      </c>
      <c r="O109" s="33">
        <v>4.347533553228085</v>
      </c>
      <c r="P109" s="33">
        <v>3.291710451285093</v>
      </c>
    </row>
    <row r="110" spans="1:16" ht="15" customHeight="1" x14ac:dyDescent="0.2">
      <c r="A110" s="32">
        <v>43617</v>
      </c>
      <c r="B110" s="33">
        <v>52.295785405949253</v>
      </c>
      <c r="C110" s="33">
        <v>133.17131810890081</v>
      </c>
      <c r="D110" s="33">
        <v>212.90245415297079</v>
      </c>
      <c r="E110" s="33">
        <v>135.81155099440471</v>
      </c>
      <c r="F110" s="33">
        <v>117.75141235257701</v>
      </c>
      <c r="G110" s="33">
        <v>78.385287837935365</v>
      </c>
      <c r="H110" s="33">
        <v>18.649932332122312</v>
      </c>
      <c r="J110" s="33">
        <v>6.254702518398771</v>
      </c>
      <c r="K110" s="33">
        <v>9.3636858866225587</v>
      </c>
      <c r="L110" s="33">
        <v>6.6437941530533919</v>
      </c>
      <c r="M110" s="33">
        <v>4.9773098618415998</v>
      </c>
      <c r="N110" s="33">
        <v>4.7318805373943809</v>
      </c>
      <c r="O110" s="33">
        <v>4.271284245721974</v>
      </c>
      <c r="P110" s="33">
        <v>3.2897777181830441</v>
      </c>
    </row>
    <row r="111" spans="1:16" ht="15" customHeight="1" x14ac:dyDescent="0.2">
      <c r="A111" s="32">
        <v>43709</v>
      </c>
      <c r="B111" s="33">
        <v>48.160524401473047</v>
      </c>
      <c r="C111" s="33">
        <v>131.2821122437156</v>
      </c>
      <c r="D111" s="33">
        <v>219.34173725943819</v>
      </c>
      <c r="E111" s="33">
        <v>147.10926014592991</v>
      </c>
      <c r="F111" s="33">
        <v>124.7148427760431</v>
      </c>
      <c r="G111" s="33">
        <v>80.358750232288273</v>
      </c>
      <c r="H111" s="33">
        <v>19.524243613881438</v>
      </c>
      <c r="J111" s="33">
        <v>6.0471081450698598</v>
      </c>
      <c r="K111" s="33">
        <v>9.3056384921278443</v>
      </c>
      <c r="L111" s="33">
        <v>6.7812440112135981</v>
      </c>
      <c r="M111" s="33">
        <v>5.2804759440748539</v>
      </c>
      <c r="N111" s="33">
        <v>4.9582723469656296</v>
      </c>
      <c r="O111" s="33">
        <v>4.3310467954472447</v>
      </c>
      <c r="P111" s="33">
        <v>3.407720100012559</v>
      </c>
    </row>
    <row r="112" spans="1:16" ht="15" customHeight="1" x14ac:dyDescent="0.2">
      <c r="A112" s="32">
        <v>43800</v>
      </c>
      <c r="B112" s="33">
        <v>49.15556271544871</v>
      </c>
      <c r="C112" s="33">
        <v>132.91891009161409</v>
      </c>
      <c r="D112" s="33">
        <v>219.3606175257496</v>
      </c>
      <c r="E112" s="33">
        <v>143.73202636866611</v>
      </c>
      <c r="F112" s="33">
        <v>121.0685951819386</v>
      </c>
      <c r="G112" s="33">
        <v>79.494539161293758</v>
      </c>
      <c r="H112" s="33">
        <v>19.06221896988318</v>
      </c>
      <c r="J112" s="33">
        <v>5.9108054676028541</v>
      </c>
      <c r="K112" s="33">
        <v>9.3718031057862774</v>
      </c>
      <c r="L112" s="33">
        <v>6.7640325338336877</v>
      </c>
      <c r="M112" s="33">
        <v>5.1595710396363446</v>
      </c>
      <c r="N112" s="33">
        <v>4.8510930546064959</v>
      </c>
      <c r="O112" s="33">
        <v>4.3067520662017129</v>
      </c>
      <c r="P112" s="33">
        <v>3.307765280849241</v>
      </c>
    </row>
    <row r="113" spans="1:16" ht="15" customHeight="1" x14ac:dyDescent="0.2">
      <c r="A113" s="32">
        <v>43891</v>
      </c>
      <c r="B113" s="33">
        <v>50.180719348296677</v>
      </c>
      <c r="C113" s="33">
        <v>134.7703452226778</v>
      </c>
      <c r="D113" s="33">
        <v>226.279570840144</v>
      </c>
      <c r="E113" s="33">
        <v>147.8382428947744</v>
      </c>
      <c r="F113" s="33">
        <v>124.1360937123265</v>
      </c>
      <c r="G113" s="33">
        <v>82.421799390966953</v>
      </c>
      <c r="H113" s="33">
        <v>19.40274589351046</v>
      </c>
      <c r="J113" s="33">
        <v>6.0864954577825783</v>
      </c>
      <c r="K113" s="33">
        <v>9.6431407593902811</v>
      </c>
      <c r="L113" s="33">
        <v>7.0385626816542048</v>
      </c>
      <c r="M113" s="33">
        <v>5.3015251890659743</v>
      </c>
      <c r="N113" s="33">
        <v>4.9571321384212554</v>
      </c>
      <c r="O113" s="33">
        <v>4.4415991713419674</v>
      </c>
      <c r="P113" s="33">
        <v>3.3373424908631781</v>
      </c>
    </row>
    <row r="114" spans="1:16" ht="15" customHeight="1" x14ac:dyDescent="0.2">
      <c r="A114" s="32">
        <v>43983</v>
      </c>
      <c r="B114" s="33">
        <v>39.843007058178088</v>
      </c>
      <c r="C114" s="33">
        <v>109.2807952852486</v>
      </c>
      <c r="D114" s="33">
        <v>185.72654765154181</v>
      </c>
      <c r="E114" s="33">
        <v>121.19629206504899</v>
      </c>
      <c r="F114" s="33">
        <v>101.989663184956</v>
      </c>
      <c r="G114" s="33">
        <v>67.707849563391363</v>
      </c>
      <c r="H114" s="33">
        <v>15.92970167023809</v>
      </c>
      <c r="J114" s="33">
        <v>5.3165028467201481</v>
      </c>
      <c r="K114" s="33">
        <v>8.3708017366256016</v>
      </c>
      <c r="L114" s="33">
        <v>6.1046397044281653</v>
      </c>
      <c r="M114" s="33">
        <v>4.5556066264227084</v>
      </c>
      <c r="N114" s="33">
        <v>4.2568922391407664</v>
      </c>
      <c r="O114" s="33">
        <v>3.8062431393674729</v>
      </c>
      <c r="P114" s="33">
        <v>2.8337124047035198</v>
      </c>
    </row>
    <row r="115" spans="1:16" ht="15" customHeight="1" x14ac:dyDescent="0.2">
      <c r="A115" s="32">
        <v>44075</v>
      </c>
      <c r="B115" s="33">
        <v>44.240508533515431</v>
      </c>
      <c r="C115" s="33">
        <v>118.7584419680843</v>
      </c>
      <c r="D115" s="33">
        <v>209.27903670767401</v>
      </c>
      <c r="E115" s="33">
        <v>142.12924622823081</v>
      </c>
      <c r="F115" s="33">
        <v>116.9508784298268</v>
      </c>
      <c r="G115" s="33">
        <v>73.848065455786298</v>
      </c>
      <c r="H115" s="33">
        <v>18.473951928745599</v>
      </c>
      <c r="J115" s="33">
        <v>5.8744701895051694</v>
      </c>
      <c r="K115" s="33">
        <v>9.2257103366506463</v>
      </c>
      <c r="L115" s="33">
        <v>6.814977485942272</v>
      </c>
      <c r="M115" s="33">
        <v>5.1630309175057949</v>
      </c>
      <c r="N115" s="33">
        <v>4.7787632221572247</v>
      </c>
      <c r="O115" s="33">
        <v>4.0386787326441773</v>
      </c>
      <c r="P115" s="33">
        <v>3.1764459169116428</v>
      </c>
    </row>
    <row r="116" spans="1:16" ht="15" customHeight="1" x14ac:dyDescent="0.2">
      <c r="A116" s="32">
        <v>44166</v>
      </c>
      <c r="B116" s="33">
        <v>51.012486233678807</v>
      </c>
      <c r="C116" s="33">
        <v>130.04644578798741</v>
      </c>
      <c r="D116" s="33">
        <v>224.5654106566912</v>
      </c>
      <c r="E116" s="33">
        <v>149.64478271878841</v>
      </c>
      <c r="F116" s="33">
        <v>121.8981574405301</v>
      </c>
      <c r="G116" s="33">
        <v>79.36596560114549</v>
      </c>
      <c r="H116" s="33">
        <v>19.285277601218059</v>
      </c>
      <c r="J116" s="33">
        <v>6.2441997321359262</v>
      </c>
      <c r="K116" s="33">
        <v>9.8545180004090174</v>
      </c>
      <c r="L116" s="33">
        <v>7.1667943897562116</v>
      </c>
      <c r="M116" s="33">
        <v>5.3052779574319224</v>
      </c>
      <c r="N116" s="33">
        <v>4.8919131809236021</v>
      </c>
      <c r="O116" s="33">
        <v>4.2688140062900786</v>
      </c>
      <c r="P116" s="33">
        <v>3.2446043888541101</v>
      </c>
    </row>
    <row r="117" spans="1:16" ht="15" customHeight="1" x14ac:dyDescent="0.2">
      <c r="A117" s="32">
        <v>44256</v>
      </c>
      <c r="B117" s="33">
        <v>54.364151604399403</v>
      </c>
      <c r="C117" s="33">
        <v>134.5542369210186</v>
      </c>
      <c r="D117" s="33">
        <v>231.86699695998101</v>
      </c>
      <c r="E117" s="33">
        <v>152.06941393359941</v>
      </c>
      <c r="F117" s="33">
        <v>123.0435349359329</v>
      </c>
      <c r="G117" s="33">
        <v>80.670646227702306</v>
      </c>
      <c r="H117" s="33">
        <v>19.155980046960529</v>
      </c>
      <c r="J117" s="33">
        <v>6.3656953436032087</v>
      </c>
      <c r="K117" s="33">
        <v>10.08004036329657</v>
      </c>
      <c r="L117" s="33">
        <v>7.3600858884977054</v>
      </c>
      <c r="M117" s="33">
        <v>5.3351301652106988</v>
      </c>
      <c r="N117" s="33">
        <v>4.8919226377085714</v>
      </c>
      <c r="O117" s="33">
        <v>4.3033943800995722</v>
      </c>
      <c r="P117" s="33">
        <v>3.2070015483024381</v>
      </c>
    </row>
    <row r="118" spans="1:16" ht="15" customHeight="1" x14ac:dyDescent="0.2">
      <c r="A118" s="32">
        <v>44348</v>
      </c>
      <c r="B118" s="33">
        <v>57.632552490483903</v>
      </c>
      <c r="C118" s="33">
        <v>140.5122694162383</v>
      </c>
      <c r="D118" s="33">
        <v>239.33029751733329</v>
      </c>
      <c r="E118" s="33">
        <v>156.1882181608465</v>
      </c>
      <c r="F118" s="33">
        <v>126.2155704184249</v>
      </c>
      <c r="G118" s="33">
        <v>82.435934014536926</v>
      </c>
      <c r="H118" s="33">
        <v>19.470132269208321</v>
      </c>
      <c r="J118" s="33">
        <v>6.5281681833823244</v>
      </c>
      <c r="K118" s="33">
        <v>10.40313315529718</v>
      </c>
      <c r="L118" s="33">
        <v>7.5489047610924134</v>
      </c>
      <c r="M118" s="33">
        <v>5.436457006113474</v>
      </c>
      <c r="N118" s="33">
        <v>4.9808378215080973</v>
      </c>
      <c r="O118" s="33">
        <v>4.3805482716137814</v>
      </c>
      <c r="P118" s="33">
        <v>3.249069831516993</v>
      </c>
    </row>
    <row r="119" spans="1:16" ht="15" customHeight="1" x14ac:dyDescent="0.2">
      <c r="A119" s="32">
        <v>44440</v>
      </c>
      <c r="B119" s="33">
        <v>49.599899588017422</v>
      </c>
      <c r="C119" s="33">
        <v>121.64115985782399</v>
      </c>
      <c r="D119" s="33">
        <v>218.11261372841901</v>
      </c>
      <c r="E119" s="33">
        <v>155.32005163945061</v>
      </c>
      <c r="F119" s="33">
        <v>123.57771953829941</v>
      </c>
      <c r="G119" s="33">
        <v>77.793378513834583</v>
      </c>
      <c r="H119" s="33">
        <v>20.157413761021889</v>
      </c>
      <c r="J119" s="33">
        <v>6.4158414521500813</v>
      </c>
      <c r="K119" s="33">
        <v>9.355339185146077</v>
      </c>
      <c r="L119" s="33">
        <v>7.0530277857230539</v>
      </c>
      <c r="M119" s="33">
        <v>5.4555291943046402</v>
      </c>
      <c r="N119" s="33">
        <v>4.960976961026291</v>
      </c>
      <c r="O119" s="33">
        <v>4.1582565665753464</v>
      </c>
      <c r="P119" s="33">
        <v>3.2334450176609359</v>
      </c>
    </row>
    <row r="120" spans="1:16" ht="15" customHeight="1" x14ac:dyDescent="0.2">
      <c r="A120" s="32">
        <v>44531</v>
      </c>
      <c r="B120" s="33">
        <v>62.432201948363037</v>
      </c>
      <c r="C120" s="33">
        <v>140.94481159006619</v>
      </c>
      <c r="D120" s="33">
        <v>239.92287670589531</v>
      </c>
      <c r="E120" s="33">
        <v>165.4969551673378</v>
      </c>
      <c r="F120" s="33">
        <v>129.51540499393511</v>
      </c>
      <c r="G120" s="33">
        <v>84.763034243485052</v>
      </c>
      <c r="H120" s="33">
        <v>21.00547374458548</v>
      </c>
      <c r="J120" s="33">
        <v>6.5517380012402979</v>
      </c>
      <c r="K120" s="33">
        <v>10.35213739619773</v>
      </c>
      <c r="L120" s="33">
        <v>7.5552646895130593</v>
      </c>
      <c r="M120" s="33">
        <v>5.6463032372533668</v>
      </c>
      <c r="N120" s="33">
        <v>5.0785092930029494</v>
      </c>
      <c r="O120" s="33">
        <v>4.4403763875637337</v>
      </c>
      <c r="P120" s="33">
        <v>3.2884590149421919</v>
      </c>
    </row>
    <row r="121" spans="1:16" ht="15" customHeight="1" x14ac:dyDescent="0.2">
      <c r="A121" s="32">
        <v>44621</v>
      </c>
      <c r="B121" s="33">
        <v>66.009357434323107</v>
      </c>
      <c r="C121" s="33">
        <v>143.96192112768361</v>
      </c>
      <c r="D121" s="33">
        <v>243.92594907920321</v>
      </c>
      <c r="E121" s="33">
        <v>166.72898789634129</v>
      </c>
      <c r="F121" s="33">
        <v>129.3420388209974</v>
      </c>
      <c r="G121" s="33">
        <v>84.559393577349297</v>
      </c>
      <c r="H121" s="33">
        <v>20.656030708930871</v>
      </c>
      <c r="J121" s="33">
        <v>6.7528217393926271</v>
      </c>
      <c r="K121" s="33">
        <v>10.4262149963402</v>
      </c>
      <c r="L121" s="33">
        <v>7.6156421581778604</v>
      </c>
      <c r="M121" s="33">
        <v>5.6423933062727833</v>
      </c>
      <c r="N121" s="33">
        <v>5.0377144239315177</v>
      </c>
      <c r="O121" s="33">
        <v>4.4076933982441071</v>
      </c>
      <c r="P121" s="33">
        <v>3.2190766893394711</v>
      </c>
    </row>
    <row r="122" spans="1:16" ht="15" customHeight="1" x14ac:dyDescent="0.2">
      <c r="A122" s="32">
        <v>44713</v>
      </c>
      <c r="B122" s="33">
        <v>70.473189651572611</v>
      </c>
      <c r="C122" s="33">
        <v>152.7977414359878</v>
      </c>
      <c r="D122" s="33">
        <v>256.02497163451528</v>
      </c>
      <c r="E122" s="33">
        <v>173.92297160136189</v>
      </c>
      <c r="F122" s="33">
        <v>135.57249605593279</v>
      </c>
      <c r="G122" s="33">
        <v>88.69964770858958</v>
      </c>
      <c r="H122" s="33">
        <v>21.94572366847774</v>
      </c>
      <c r="J122" s="33">
        <v>6.8877668290362628</v>
      </c>
      <c r="K122" s="33">
        <v>10.864981057228171</v>
      </c>
      <c r="L122" s="33">
        <v>7.8639948362332541</v>
      </c>
      <c r="M122" s="33">
        <v>5.8116324742100769</v>
      </c>
      <c r="N122" s="33">
        <v>5.2262656239450394</v>
      </c>
      <c r="O122" s="33">
        <v>4.5844454720531562</v>
      </c>
      <c r="P122" s="33">
        <v>3.3610511403036689</v>
      </c>
    </row>
    <row r="123" spans="1:16" ht="15" customHeight="1" x14ac:dyDescent="0.2">
      <c r="A123" s="32">
        <v>44805</v>
      </c>
      <c r="B123" s="33">
        <v>65.589641457275278</v>
      </c>
      <c r="C123" s="33">
        <v>146.07723409343421</v>
      </c>
      <c r="D123" s="33">
        <v>255.98902534696001</v>
      </c>
      <c r="E123" s="33">
        <v>180.4855652047336</v>
      </c>
      <c r="F123" s="33">
        <v>139.0307317156593</v>
      </c>
      <c r="G123" s="33">
        <v>87.969414361988484</v>
      </c>
      <c r="H123" s="33">
        <v>24.806008039392779</v>
      </c>
      <c r="J123" s="33">
        <v>6.9225674935847676</v>
      </c>
      <c r="K123" s="33">
        <v>10.28509447674584</v>
      </c>
      <c r="L123" s="33">
        <v>7.8067001652143597</v>
      </c>
      <c r="M123" s="33">
        <v>5.9501857571216963</v>
      </c>
      <c r="N123" s="33">
        <v>5.3265161065896693</v>
      </c>
      <c r="O123" s="33">
        <v>4.4601860028667408</v>
      </c>
      <c r="P123" s="33">
        <v>3.6344742993353449</v>
      </c>
    </row>
    <row r="124" spans="1:16" ht="15" customHeight="1" x14ac:dyDescent="0.2">
      <c r="A124" s="32">
        <v>44896</v>
      </c>
      <c r="B124" s="33">
        <v>71.788927376767731</v>
      </c>
      <c r="C124" s="33">
        <v>154.4352277934253</v>
      </c>
      <c r="D124" s="33">
        <v>264.50789512737902</v>
      </c>
      <c r="E124" s="33">
        <v>179.85259214752861</v>
      </c>
      <c r="F124" s="33">
        <v>136.40705368375399</v>
      </c>
      <c r="G124" s="33">
        <v>90.605422773310934</v>
      </c>
      <c r="H124" s="33">
        <v>24.521943940914369</v>
      </c>
      <c r="J124" s="33">
        <v>6.9550047175855498</v>
      </c>
      <c r="K124" s="33">
        <v>10.663076816714049</v>
      </c>
      <c r="L124" s="33">
        <v>7.9556049020558808</v>
      </c>
      <c r="M124" s="33">
        <v>5.880529285051705</v>
      </c>
      <c r="N124" s="33">
        <v>5.2215433036886267</v>
      </c>
      <c r="O124" s="33">
        <v>4.6092237054229992</v>
      </c>
      <c r="P124" s="33">
        <v>3.5755280156127758</v>
      </c>
    </row>
    <row r="125" spans="1:16" ht="15" customHeight="1" x14ac:dyDescent="0.2">
      <c r="A125" s="32">
        <v>44986</v>
      </c>
      <c r="B125" s="33">
        <v>73.466242163467754</v>
      </c>
      <c r="C125" s="33">
        <v>160.09255359725171</v>
      </c>
      <c r="D125" s="33">
        <v>274.56772740952857</v>
      </c>
      <c r="E125" s="33">
        <v>183.51164066023929</v>
      </c>
      <c r="F125" s="33">
        <v>137.76330215974281</v>
      </c>
      <c r="G125" s="33">
        <v>91.775109604048097</v>
      </c>
      <c r="H125" s="33">
        <v>24.921693803117549</v>
      </c>
      <c r="J125" s="33">
        <v>6.9357063460823634</v>
      </c>
      <c r="K125" s="33">
        <v>10.85720393292312</v>
      </c>
      <c r="L125" s="33">
        <v>8.1236033643448113</v>
      </c>
      <c r="M125" s="33">
        <v>5.9716914315885026</v>
      </c>
      <c r="N125" s="33">
        <v>5.2689939111149187</v>
      </c>
      <c r="O125" s="33">
        <v>4.6687292949628976</v>
      </c>
      <c r="P125" s="33">
        <v>3.6201775312679958</v>
      </c>
    </row>
    <row r="126" spans="1:16" ht="15" customHeight="1" x14ac:dyDescent="0.2">
      <c r="A126" s="32">
        <v>45078</v>
      </c>
      <c r="B126" s="33">
        <v>74.339162532914941</v>
      </c>
      <c r="C126" s="33">
        <v>163.63722202747121</v>
      </c>
      <c r="D126" s="33">
        <v>280.22680817914983</v>
      </c>
      <c r="E126" s="33">
        <v>186.22881968611679</v>
      </c>
      <c r="F126" s="33">
        <v>139.39835185563939</v>
      </c>
      <c r="G126" s="33">
        <v>91.802805913219629</v>
      </c>
      <c r="H126" s="33">
        <v>24.64475366567952</v>
      </c>
      <c r="J126" s="33">
        <v>6.9853016198090714</v>
      </c>
      <c r="K126" s="33">
        <v>11.024585384172619</v>
      </c>
      <c r="L126" s="33">
        <v>8.1860347187373872</v>
      </c>
      <c r="M126" s="33">
        <v>6.0102065565872529</v>
      </c>
      <c r="N126" s="33">
        <v>5.3151695330307476</v>
      </c>
      <c r="O126" s="33">
        <v>4.6824683831266771</v>
      </c>
      <c r="P126" s="33">
        <v>3.6442512026579692</v>
      </c>
    </row>
    <row r="127" spans="1:16" ht="15" customHeight="1" x14ac:dyDescent="0.2">
      <c r="A127" s="32">
        <v>45170</v>
      </c>
      <c r="B127" s="33">
        <v>82.13597400532494</v>
      </c>
      <c r="C127" s="33">
        <v>163.4046102375811</v>
      </c>
      <c r="D127" s="33">
        <v>280.19963466175159</v>
      </c>
      <c r="E127" s="33">
        <v>186.08651985034319</v>
      </c>
      <c r="F127" s="33">
        <v>137.62718356193821</v>
      </c>
      <c r="G127" s="33">
        <v>81.449650833626279</v>
      </c>
      <c r="H127" s="33">
        <v>21.847789679843519</v>
      </c>
      <c r="J127" s="33">
        <v>7.2368217501191339</v>
      </c>
      <c r="K127" s="33">
        <v>10.7591522239162</v>
      </c>
      <c r="L127" s="33">
        <v>8.0746184634515483</v>
      </c>
      <c r="M127" s="33">
        <v>6.015757769150226</v>
      </c>
      <c r="N127" s="33">
        <v>5.2965144455901889</v>
      </c>
      <c r="O127" s="33">
        <v>4.2148690347686939</v>
      </c>
      <c r="P127" s="33">
        <v>3.405293858496393</v>
      </c>
    </row>
    <row r="128" spans="1:16" ht="15" customHeight="1" x14ac:dyDescent="0.2">
      <c r="A128" s="32">
        <v>45261</v>
      </c>
      <c r="B128" s="33">
        <v>76.157510167596314</v>
      </c>
      <c r="C128" s="33">
        <v>158.5625577334736</v>
      </c>
      <c r="D128" s="33">
        <v>283.34810690059112</v>
      </c>
      <c r="E128" s="33">
        <v>185.45918273146859</v>
      </c>
      <c r="F128" s="33">
        <v>137.32067319768069</v>
      </c>
      <c r="G128" s="33">
        <v>84.472785782447389</v>
      </c>
      <c r="H128" s="33">
        <v>23.047831984701439</v>
      </c>
      <c r="J128" s="33">
        <v>7.1046659887272696</v>
      </c>
      <c r="K128" s="33">
        <v>10.38455117553546</v>
      </c>
      <c r="L128" s="33">
        <v>8.0752856447921157</v>
      </c>
      <c r="M128" s="33">
        <v>5.909200382515496</v>
      </c>
      <c r="N128" s="33">
        <v>5.2636538276032274</v>
      </c>
      <c r="O128" s="33">
        <v>4.337705056566044</v>
      </c>
      <c r="P128" s="33">
        <v>3.4783564504194162</v>
      </c>
    </row>
    <row r="129" spans="1:16" ht="15" customHeight="1" x14ac:dyDescent="0.2">
      <c r="A129" s="32">
        <v>45352</v>
      </c>
      <c r="B129" s="33">
        <v>76.067712487592743</v>
      </c>
      <c r="C129" s="33">
        <v>153.1385880791791</v>
      </c>
      <c r="D129" s="33">
        <v>298.2782282556779</v>
      </c>
      <c r="E129" s="33">
        <v>193.79151292157221</v>
      </c>
      <c r="F129" s="33">
        <v>141.36104339914331</v>
      </c>
      <c r="G129" s="33">
        <v>88.421936051029945</v>
      </c>
      <c r="H129" s="33">
        <v>26.294516535111502</v>
      </c>
      <c r="J129" s="33">
        <v>7.3335351942235141</v>
      </c>
      <c r="K129" s="33">
        <v>9.9770068864918038</v>
      </c>
      <c r="L129" s="33">
        <v>8.4630422120742708</v>
      </c>
      <c r="M129" s="33">
        <v>6.1079304280133213</v>
      </c>
      <c r="N129" s="33">
        <v>5.394129357626591</v>
      </c>
      <c r="O129" s="33">
        <v>4.4890211703530829</v>
      </c>
      <c r="P129" s="33">
        <v>3.8009534021779561</v>
      </c>
    </row>
    <row r="130" spans="1:16" ht="15" customHeight="1" x14ac:dyDescent="0.2">
      <c r="A130" s="32">
        <v>45444</v>
      </c>
      <c r="B130" s="33">
        <v>74.213883713191819</v>
      </c>
      <c r="C130" s="33">
        <v>144.41686040490379</v>
      </c>
      <c r="D130" s="33">
        <v>300.9276074260037</v>
      </c>
      <c r="E130" s="33">
        <v>191.111615078705</v>
      </c>
      <c r="F130" s="33">
        <v>137.65653361207001</v>
      </c>
      <c r="G130" s="33">
        <v>88.056579401956625</v>
      </c>
      <c r="H130" s="33">
        <v>26.48829416180638</v>
      </c>
      <c r="J130" s="33">
        <v>7.1356897944523423</v>
      </c>
      <c r="K130" s="33">
        <v>9.3515042648590931</v>
      </c>
      <c r="L130" s="33">
        <v>8.5050699053273178</v>
      </c>
      <c r="M130" s="33">
        <v>5.9812792184696324</v>
      </c>
      <c r="N130" s="33">
        <v>5.2439874398514377</v>
      </c>
      <c r="O130" s="33">
        <v>4.4590274689285447</v>
      </c>
      <c r="P130" s="33">
        <v>3.6923577078456038</v>
      </c>
    </row>
    <row r="131" spans="1:16" ht="15" customHeight="1" x14ac:dyDescent="0.2">
      <c r="A131" s="32">
        <v>45536</v>
      </c>
      <c r="B131" s="33">
        <v>72.211031412070355</v>
      </c>
      <c r="C131" s="33">
        <v>150.69036506734739</v>
      </c>
      <c r="D131" s="33">
        <v>309.31839054712071</v>
      </c>
      <c r="E131" s="33">
        <v>194.0881719949225</v>
      </c>
      <c r="F131" s="33">
        <v>135.48228371081561</v>
      </c>
      <c r="G131" s="33">
        <v>87.825466462291928</v>
      </c>
      <c r="H131" s="33">
        <v>25.39875241737586</v>
      </c>
      <c r="J131" s="33">
        <v>6.6228513423868733</v>
      </c>
      <c r="K131" s="33">
        <v>9.800401958749811</v>
      </c>
      <c r="L131" s="33">
        <v>8.620269732422658</v>
      </c>
      <c r="M131" s="33">
        <v>6.0316134277421583</v>
      </c>
      <c r="N131" s="33">
        <v>5.1575350227385703</v>
      </c>
      <c r="O131" s="33">
        <v>4.4471660827100301</v>
      </c>
      <c r="P131" s="33">
        <v>3.6065703226622801</v>
      </c>
    </row>
    <row r="132" spans="1:16" ht="15" customHeight="1" x14ac:dyDescent="0.2">
      <c r="A132" s="32">
        <v>45627</v>
      </c>
      <c r="B132" s="33">
        <v>77.036039067689728</v>
      </c>
      <c r="C132" s="33">
        <v>147.00827459953831</v>
      </c>
      <c r="D132" s="33">
        <v>307.86767581849227</v>
      </c>
      <c r="E132" s="33">
        <v>195.68205697186531</v>
      </c>
      <c r="F132" s="33">
        <v>138.95718363914071</v>
      </c>
      <c r="G132" s="33">
        <v>92.260520073172231</v>
      </c>
      <c r="H132" s="33">
        <v>25.523803758993449</v>
      </c>
      <c r="J132" s="33">
        <v>7.1593940637559177</v>
      </c>
      <c r="K132" s="33">
        <v>9.4672119332336884</v>
      </c>
      <c r="L132" s="33">
        <v>8.572079107497272</v>
      </c>
      <c r="M132" s="33">
        <v>6.0222315382512903</v>
      </c>
      <c r="N132" s="33">
        <v>5.2725578617628521</v>
      </c>
      <c r="O132" s="33">
        <v>4.6537731761107448</v>
      </c>
      <c r="P132" s="33">
        <v>3.5135758715521601</v>
      </c>
    </row>
    <row r="133" spans="1:16" s="32" customFormat="1" ht="15" customHeight="1" x14ac:dyDescent="0.2">
      <c r="A133" s="32">
        <v>45717</v>
      </c>
      <c r="B133" s="33">
        <v>77.821370293423342</v>
      </c>
      <c r="C133" s="33">
        <v>149.1251191860712</v>
      </c>
      <c r="D133" s="33">
        <v>297.9729538936819</v>
      </c>
      <c r="E133" s="33">
        <v>187.80409881951209</v>
      </c>
      <c r="F133" s="33">
        <v>137.8354572121967</v>
      </c>
      <c r="G133" s="33">
        <v>89.017235839383943</v>
      </c>
      <c r="H133" s="33">
        <v>25.23245183015052</v>
      </c>
      <c r="J133" s="33">
        <v>7.2052257017661594</v>
      </c>
      <c r="K133" s="33">
        <v>9.616300511796755</v>
      </c>
      <c r="L133" s="33">
        <v>8.3032061809618281</v>
      </c>
      <c r="M133" s="33">
        <v>5.7334306471675793</v>
      </c>
      <c r="N133" s="33">
        <v>5.2241597255992751</v>
      </c>
      <c r="O133" s="33">
        <v>4.4906282469946701</v>
      </c>
      <c r="P133" s="33">
        <v>3.4517073782794259</v>
      </c>
    </row>
    <row r="134" spans="1:16" s="32" customFormat="1" ht="15" customHeight="1" x14ac:dyDescent="0.2">
      <c r="A134" s="32">
        <v>45809</v>
      </c>
      <c r="B134" s="33">
        <v>76.393861860182895</v>
      </c>
      <c r="C134" s="33">
        <v>151.89581684413369</v>
      </c>
      <c r="D134" s="33">
        <v>295.15183106263902</v>
      </c>
      <c r="E134" s="33">
        <v>182.11498914691541</v>
      </c>
      <c r="F134" s="33">
        <v>135.79079874514841</v>
      </c>
      <c r="G134" s="33">
        <v>84.854495306269399</v>
      </c>
      <c r="H134" s="33">
        <v>24.42275988458541</v>
      </c>
      <c r="J134" s="33">
        <v>7.1247071906833064</v>
      </c>
      <c r="K134" s="33">
        <v>9.7403802232177377</v>
      </c>
      <c r="L134" s="33">
        <v>8.213632176840898</v>
      </c>
      <c r="M134" s="33">
        <v>5.5208508690277647</v>
      </c>
      <c r="N134" s="33">
        <v>5.1564595217398326</v>
      </c>
      <c r="O134" s="33">
        <v>4.2925022117590759</v>
      </c>
      <c r="P134" s="33">
        <v>3.289961969705455</v>
      </c>
    </row>
    <row r="135" spans="1:16" s="32" customFormat="1" ht="15" customHeight="1" x14ac:dyDescent="0.2">
      <c r="A135" s="32">
        <v>45901</v>
      </c>
      <c r="B135" s="33">
        <v>76.143444220798713</v>
      </c>
      <c r="C135" s="33">
        <v>159.0388641086731</v>
      </c>
      <c r="D135" s="33">
        <v>304.45747675014701</v>
      </c>
      <c r="E135" s="33">
        <v>181.96682763999169</v>
      </c>
      <c r="F135" s="33">
        <v>138.1067321172157</v>
      </c>
      <c r="G135" s="33">
        <v>80.50100416222746</v>
      </c>
      <c r="H135" s="33">
        <v>24.67095779567261</v>
      </c>
      <c r="J135" s="33">
        <v>6.8813457778000844</v>
      </c>
      <c r="K135" s="33">
        <v>10.1943686843849</v>
      </c>
      <c r="L135" s="33">
        <v>8.4308761892530004</v>
      </c>
      <c r="M135" s="33">
        <v>5.5036704765774047</v>
      </c>
      <c r="N135" s="33">
        <v>5.2505334319214114</v>
      </c>
      <c r="O135" s="33">
        <v>4.0933510447579904</v>
      </c>
      <c r="P135" s="33">
        <v>3.4172866743233921</v>
      </c>
    </row>
    <row r="136" spans="1:16" s="32" customFormat="1" ht="15" customHeight="1" x14ac:dyDescent="0.2">
      <c r="A136" s="32">
        <v>45992</v>
      </c>
      <c r="B136" s="33">
        <v>72.883011373187358</v>
      </c>
      <c r="C136" s="33">
        <v>164.23391534481331</v>
      </c>
      <c r="D136" s="33">
        <v>308.996053262369</v>
      </c>
      <c r="E136" s="33">
        <v>185.85928460529681</v>
      </c>
      <c r="F136" s="33">
        <v>135.3748325102429</v>
      </c>
      <c r="G136" s="33">
        <v>81.711110019982371</v>
      </c>
      <c r="H136" s="33">
        <v>23.97994463157206</v>
      </c>
      <c r="J136" s="33">
        <v>6.4845562173616731</v>
      </c>
      <c r="K136" s="33">
        <v>10.471823817166131</v>
      </c>
      <c r="L136" s="33">
        <v>8.515533694492003</v>
      </c>
      <c r="M136" s="33">
        <v>5.5679649673895177</v>
      </c>
      <c r="N136" s="33">
        <v>5.1234727914734579</v>
      </c>
      <c r="O136" s="33">
        <v>4.1478185650640178</v>
      </c>
      <c r="P136" s="33">
        <v>3.2887768374048281</v>
      </c>
    </row>
    <row r="137" spans="1:16" ht="15" customHeight="1" x14ac:dyDescent="0.2">
      <c r="A137" s="32">
        <v>46082</v>
      </c>
      <c r="B137" s="33">
        <v>72.6065501287611</v>
      </c>
      <c r="C137" s="33">
        <v>165.02074498570471</v>
      </c>
      <c r="D137" s="33">
        <v>313.41827534945321</v>
      </c>
      <c r="E137" s="33">
        <v>194.4698391035013</v>
      </c>
      <c r="F137" s="33">
        <v>134.4593586324437</v>
      </c>
      <c r="G137" s="33">
        <v>82.877806647381334</v>
      </c>
      <c r="H137" s="33">
        <v>22.785709442296412</v>
      </c>
      <c r="J137" s="33">
        <v>6.5050064162917351</v>
      </c>
      <c r="K137" s="33">
        <v>10.425401094414489</v>
      </c>
      <c r="L137" s="33">
        <v>8.5950616159026598</v>
      </c>
      <c r="M137" s="33">
        <v>5.7643500091477469</v>
      </c>
      <c r="N137" s="33">
        <v>5.0508580053401504</v>
      </c>
      <c r="O137" s="33">
        <v>4.1698521182155996</v>
      </c>
      <c r="P137" s="33">
        <v>3.043521427660854</v>
      </c>
    </row>
    <row r="138" spans="1:16" ht="15" customHeight="1" x14ac:dyDescent="0.2">
      <c r="A138" s="32">
        <v>46174</v>
      </c>
      <c r="B138" s="33">
        <v>79.617929294494402</v>
      </c>
      <c r="C138" s="33">
        <v>177.58386387650901</v>
      </c>
      <c r="D138" s="40">
        <v>330.43795559583481</v>
      </c>
      <c r="E138" s="40">
        <v>211.61249398869791</v>
      </c>
      <c r="F138" s="40">
        <v>142.1926713246751</v>
      </c>
      <c r="G138" s="40">
        <v>88.71720039348817</v>
      </c>
      <c r="H138" s="40">
        <v>23.463348497628949</v>
      </c>
      <c r="J138" s="40">
        <v>7.1632941565646089</v>
      </c>
      <c r="K138" s="40">
        <v>11.208240736784679</v>
      </c>
      <c r="L138" s="40">
        <v>9.0398607177896722</v>
      </c>
      <c r="M138" s="40">
        <v>6.2598313057407946</v>
      </c>
      <c r="N138" s="40">
        <v>5.3207291713215819</v>
      </c>
      <c r="O138" s="40">
        <v>4.4369384985391971</v>
      </c>
      <c r="P138" s="40">
        <v>3.1052894014422789</v>
      </c>
    </row>
  </sheetData>
  <mergeCells count="3">
    <mergeCell ref="B9:H9"/>
    <mergeCell ref="J9:P9"/>
    <mergeCell ref="A5:P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Contents</vt:lpstr>
      <vt:lpstr>Table 1.1</vt:lpstr>
      <vt:lpstr>Table 1.2</vt:lpstr>
      <vt:lpstr>Table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2025-09-02T07:46:24Z</dcterms:created>
  <dcterms:modified xsi:type="dcterms:W3CDTF">2026-09-01T03:37:56Z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2025-09-02T07:46:42Z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bc265fc3-d9e5-4d56-8994-439b04589af6</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