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S:\HSF\PJSM23\Timeseries\Excel\Final_Table\"/>
    </mc:Choice>
  </mc:AlternateContent>
  <xr:revisionPtr revIDLastSave="0" documentId="13_ncr:1_{39DA4EDD-37F1-4BF5-86A6-31B7DC9B5FA1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21" r:id="rId1"/>
    <sheet name="Table 6.1" sheetId="22" r:id="rId2"/>
    <sheet name="Index" sheetId="20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  <sheet name="Data12" sheetId="12" r:id="rId15"/>
    <sheet name="Data13" sheetId="13" r:id="rId16"/>
    <sheet name="Data14" sheetId="14" r:id="rId17"/>
    <sheet name="Data15" sheetId="15" r:id="rId18"/>
    <sheet name="Data16" sheetId="16" r:id="rId19"/>
    <sheet name="Data17" sheetId="17" r:id="rId20"/>
    <sheet name="Data18" sheetId="18" r:id="rId21"/>
  </sheets>
  <definedNames>
    <definedName name="A127835578K">Data1!$P$1:$P$10,Data1!$P$11:$P$19</definedName>
    <definedName name="A127835578K_Data">Data1!$P$11:$P$19</definedName>
    <definedName name="A127835578K_Latest">Data1!$P$19</definedName>
    <definedName name="A127835582A">Data1!$AC$1:$AC$10,Data1!$AC$11:$AC$19</definedName>
    <definedName name="A127835582A_Data">Data1!$AC$11:$AC$19</definedName>
    <definedName name="A127835582A_Latest">Data1!$AC$19</definedName>
    <definedName name="A127835586K">Data1!$AE$1:$AE$10,Data1!$AE$11:$AE$19</definedName>
    <definedName name="A127835586K_Data">Data1!$AE$11:$AE$19</definedName>
    <definedName name="A127835586K_Latest">Data1!$AE$19</definedName>
    <definedName name="A127835590A">Data1!$E$1:$E$10,Data1!$E$11:$E$19</definedName>
    <definedName name="A127835590A_Data">Data1!$E$11:$E$19</definedName>
    <definedName name="A127835590A_Latest">Data1!$E$19</definedName>
    <definedName name="A127835594K">Data1!$AJ$1:$AJ$10,Data1!$AJ$11:$AJ$19</definedName>
    <definedName name="A127835594K_Data">Data1!$AJ$11:$AJ$19</definedName>
    <definedName name="A127835594K_Latest">Data1!$AJ$19</definedName>
    <definedName name="A127835822A">Data1!$AM$1:$AM$10,Data1!$AM$11:$AM$19</definedName>
    <definedName name="A127835822A_Data">Data1!$AM$11:$AM$19</definedName>
    <definedName name="A127835822A_Latest">Data1!$AM$19</definedName>
    <definedName name="A127835826K">Data1!$BH$1:$BH$10,Data1!$BH$11:$BH$19</definedName>
    <definedName name="A127835826K_Data">Data1!$BH$11:$BH$19</definedName>
    <definedName name="A127835826K_Latest">Data1!$BH$19</definedName>
    <definedName name="A127835830A">Data1!$BK$1:$BK$10,Data1!$BK$11:$BK$19</definedName>
    <definedName name="A127835830A_Data">Data1!$BK$11:$BK$19</definedName>
    <definedName name="A127835830A_Latest">Data1!$BK$19</definedName>
    <definedName name="A127835834K">Data1!$BN$1:$BN$10,Data1!$BN$11:$BN$19</definedName>
    <definedName name="A127835834K_Data">Data1!$BN$11:$BN$19</definedName>
    <definedName name="A127835834K_Latest">Data1!$BN$19</definedName>
    <definedName name="A127835838V">Data2!$BR$1:$BR$10,Data2!$BR$11:$BR$19</definedName>
    <definedName name="A127835838V_Data">Data2!$BR$11:$BR$19</definedName>
    <definedName name="A127835838V_Latest">Data2!$BR$19</definedName>
    <definedName name="A127835842K">Data2!$BW$1:$BW$10,Data2!$BW$11:$BW$19</definedName>
    <definedName name="A127835842K_Data">Data2!$BW$11:$BW$19</definedName>
    <definedName name="A127835842K_Latest">Data2!$BW$19</definedName>
    <definedName name="A127835846V">Data2!$BX$1:$BX$10,Data2!$BX$11:$BX$19</definedName>
    <definedName name="A127835846V_Data">Data2!$BX$11:$BX$19</definedName>
    <definedName name="A127835846V_Latest">Data2!$BX$19</definedName>
    <definedName name="A127835850K">Data2!$CL$1:$CL$10,Data2!$CL$11:$CL$19</definedName>
    <definedName name="A127835850K_Data">Data2!$CL$11:$CL$19</definedName>
    <definedName name="A127835850K_Latest">Data2!$CL$19</definedName>
    <definedName name="A127835854V">Data2!$CP$1:$CP$10,Data2!$CP$11:$CP$19</definedName>
    <definedName name="A127835854V_Data">Data2!$CP$11:$CP$19</definedName>
    <definedName name="A127835854V_Latest">Data2!$CP$19</definedName>
    <definedName name="A127835858C">Data2!$DL$1:$DL$10,Data2!$DL$11:$DL$19</definedName>
    <definedName name="A127835858C_Data">Data2!$DL$11:$DL$19</definedName>
    <definedName name="A127835858C_Latest">Data2!$DL$19</definedName>
    <definedName name="A127835862V">Data2!$DM$1:$DM$10,Data2!$DM$11:$DM$19</definedName>
    <definedName name="A127835862V_Data">Data2!$DM$11:$DM$19</definedName>
    <definedName name="A127835862V_Latest">Data2!$DM$19</definedName>
    <definedName name="A127835866C">Data2!$DQ$1:$DQ$10,Data2!$DQ$11:$DQ$19</definedName>
    <definedName name="A127835866C_Data">Data2!$DQ$11:$DQ$19</definedName>
    <definedName name="A127835866C_Latest">Data2!$DQ$19</definedName>
    <definedName name="A127835870V">Data2!$DU$1:$DU$10,Data2!$DU$11:$DU$19</definedName>
    <definedName name="A127835870V_Data">Data2!$DU$11:$DU$19</definedName>
    <definedName name="A127835870V_Latest">Data2!$DU$19</definedName>
    <definedName name="A127835874C">Data2!$EH$1:$EH$10,Data2!$EH$11:$EH$19</definedName>
    <definedName name="A127835874C_Data">Data2!$EH$11:$EH$19</definedName>
    <definedName name="A127835874C_Latest">Data2!$EH$19</definedName>
    <definedName name="A127835878L">Data2!$EJ$1:$EJ$10,Data2!$EJ$11:$EJ$19</definedName>
    <definedName name="A127835878L_Data">Data2!$EJ$11:$EJ$19</definedName>
    <definedName name="A127835878L_Latest">Data2!$EJ$19</definedName>
    <definedName name="A127835882C">Data2!$EK$1:$EK$10,Data2!$EK$11:$EK$19</definedName>
    <definedName name="A127835882C_Data">Data2!$EK$11:$EK$19</definedName>
    <definedName name="A127835882C_Latest">Data2!$EK$19</definedName>
    <definedName name="A127835886L">Data2!$EO$1:$EO$10,Data2!$EO$11:$EO$19</definedName>
    <definedName name="A127835886L_Data">Data2!$EO$11:$EO$19</definedName>
    <definedName name="A127835886L_Latest">Data2!$EO$19</definedName>
    <definedName name="A127835890C">Data2!$ER$1:$ER$10,Data2!$ER$11:$ER$19</definedName>
    <definedName name="A127835890C_Data">Data2!$ER$11:$ER$19</definedName>
    <definedName name="A127835890C_Latest">Data2!$ER$19</definedName>
    <definedName name="A127835894L">Data2!$EU$1:$EU$10,Data2!$EU$11:$EU$19</definedName>
    <definedName name="A127835894L_Data">Data2!$EU$11:$EU$19</definedName>
    <definedName name="A127835894L_Latest">Data2!$EU$19</definedName>
    <definedName name="A127835898W">Data2!$EV$1:$EV$10,Data2!$EV$11:$EV$19</definedName>
    <definedName name="A127835898W_Data">Data2!$EV$11:$EV$19</definedName>
    <definedName name="A127835898W_Latest">Data2!$EV$19</definedName>
    <definedName name="A127835902A">Data2!$FS$1:$FS$10,Data2!$FS$11:$FS$19</definedName>
    <definedName name="A127835902A_Data">Data2!$FS$11:$FS$19</definedName>
    <definedName name="A127835902A_Latest">Data2!$FS$19</definedName>
    <definedName name="A127835906K">Data2!$FT$1:$FT$10,Data2!$FT$11:$FT$19</definedName>
    <definedName name="A127835906K_Data">Data2!$FT$11:$FT$19</definedName>
    <definedName name="A127835906K_Latest">Data2!$FT$19</definedName>
    <definedName name="A127835910A">Data2!$FK$1:$FK$10,Data2!$FK$11:$FK$19</definedName>
    <definedName name="A127835910A_Data">Data2!$FK$11:$FK$19</definedName>
    <definedName name="A127835910A_Latest">Data2!$FK$19</definedName>
    <definedName name="A127835914K">Data2!$HC$1:$HC$10,Data2!$HC$11:$HC$19</definedName>
    <definedName name="A127835914K_Data">Data2!$HC$11:$HC$19</definedName>
    <definedName name="A127835914K_Latest">Data2!$HC$19</definedName>
    <definedName name="A127835918V">Data2!$HE$1:$HE$10,Data2!$HE$11:$HE$19</definedName>
    <definedName name="A127835918V_Data">Data2!$HE$11:$HE$19</definedName>
    <definedName name="A127835918V_Latest">Data2!$HE$19</definedName>
    <definedName name="A127835922K">Data2!$HF$1:$HF$10,Data2!$HF$11:$HF$19</definedName>
    <definedName name="A127835922K_Data">Data2!$HF$11:$HF$19</definedName>
    <definedName name="A127835922K_Latest">Data2!$HF$19</definedName>
    <definedName name="A127835926V">Data2!$HK$1:$HK$10,Data2!$HK$11:$HK$19</definedName>
    <definedName name="A127835926V_Data">Data2!$HK$11:$HK$19</definedName>
    <definedName name="A127835926V_Latest">Data2!$HK$19</definedName>
    <definedName name="A127835930K">Data2!$HO$1:$HO$10,Data2!$HO$11:$HO$19</definedName>
    <definedName name="A127835930K_Data">Data2!$HO$11:$HO$19</definedName>
    <definedName name="A127835930K_Latest">Data2!$HO$19</definedName>
    <definedName name="A127835934V">Data2!$GT$1:$GT$10,Data2!$GT$11:$GT$19</definedName>
    <definedName name="A127835934V_Data">Data2!$GT$11:$GT$19</definedName>
    <definedName name="A127835934V_Latest">Data2!$GT$19</definedName>
    <definedName name="A127835938C">Data2!$GV$1:$GV$10,Data2!$GV$11:$GV$19</definedName>
    <definedName name="A127835938C_Data">Data2!$GV$11:$GV$19</definedName>
    <definedName name="A127835938C_Latest">Data2!$GV$19</definedName>
    <definedName name="A127835942V">Data1!$CN$1:$CN$10,Data1!$CN$11:$CN$19</definedName>
    <definedName name="A127835942V_Data">Data1!$CN$11:$CN$19</definedName>
    <definedName name="A127835942V_Latest">Data1!$CN$19</definedName>
    <definedName name="A127835946C">Data1!$CR$1:$CR$10,Data1!$CR$11:$CR$19</definedName>
    <definedName name="A127835946C_Data">Data1!$CR$11:$CR$19</definedName>
    <definedName name="A127835946C_Latest">Data1!$CR$19</definedName>
    <definedName name="A127835950V">Data1!$BV$1:$BV$10,Data1!$BV$11:$BV$19</definedName>
    <definedName name="A127835950V_Data">Data1!$BV$11:$BV$19</definedName>
    <definedName name="A127835950V_Latest">Data1!$BV$19</definedName>
    <definedName name="A127835954C">Data1!$BZ$1:$BZ$10,Data1!$BZ$11:$BZ$19</definedName>
    <definedName name="A127835954C_Data">Data1!$BZ$11:$BZ$19</definedName>
    <definedName name="A127835954C_Latest">Data1!$BZ$19</definedName>
    <definedName name="A127835958L">Data1!$CB$1:$CB$10,Data1!$CB$11:$CB$19</definedName>
    <definedName name="A127835958L_Data">Data1!$CB$11:$CB$19</definedName>
    <definedName name="A127835958L_Latest">Data1!$CB$19</definedName>
    <definedName name="A127835962C">Data1!$DQ$1:$DQ$10,Data1!$DQ$11:$DQ$19</definedName>
    <definedName name="A127835962C_Data">Data1!$DQ$11:$DQ$19</definedName>
    <definedName name="A127835962C_Latest">Data1!$DQ$19</definedName>
    <definedName name="A127835966L">Data1!$DS$1:$DS$10,Data1!$DS$11:$DS$19</definedName>
    <definedName name="A127835966L_Data">Data1!$DS$11:$DS$19</definedName>
    <definedName name="A127835966L_Latest">Data1!$DS$19</definedName>
    <definedName name="A127835970C">Data1!$EF$1:$EF$10,Data1!$EF$11:$EF$19</definedName>
    <definedName name="A127835970C_Data">Data1!$EF$11:$EF$19</definedName>
    <definedName name="A127835970C_Latest">Data1!$EF$19</definedName>
    <definedName name="A127835978W">Data1!$DI$1:$DI$10,Data1!$DI$11:$DI$19</definedName>
    <definedName name="A127835978W_Data">Data1!$DI$11:$DI$19</definedName>
    <definedName name="A127835978W_Latest">Data1!$DI$19</definedName>
    <definedName name="A127835982L">Data1!$FG$1:$FG$10,Data1!$FG$11:$FG$19</definedName>
    <definedName name="A127835982L_Data">Data1!$FG$11:$FG$19</definedName>
    <definedName name="A127835982L_Latest">Data1!$FG$19</definedName>
    <definedName name="A127835986W">Data1!$FH$1:$FH$10,Data1!$FH$11:$FH$19</definedName>
    <definedName name="A127835986W_Data">Data1!$FH$11:$FH$19</definedName>
    <definedName name="A127835986W_Latest">Data1!$FH$19</definedName>
    <definedName name="A127835990L">Data1!$GL$1:$GL$10,Data1!$GL$11:$GL$19</definedName>
    <definedName name="A127835990L_Data">Data1!$GL$11:$GL$19</definedName>
    <definedName name="A127835990L_Latest">Data1!$GL$19</definedName>
    <definedName name="A127835994W">Data1!$FU$1:$FU$10,Data1!$FU$11:$FU$19</definedName>
    <definedName name="A127835994W_Data">Data1!$FU$11:$FU$19</definedName>
    <definedName name="A127835994W_Latest">Data1!$FU$19</definedName>
    <definedName name="A127835998F">Data1!$HU$1:$HU$10,Data1!$HU$11:$HU$19</definedName>
    <definedName name="A127835998F_Data">Data1!$HU$11:$HU$19</definedName>
    <definedName name="A127835998F_Latest">Data1!$HU$19</definedName>
    <definedName name="A127836002L">Data1!$HZ$1:$HZ$10,Data1!$HZ$11:$HZ$19</definedName>
    <definedName name="A127836002L_Data">Data1!$HZ$11:$HZ$19</definedName>
    <definedName name="A127836002L_Latest">Data1!$HZ$19</definedName>
    <definedName name="A127836006W">Data1!$IF$1:$IF$10,Data1!$IF$11:$IF$19</definedName>
    <definedName name="A127836006W_Data">Data1!$IF$11:$IF$19</definedName>
    <definedName name="A127836006W_Latest">Data1!$IF$19</definedName>
    <definedName name="A127836010L">Data2!$G$1:$G$10,Data2!$G$11:$G$19</definedName>
    <definedName name="A127836010L_Data">Data2!$G$11:$G$19</definedName>
    <definedName name="A127836010L_Latest">Data2!$G$19</definedName>
    <definedName name="A127836014W">Data2!$M$1:$M$10,Data2!$M$11:$M$19</definedName>
    <definedName name="A127836014W_Data">Data2!$M$11:$M$19</definedName>
    <definedName name="A127836014W_Latest">Data2!$M$19</definedName>
    <definedName name="A127836026F">Data2!$HW$1:$HW$10,Data2!$HW$11:$HW$19</definedName>
    <definedName name="A127836026F_Data">Data2!$HW$11:$HW$19</definedName>
    <definedName name="A127836026F_Latest">Data2!$HW$19</definedName>
    <definedName name="A127837054J">Data2!$IN$1:$IN$10,Data2!$IN$11:$IN$19</definedName>
    <definedName name="A127837054J_Data">Data2!$IN$11:$IN$19</definedName>
    <definedName name="A127837054J_Latest">Data2!$IN$19</definedName>
    <definedName name="A127837058T">Data2!$IC$1:$IC$10,Data2!$IC$11:$IC$19</definedName>
    <definedName name="A127837058T_Data">Data2!$IC$11:$IC$19</definedName>
    <definedName name="A127837058T_Latest">Data2!$IC$19</definedName>
    <definedName name="A127837062J">Data2!$ID$1:$ID$10,Data2!$ID$11:$ID$19</definedName>
    <definedName name="A127837062J_Data">Data2!$ID$11:$ID$19</definedName>
    <definedName name="A127837062J_Latest">Data2!$ID$19</definedName>
    <definedName name="A127837066T">Data2!$IA$1:$IA$10,Data2!$IA$11:$IA$19</definedName>
    <definedName name="A127837066T_Data">Data2!$IA$11:$IA$19</definedName>
    <definedName name="A127837066T_Latest">Data2!$IA$19</definedName>
    <definedName name="A127837070J">Data2!$IH$1:$IH$10,Data2!$IH$11:$IH$19</definedName>
    <definedName name="A127837070J_Data">Data2!$IH$11:$IH$19</definedName>
    <definedName name="A127837070J_Latest">Data2!$IH$19</definedName>
    <definedName name="A127837366V">Data3!$U$1:$U$10,Data3!$U$11:$U$19</definedName>
    <definedName name="A127837366V_Data">Data3!$U$11:$U$19</definedName>
    <definedName name="A127837366V_Latest">Data3!$U$19</definedName>
    <definedName name="A127837370K">Data3!$AM$1:$AM$10,Data3!$AM$11:$AM$19</definedName>
    <definedName name="A127837370K_Data">Data3!$AM$11:$AM$19</definedName>
    <definedName name="A127837370K_Latest">Data3!$AM$19</definedName>
    <definedName name="A127837374V">Data3!$AS$1:$AS$10,Data3!$AS$11:$AS$19</definedName>
    <definedName name="A127837374V_Data">Data3!$AS$11:$AS$19</definedName>
    <definedName name="A127837374V_Latest">Data3!$AS$19</definedName>
    <definedName name="A127837378C">Data3!$AA$1:$AA$10,Data3!$AA$11:$AA$19</definedName>
    <definedName name="A127837378C_Data">Data3!$AA$11:$AA$19</definedName>
    <definedName name="A127837378C_Latest">Data3!$AA$19</definedName>
    <definedName name="A127837382V">Data4!$BG$1:$BG$10,Data4!$BG$11:$BG$19</definedName>
    <definedName name="A127837382V_Data">Data4!$BG$11:$BG$19</definedName>
    <definedName name="A127837382V_Latest">Data4!$BG$19</definedName>
    <definedName name="A127837386C">Data4!$AU$1:$AU$10,Data4!$AU$11:$AU$19</definedName>
    <definedName name="A127837386C_Data">Data4!$AU$11:$AU$19</definedName>
    <definedName name="A127837386C_Latest">Data4!$AU$19</definedName>
    <definedName name="A127837390V">Data4!$AY$1:$AY$10,Data4!$AY$11:$AY$19</definedName>
    <definedName name="A127837390V_Data">Data4!$AY$11:$AY$19</definedName>
    <definedName name="A127837390V_Latest">Data4!$AY$19</definedName>
    <definedName name="A127837394C">Data4!$CH$1:$CH$10,Data4!$CH$11:$CH$19</definedName>
    <definedName name="A127837394C_Data">Data4!$CH$11:$CH$19</definedName>
    <definedName name="A127837394C_Latest">Data4!$CH$19</definedName>
    <definedName name="A127837398L">Data4!$CI$1:$CI$10,Data4!$CI$11:$CI$19</definedName>
    <definedName name="A127837398L_Data">Data4!$CI$11:$CI$19</definedName>
    <definedName name="A127837398L_Latest">Data4!$CI$19</definedName>
    <definedName name="A127837402T">Data4!$CJ$1:$CJ$10,Data4!$CJ$11:$CJ$19</definedName>
    <definedName name="A127837402T_Data">Data4!$CJ$11:$CJ$19</definedName>
    <definedName name="A127837402T_Latest">Data4!$CJ$19</definedName>
    <definedName name="A127837410T">Data4!$DP$1:$DP$10,Data4!$DP$11:$DP$19</definedName>
    <definedName name="A127837410T_Data">Data4!$DP$11:$DP$19</definedName>
    <definedName name="A127837410T_Latest">Data4!$DP$19</definedName>
    <definedName name="A127837414A">Data4!$DV$1:$DV$10,Data4!$DV$11:$DV$19</definedName>
    <definedName name="A127837414A_Data">Data4!$DV$11:$DV$19</definedName>
    <definedName name="A127837414A_Latest">Data4!$DV$19</definedName>
    <definedName name="A127837418K">Data4!$DX$1:$DX$10,Data4!$DX$11:$DX$19</definedName>
    <definedName name="A127837418K_Data">Data4!$DX$11:$DX$19</definedName>
    <definedName name="A127837418K_Latest">Data4!$DX$19</definedName>
    <definedName name="A127837422A">Data4!$EI$1:$EI$10,Data4!$EI$11:$EI$19</definedName>
    <definedName name="A127837422A_Data">Data4!$EI$11:$EI$19</definedName>
    <definedName name="A127837422A_Latest">Data4!$EI$19</definedName>
    <definedName name="A127837426K">Data4!$DO$1:$DO$10,Data4!$DO$11:$DO$19</definedName>
    <definedName name="A127837426K_Data">Data4!$DO$11:$DO$19</definedName>
    <definedName name="A127837426K_Latest">Data4!$DO$19</definedName>
    <definedName name="A127837430A">Data4!$FB$1:$FB$10,Data4!$FB$11:$FB$19</definedName>
    <definedName name="A127837430A_Data">Data4!$FB$11:$FB$19</definedName>
    <definedName name="A127837430A_Latest">Data4!$FB$19</definedName>
    <definedName name="A127837434K">Data4!$FF$1:$FF$10,Data4!$FF$11:$FF$19</definedName>
    <definedName name="A127837434K_Data">Data4!$FF$11:$FF$19</definedName>
    <definedName name="A127837434K_Latest">Data4!$FF$19</definedName>
    <definedName name="A127837438V">Data4!$EQ$1:$EQ$10,Data4!$EQ$11:$EQ$19</definedName>
    <definedName name="A127837438V_Data">Data4!$EQ$11:$EQ$19</definedName>
    <definedName name="A127837438V_Latest">Data4!$EQ$19</definedName>
    <definedName name="A127837442K">Data4!$FR$1:$FR$10,Data4!$FR$11:$FR$19</definedName>
    <definedName name="A127837442K_Data">Data4!$FR$11:$FR$19</definedName>
    <definedName name="A127837442K_Latest">Data4!$FR$19</definedName>
    <definedName name="A127837446V">Data4!$FS$1:$FS$10,Data4!$FS$11:$FS$19</definedName>
    <definedName name="A127837446V_Data">Data4!$FS$11:$FS$19</definedName>
    <definedName name="A127837446V_Latest">Data4!$FS$19</definedName>
    <definedName name="A127837450K">Data4!$FU$1:$FU$10,Data4!$FU$11:$FU$19</definedName>
    <definedName name="A127837450K_Data">Data4!$FU$11:$FU$19</definedName>
    <definedName name="A127837450K_Latest">Data4!$FU$19</definedName>
    <definedName name="A127837458C">Data4!$GN$1:$GN$10,Data4!$GN$11:$GN$19</definedName>
    <definedName name="A127837458C_Data">Data4!$GN$11:$GN$19</definedName>
    <definedName name="A127837458C_Latest">Data4!$GN$19</definedName>
    <definedName name="A127837462V">Data4!$HA$1:$HA$10,Data4!$HA$11:$HA$19</definedName>
    <definedName name="A127837462V_Data">Data4!$HA$11:$HA$19</definedName>
    <definedName name="A127837462V_Latest">Data4!$HA$19</definedName>
    <definedName name="A127837466C">Data4!$FV$1:$FV$10,Data4!$FV$11:$FV$19</definedName>
    <definedName name="A127837466C_Data">Data4!$FV$11:$FV$19</definedName>
    <definedName name="A127837466C_Latest">Data4!$FV$19</definedName>
    <definedName name="A127837470V">Data3!$BS$1:$BS$10,Data3!$BS$11:$BS$19</definedName>
    <definedName name="A127837470V_Data">Data3!$BS$11:$BS$19</definedName>
    <definedName name="A127837470V_Latest">Data3!$BS$19</definedName>
    <definedName name="A127837474C">Data3!$BW$1:$BW$10,Data3!$BW$11:$BW$19</definedName>
    <definedName name="A127837474C_Data">Data3!$BW$11:$BW$19</definedName>
    <definedName name="A127837474C_Latest">Data3!$BW$19</definedName>
    <definedName name="A127837478L">Data3!$CB$1:$CB$10,Data3!$CB$11:$CB$19</definedName>
    <definedName name="A127837478L_Data">Data3!$CB$11:$CB$19</definedName>
    <definedName name="A127837478L_Latest">Data3!$CB$19</definedName>
    <definedName name="A127837482C">Data3!$CF$1:$CF$10,Data3!$CF$11:$CF$19</definedName>
    <definedName name="A127837482C_Data">Data3!$CF$11:$CF$19</definedName>
    <definedName name="A127837482C_Latest">Data3!$CF$19</definedName>
    <definedName name="A127837486L">Data3!$BH$1:$BH$10,Data3!$BH$11:$BH$19</definedName>
    <definedName name="A127837486L_Data">Data3!$BH$11:$BH$19</definedName>
    <definedName name="A127837486L_Latest">Data3!$BH$19</definedName>
    <definedName name="A127837490C">Data3!$CU$1:$CU$10,Data3!$CU$11:$CU$19</definedName>
    <definedName name="A127837490C_Data">Data3!$CU$11:$CU$19</definedName>
    <definedName name="A127837490C_Latest">Data3!$CU$19</definedName>
    <definedName name="A127837494L">Data3!$CW$1:$CW$10,Data3!$CW$11:$CW$19</definedName>
    <definedName name="A127837494L_Data">Data3!$CW$11:$CW$19</definedName>
    <definedName name="A127837494L_Latest">Data3!$CW$19</definedName>
    <definedName name="A127837498W">Data3!$CY$1:$CY$10,Data3!$CY$11:$CY$19</definedName>
    <definedName name="A127837498W_Data">Data3!$CY$11:$CY$19</definedName>
    <definedName name="A127837498W_Latest">Data3!$CY$19</definedName>
    <definedName name="A127837502A">Data3!$DB$1:$DB$10,Data3!$DB$11:$DB$19</definedName>
    <definedName name="A127837502A_Data">Data3!$DB$11:$DB$19</definedName>
    <definedName name="A127837502A_Latest">Data3!$DB$19</definedName>
    <definedName name="A127837506K">Data3!$DC$1:$DC$10,Data3!$DC$11:$DC$19</definedName>
    <definedName name="A127837506K_Data">Data3!$DC$11:$DC$19</definedName>
    <definedName name="A127837506K_Latest">Data3!$DC$19</definedName>
    <definedName name="A127837510A">Data3!$EL$1:$EL$10,Data3!$EL$11:$EL$19</definedName>
    <definedName name="A127837510A_Data">Data3!$EL$11:$EL$19</definedName>
    <definedName name="A127837510A_Latest">Data3!$EL$19</definedName>
    <definedName name="A127837514K">Data3!$EM$1:$EM$10,Data3!$EM$11:$EM$19</definedName>
    <definedName name="A127837514K_Data">Data3!$EM$11:$EM$19</definedName>
    <definedName name="A127837514K_Latest">Data3!$EM$19</definedName>
    <definedName name="A127837518V">Data3!$ER$1:$ER$10,Data3!$ER$11:$ER$19</definedName>
    <definedName name="A127837518V_Data">Data3!$ER$11:$ER$19</definedName>
    <definedName name="A127837518V_Latest">Data3!$ER$19</definedName>
    <definedName name="A127837522K">Data3!$ET$1:$ET$10,Data3!$ET$11:$ET$19</definedName>
    <definedName name="A127837522K_Data">Data3!$ET$11:$ET$19</definedName>
    <definedName name="A127837522K_Latest">Data3!$ET$19</definedName>
    <definedName name="A127837526V">Data3!$EV$1:$EV$10,Data3!$EV$11:$EV$19</definedName>
    <definedName name="A127837526V_Data">Data3!$EV$11:$EV$19</definedName>
    <definedName name="A127837526V_Latest">Data3!$EV$19</definedName>
    <definedName name="A127837530K">Data3!$FL$1:$FL$10,Data3!$FL$11:$FL$19</definedName>
    <definedName name="A127837530K_Data">Data3!$FL$11:$FL$19</definedName>
    <definedName name="A127837530K_Latest">Data3!$FL$19</definedName>
    <definedName name="A127837534V">Data3!$FQ$1:$FQ$10,Data3!$FQ$11:$FQ$19</definedName>
    <definedName name="A127837534V_Data">Data3!$FQ$11:$FQ$19</definedName>
    <definedName name="A127837534V_Latest">Data3!$FQ$19</definedName>
    <definedName name="A127837538C">Data3!$FX$1:$FX$10,Data3!$FX$11:$FX$19</definedName>
    <definedName name="A127837538C_Data">Data3!$FX$11:$FX$19</definedName>
    <definedName name="A127837538C_Latest">Data3!$FX$19</definedName>
    <definedName name="A127837542V">Data3!$FZ$1:$FZ$10,Data3!$FZ$11:$FZ$19</definedName>
    <definedName name="A127837542V_Data">Data3!$FZ$11:$FZ$19</definedName>
    <definedName name="A127837542V_Latest">Data3!$FZ$19</definedName>
    <definedName name="A127837546C">Data3!$GC$1:$GC$10,Data3!$GC$11:$GC$19</definedName>
    <definedName name="A127837546C_Data">Data3!$GC$11:$GC$19</definedName>
    <definedName name="A127837546C_Latest">Data3!$GC$19</definedName>
    <definedName name="A127837550V">Data3!$GF$1:$GF$10,Data3!$GF$11:$GF$19</definedName>
    <definedName name="A127837550V_Data">Data3!$GF$11:$GF$19</definedName>
    <definedName name="A127837550V_Latest">Data3!$GF$19</definedName>
    <definedName name="A127837554C">Data3!$FD$1:$FD$10,Data3!$FD$11:$FD$19</definedName>
    <definedName name="A127837554C_Data">Data3!$FD$11:$FD$19</definedName>
    <definedName name="A127837554C_Latest">Data3!$FD$19</definedName>
    <definedName name="A127837558L">Data3!$FG$1:$FG$10,Data3!$FG$11:$FG$19</definedName>
    <definedName name="A127837558L_Data">Data3!$FG$11:$FG$19</definedName>
    <definedName name="A127837558L_Latest">Data3!$FG$19</definedName>
    <definedName name="A127837562C">Data3!$HI$1:$HI$10,Data3!$HI$11:$HI$19</definedName>
    <definedName name="A127837562C_Data">Data3!$HI$11:$HI$19</definedName>
    <definedName name="A127837562C_Latest">Data3!$HI$19</definedName>
    <definedName name="A127837566L">Data3!$HL$1:$HL$10,Data3!$HL$11:$HL$19</definedName>
    <definedName name="A127837566L_Data">Data3!$HL$11:$HL$19</definedName>
    <definedName name="A127837566L_Latest">Data3!$HL$19</definedName>
    <definedName name="A127837570C">Data3!$GP$1:$GP$10,Data3!$GP$11:$GP$19</definedName>
    <definedName name="A127837570C_Data">Data3!$GP$11:$GP$19</definedName>
    <definedName name="A127837570C_Latest">Data3!$GP$19</definedName>
    <definedName name="A127837574L">Data3!$IL$1:$IL$10,Data3!$IL$11:$IL$19</definedName>
    <definedName name="A127837574L_Data">Data3!$IL$11:$IL$19</definedName>
    <definedName name="A127837574L_Latest">Data3!$IL$19</definedName>
    <definedName name="A127837578W">Data4!$G$1:$G$10,Data4!$G$11:$G$19</definedName>
    <definedName name="A127837578W_Data">Data4!$G$11:$G$19</definedName>
    <definedName name="A127837578W_Latest">Data4!$G$19</definedName>
    <definedName name="A127837582L">Data4!$X$1:$X$10,Data4!$X$11:$X$19</definedName>
    <definedName name="A127837582L_Data">Data4!$X$11:$X$19</definedName>
    <definedName name="A127837582L_Latest">Data4!$X$19</definedName>
    <definedName name="A127837586W">Data4!$AE$1:$AE$10,Data4!$AE$11:$AE$19</definedName>
    <definedName name="A127837586W_Data">Data4!$AE$11:$AE$19</definedName>
    <definedName name="A127837586W_Latest">Data4!$AE$19</definedName>
    <definedName name="A127838626W">Data4!$HV$1:$HV$10,Data4!$HV$11:$HV$19</definedName>
    <definedName name="A127838626W_Data">Data4!$HV$11:$HV$19</definedName>
    <definedName name="A127838626W_Latest">Data4!$HV$19</definedName>
    <definedName name="A127838630L">Data4!$HZ$1:$HZ$10,Data4!$HZ$11:$HZ$19</definedName>
    <definedName name="A127838630L_Data">Data4!$HZ$11:$HZ$19</definedName>
    <definedName name="A127838630L_Latest">Data4!$HZ$19</definedName>
    <definedName name="A127838634W">Data4!$IH$1:$IH$10,Data4!$IH$11:$IH$19</definedName>
    <definedName name="A127838634W_Data">Data4!$IH$11:$IH$19</definedName>
    <definedName name="A127838634W_Latest">Data4!$IH$19</definedName>
    <definedName name="A127838638F">Data5!$B$1:$B$10,Data5!$B$11:$B$19</definedName>
    <definedName name="A127838638F_Data">Data5!$B$11:$B$19</definedName>
    <definedName name="A127838638F_Latest">Data5!$B$19</definedName>
    <definedName name="A127838842R">Data5!$R$1:$R$10,Data5!$R$11:$R$19</definedName>
    <definedName name="A127838842R_Data">Data5!$R$11:$R$19</definedName>
    <definedName name="A127838842R_Latest">Data5!$R$19</definedName>
    <definedName name="A127838846X">Data5!$S$1:$S$10,Data5!$S$11:$S$19</definedName>
    <definedName name="A127838846X_Data">Data5!$S$11:$S$19</definedName>
    <definedName name="A127838846X_Latest">Data5!$S$19</definedName>
    <definedName name="A127838850R">Data5!$W$1:$W$10,Data5!$W$11:$W$19</definedName>
    <definedName name="A127838850R_Data">Data5!$W$11:$W$19</definedName>
    <definedName name="A127838850R_Latest">Data5!$W$19</definedName>
    <definedName name="A127838854X">Data5!$AD$1:$AD$10,Data5!$AD$11:$AD$19</definedName>
    <definedName name="A127838854X_Data">Data5!$AD$11:$AD$19</definedName>
    <definedName name="A127838854X_Latest">Data5!$AD$19</definedName>
    <definedName name="A127838862X">Data5!$K$1:$K$10,Data5!$K$11:$K$19</definedName>
    <definedName name="A127838862X_Data">Data5!$K$11:$K$19</definedName>
    <definedName name="A127838862X_Latest">Data5!$K$19</definedName>
    <definedName name="A127838866J">Data6!$AO$1:$AO$10,Data6!$AO$11:$AO$19</definedName>
    <definedName name="A127838866J_Data">Data6!$AO$11:$AO$19</definedName>
    <definedName name="A127838866J_Latest">Data6!$AO$19</definedName>
    <definedName name="A127838870X">Data6!$AQ$1:$AQ$10,Data6!$AQ$11:$AQ$19</definedName>
    <definedName name="A127838870X_Data">Data6!$AQ$11:$AQ$19</definedName>
    <definedName name="A127838870X_Latest">Data6!$AQ$19</definedName>
    <definedName name="A127838874J">Data6!$BA$1:$BA$10,Data6!$BA$11:$BA$19</definedName>
    <definedName name="A127838874J_Data">Data6!$BA$11:$BA$19</definedName>
    <definedName name="A127838874J_Latest">Data6!$BA$19</definedName>
    <definedName name="A127838878T">Data6!$BB$1:$BB$10,Data6!$BB$11:$BB$19</definedName>
    <definedName name="A127838878T_Data">Data6!$BB$11:$BB$19</definedName>
    <definedName name="A127838878T_Latest">Data6!$BB$19</definedName>
    <definedName name="A127838882J">Data6!$AD$1:$AD$10,Data6!$AD$11:$AD$19</definedName>
    <definedName name="A127838882J_Data">Data6!$AD$11:$AD$19</definedName>
    <definedName name="A127838882J_Latest">Data6!$AD$19</definedName>
    <definedName name="A127838886T">Data6!$AH$1:$AH$10,Data6!$AH$11:$AH$19</definedName>
    <definedName name="A127838886T_Data">Data6!$AH$11:$AH$19</definedName>
    <definedName name="A127838886T_Latest">Data6!$AH$19</definedName>
    <definedName name="A127838890J">Data6!$BH$1:$BH$10,Data6!$BH$11:$BH$19</definedName>
    <definedName name="A127838890J_Data">Data6!$BH$11:$BH$19</definedName>
    <definedName name="A127838890J_Latest">Data6!$BH$19</definedName>
    <definedName name="A127838894T">Data6!$BT$1:$BT$10,Data6!$BT$11:$BT$19</definedName>
    <definedName name="A127838894T_Data">Data6!$BT$11:$BT$19</definedName>
    <definedName name="A127838894T_Latest">Data6!$BT$19</definedName>
    <definedName name="A127838898A">Data6!$CG$1:$CG$10,Data6!$CG$11:$CG$19</definedName>
    <definedName name="A127838898A_Data">Data6!$CG$11:$CG$19</definedName>
    <definedName name="A127838898A_Latest">Data6!$CG$19</definedName>
    <definedName name="A127838902F">Data6!$BP$1:$BP$10,Data6!$BP$11:$BP$19</definedName>
    <definedName name="A127838902F_Data">Data6!$BP$11:$BP$19</definedName>
    <definedName name="A127838902F_Latest">Data6!$BP$19</definedName>
    <definedName name="A127838906R">Data6!$CP$1:$CP$10,Data6!$CP$11:$CP$19</definedName>
    <definedName name="A127838906R_Data">Data6!$CP$11:$CP$19</definedName>
    <definedName name="A127838906R_Latest">Data6!$CP$19</definedName>
    <definedName name="A127838910F">Data6!$DK$1:$DK$10,Data6!$DK$11:$DK$19</definedName>
    <definedName name="A127838910F_Data">Data6!$DK$11:$DK$19</definedName>
    <definedName name="A127838910F_Latest">Data6!$DK$19</definedName>
    <definedName name="A127838914R">Data6!$DQ$1:$DQ$10,Data6!$DQ$11:$DQ$19</definedName>
    <definedName name="A127838914R_Data">Data6!$DQ$11:$DQ$19</definedName>
    <definedName name="A127838914R_Latest">Data6!$DQ$19</definedName>
    <definedName name="A127838918X">Data6!$ER$1:$ER$10,Data6!$ER$11:$ER$19</definedName>
    <definedName name="A127838918X_Data">Data6!$ER$11:$ER$19</definedName>
    <definedName name="A127838918X_Latest">Data6!$ER$19</definedName>
    <definedName name="A127838922R">Data6!$EV$1:$EV$10,Data6!$EV$11:$EV$19</definedName>
    <definedName name="A127838922R_Data">Data6!$EV$11:$EV$19</definedName>
    <definedName name="A127838922R_Latest">Data6!$EV$19</definedName>
    <definedName name="A127838926X">Data6!$DZ$1:$DZ$10,Data6!$DZ$11:$DZ$19</definedName>
    <definedName name="A127838926X_Data">Data6!$DZ$11:$DZ$19</definedName>
    <definedName name="A127838926X_Latest">Data6!$DZ$19</definedName>
    <definedName name="A127838930R">Data6!$EC$1:$EC$10,Data6!$EC$11:$EC$19</definedName>
    <definedName name="A127838930R_Data">Data6!$EC$11:$EC$19</definedName>
    <definedName name="A127838930R_Latest">Data6!$EC$19</definedName>
    <definedName name="A127838934X">Data6!$FR$1:$FR$10,Data6!$FR$11:$FR$19</definedName>
    <definedName name="A127838934X_Data">Data6!$FR$11:$FR$19</definedName>
    <definedName name="A127838934X_Latest">Data6!$FR$19</definedName>
    <definedName name="A127838938J">Data6!$GJ$1:$GJ$10,Data6!$GJ$11:$GJ$19</definedName>
    <definedName name="A127838938J_Data">Data6!$GJ$11:$GJ$19</definedName>
    <definedName name="A127838938J_Latest">Data6!$GJ$19</definedName>
    <definedName name="A127838942X">Data6!$FJ$1:$FJ$10,Data6!$FJ$11:$FJ$19</definedName>
    <definedName name="A127838942X_Data">Data6!$FJ$11:$FJ$19</definedName>
    <definedName name="A127838942X_Latest">Data6!$FJ$19</definedName>
    <definedName name="A127838946J">Data5!$BB$1:$BB$10,Data5!$BB$11:$BB$19</definedName>
    <definedName name="A127838946J_Data">Data5!$BB$11:$BB$19</definedName>
    <definedName name="A127838946J_Latest">Data5!$BB$19</definedName>
    <definedName name="A127838950X">Data5!$BI$1:$BI$10,Data5!$BI$11:$BI$19</definedName>
    <definedName name="A127838950X_Data">Data5!$BI$11:$BI$19</definedName>
    <definedName name="A127838950X_Latest">Data5!$BI$19</definedName>
    <definedName name="A127838954J">Data5!$BL$1:$BL$10,Data5!$BL$11:$BL$19</definedName>
    <definedName name="A127838954J_Data">Data5!$BL$11:$BL$19</definedName>
    <definedName name="A127838954J_Latest">Data5!$BL$19</definedName>
    <definedName name="A127838958T">Data5!$CM$1:$CM$10,Data5!$CM$11:$CM$19</definedName>
    <definedName name="A127838958T_Data">Data5!$CM$11:$CM$19</definedName>
    <definedName name="A127838958T_Latest">Data5!$CM$19</definedName>
    <definedName name="A127838962J">Data5!$CN$1:$CN$10,Data5!$CN$11:$CN$19</definedName>
    <definedName name="A127838962J_Data">Data5!$CN$11:$CN$19</definedName>
    <definedName name="A127838962J_Latest">Data5!$CN$19</definedName>
    <definedName name="A127838966T">Data5!$BV$1:$BV$10,Data5!$BV$11:$BV$19</definedName>
    <definedName name="A127838966T_Data">Data5!$BV$11:$BV$19</definedName>
    <definedName name="A127838966T_Latest">Data5!$BV$19</definedName>
    <definedName name="A127838970J">Data5!$CY$1:$CY$10,Data5!$CY$11:$CY$19</definedName>
    <definedName name="A127838970J_Data">Data5!$CY$11:$CY$19</definedName>
    <definedName name="A127838970J_Latest">Data5!$CY$19</definedName>
    <definedName name="A127838974T">Data5!$BX$1:$BX$10,Data5!$BX$11:$BX$19</definedName>
    <definedName name="A127838974T_Data">Data5!$BX$11:$BX$19</definedName>
    <definedName name="A127838974T_Latest">Data5!$BX$19</definedName>
    <definedName name="A127838978A">Data5!$DN$1:$DN$10,Data5!$DN$11:$DN$19</definedName>
    <definedName name="A127838978A_Data">Data5!$DN$11:$DN$19</definedName>
    <definedName name="A127838978A_Latest">Data5!$DN$19</definedName>
    <definedName name="A127838982T">Data5!$DT$1:$DT$10,Data5!$DT$11:$DT$19</definedName>
    <definedName name="A127838982T_Data">Data5!$DT$11:$DT$19</definedName>
    <definedName name="A127838982T_Latest">Data5!$DT$19</definedName>
    <definedName name="A127838986A">Data5!$DV$1:$DV$10,Data5!$DV$11:$DV$19</definedName>
    <definedName name="A127838986A_Data">Data5!$DV$11:$DV$19</definedName>
    <definedName name="A127838986A_Latest">Data5!$DV$19</definedName>
    <definedName name="A127838990T">Data5!$EC$1:$EC$10,Data5!$EC$11:$EC$19</definedName>
    <definedName name="A127838990T_Data">Data5!$EC$11:$EC$19</definedName>
    <definedName name="A127838990T_Latest">Data5!$EC$19</definedName>
    <definedName name="A127838994A">Data5!$ED$1:$ED$10,Data5!$ED$11:$ED$19</definedName>
    <definedName name="A127838994A_Data">Data5!$ED$11:$ED$19</definedName>
    <definedName name="A127838994A_Latest">Data5!$ED$19</definedName>
    <definedName name="A127838998K">Data5!$EG$1:$EG$10,Data5!$EG$11:$EG$19</definedName>
    <definedName name="A127838998K_Data">Data5!$EG$11:$EG$19</definedName>
    <definedName name="A127838998K_Latest">Data5!$EG$19</definedName>
    <definedName name="A127839002T">Data5!$EZ$1:$EZ$10,Data5!$EZ$11:$EZ$19</definedName>
    <definedName name="A127839002T_Data">Data5!$EZ$11:$EZ$19</definedName>
    <definedName name="A127839002T_Latest">Data5!$EZ$19</definedName>
    <definedName name="A127839006A">Data5!$FB$1:$FB$10,Data5!$FB$11:$FB$19</definedName>
    <definedName name="A127839006A_Data">Data5!$FB$11:$FB$19</definedName>
    <definedName name="A127839006A_Latest">Data5!$FB$19</definedName>
    <definedName name="A127839010T">Data5!$EM$1:$EM$10,Data5!$EM$11:$EM$19</definedName>
    <definedName name="A127839010T_Data">Data5!$EM$11:$EM$19</definedName>
    <definedName name="A127839010T_Latest">Data5!$EM$19</definedName>
    <definedName name="A127839014A">Data5!$ER$1:$ER$10,Data5!$ER$11:$ER$19</definedName>
    <definedName name="A127839014A_Data">Data5!$ER$11:$ER$19</definedName>
    <definedName name="A127839014A_Latest">Data5!$ER$19</definedName>
    <definedName name="A127839018K">Data5!$GR$1:$GR$10,Data5!$GR$11:$GR$19</definedName>
    <definedName name="A127839018K_Data">Data5!$GR$11:$GR$19</definedName>
    <definedName name="A127839018K_Latest">Data5!$GR$19</definedName>
    <definedName name="A127839022A">Data5!$GT$1:$GT$10,Data5!$GT$11:$GT$19</definedName>
    <definedName name="A127839022A_Data">Data5!$GT$11:$GT$19</definedName>
    <definedName name="A127839022A_Latest">Data5!$GT$19</definedName>
    <definedName name="A127839026K">Data5!$FY$1:$FY$10,Data5!$FY$11:$FY$19</definedName>
    <definedName name="A127839026K_Data">Data5!$FY$11:$FY$19</definedName>
    <definedName name="A127839026K_Latest">Data5!$FY$19</definedName>
    <definedName name="A127839030A">Data5!$HI$1:$HI$10,Data5!$HI$11:$HI$19</definedName>
    <definedName name="A127839030A_Data">Data5!$HI$11:$HI$19</definedName>
    <definedName name="A127839030A_Latest">Data5!$HI$19</definedName>
    <definedName name="A127839034K">Data5!$HP$1:$HP$10,Data5!$HP$11:$HP$19</definedName>
    <definedName name="A127839034K_Data">Data5!$HP$11:$HP$19</definedName>
    <definedName name="A127839034K_Latest">Data5!$HP$19</definedName>
    <definedName name="A127839038V">Data5!$HS$1:$HS$10,Data5!$HS$11:$HS$19</definedName>
    <definedName name="A127839038V_Data">Data5!$HS$11:$HS$19</definedName>
    <definedName name="A127839038V_Latest">Data5!$HS$19</definedName>
    <definedName name="A127839042K">Data5!$HZ$1:$HZ$10,Data5!$HZ$11:$HZ$19</definedName>
    <definedName name="A127839042K_Data">Data5!$HZ$11:$HZ$19</definedName>
    <definedName name="A127839042K_Latest">Data5!$HZ$19</definedName>
    <definedName name="A127839046V">Data5!$ID$1:$ID$10,Data5!$ID$11:$ID$19</definedName>
    <definedName name="A127839046V_Data">Data5!$ID$11:$ID$19</definedName>
    <definedName name="A127839046V_Latest">Data5!$ID$19</definedName>
    <definedName name="A127839050K">Data6!$N$1:$N$10,Data6!$N$11:$N$19</definedName>
    <definedName name="A127839050K_Data">Data6!$N$11:$N$19</definedName>
    <definedName name="A127839050K_Latest">Data6!$N$19</definedName>
    <definedName name="A127839054V">Data5!$IK$1:$IK$10,Data5!$IK$11:$IK$19</definedName>
    <definedName name="A127839054V_Data">Data5!$IK$11:$IK$19</definedName>
    <definedName name="A127839054V_Latest">Data5!$IK$19</definedName>
    <definedName name="A127839058C">Data6!$X$1:$X$10,Data6!$X$11:$X$19</definedName>
    <definedName name="A127839058C_Data">Data6!$X$11:$X$19</definedName>
    <definedName name="A127839058C_Latest">Data6!$X$19</definedName>
    <definedName name="A127840066A">Data6!$HE$1:$HE$10,Data6!$HE$11:$HE$19</definedName>
    <definedName name="A127840066A_Data">Data6!$HE$11:$HE$19</definedName>
    <definedName name="A127840066A_Latest">Data6!$HE$19</definedName>
    <definedName name="A127840070T">Data6!$HX$1:$HX$10,Data6!$HX$11:$HX$19</definedName>
    <definedName name="A127840070T_Data">Data6!$HX$11:$HX$19</definedName>
    <definedName name="A127840070T_Latest">Data6!$HX$19</definedName>
    <definedName name="A127840074A">Data6!$GW$1:$GW$10,Data6!$GW$11:$GW$19</definedName>
    <definedName name="A127840074A_Data">Data6!$GW$11:$GW$19</definedName>
    <definedName name="A127840074A_Latest">Data6!$GW$19</definedName>
    <definedName name="A127840078K">Data6!$IA$1:$IA$10,Data6!$IA$11:$IA$19</definedName>
    <definedName name="A127840078K_Data">Data6!$IA$11:$IA$19</definedName>
    <definedName name="A127840078K_Latest">Data6!$IA$19</definedName>
    <definedName name="A127840306A">Data6!$IC$1:$IC$10,Data6!$IC$11:$IC$19</definedName>
    <definedName name="A127840306A_Data">Data6!$IC$11:$IC$19</definedName>
    <definedName name="A127840306A_Latest">Data6!$IC$19</definedName>
    <definedName name="A127840310T">Data6!$IN$1:$IN$10,Data6!$IN$11:$IN$19</definedName>
    <definedName name="A127840310T_Data">Data6!$IN$11:$IN$19</definedName>
    <definedName name="A127840310T_Latest">Data6!$IN$19</definedName>
    <definedName name="A127840314A">Data7!$B$1:$B$10,Data7!$B$11:$B$19</definedName>
    <definedName name="A127840314A_Data">Data7!$B$11:$B$19</definedName>
    <definedName name="A127840314A_Latest">Data7!$B$19</definedName>
    <definedName name="A127840318K">Data7!$E$1:$E$10,Data7!$E$11:$E$19</definedName>
    <definedName name="A127840318K_Data">Data7!$E$11:$E$19</definedName>
    <definedName name="A127840318K_Latest">Data7!$E$19</definedName>
    <definedName name="A127840322A">Data6!$ID$1:$ID$10,Data6!$ID$11:$ID$19</definedName>
    <definedName name="A127840322A_Data">Data6!$ID$11:$ID$19</definedName>
    <definedName name="A127840322A_Latest">Data6!$ID$19</definedName>
    <definedName name="A127840326K">Data7!$G$1:$G$10,Data7!$G$11:$G$19</definedName>
    <definedName name="A127840326K_Data">Data7!$G$11:$G$19</definedName>
    <definedName name="A127840326K_Latest">Data7!$G$19</definedName>
    <definedName name="A127840330A">Data7!$R$1:$R$10,Data7!$R$11:$R$19</definedName>
    <definedName name="A127840330A_Data">Data7!$R$11:$R$19</definedName>
    <definedName name="A127840330A_Latest">Data7!$R$19</definedName>
    <definedName name="A127840334K">Data6!$IB$1:$IB$10,Data6!$IB$11:$IB$19</definedName>
    <definedName name="A127840334K_Data">Data6!$IB$11:$IB$19</definedName>
    <definedName name="A127840334K_Latest">Data6!$IB$19</definedName>
    <definedName name="A127840338V">Data8!$AA$1:$AA$10,Data8!$AA$11:$AA$19</definedName>
    <definedName name="A127840338V_Data">Data8!$AA$11:$AA$19</definedName>
    <definedName name="A127840338V_Latest">Data8!$AA$19</definedName>
    <definedName name="A127840342K">Data8!$AD$1:$AD$10,Data8!$AD$11:$AD$19</definedName>
    <definedName name="A127840342K_Data">Data8!$AD$11:$AD$19</definedName>
    <definedName name="A127840342K_Latest">Data8!$AD$19</definedName>
    <definedName name="A127840346V">Data8!$AK$1:$AK$10,Data8!$AK$11:$AK$19</definedName>
    <definedName name="A127840346V_Data">Data8!$AK$11:$AK$19</definedName>
    <definedName name="A127840346V_Latest">Data8!$AK$19</definedName>
    <definedName name="A127840350K">Data8!$AM$1:$AM$10,Data8!$AM$11:$AM$19</definedName>
    <definedName name="A127840350K_Data">Data8!$AM$11:$AM$19</definedName>
    <definedName name="A127840350K_Latest">Data8!$AM$19</definedName>
    <definedName name="A127840354V">Data8!$BA$1:$BA$10,Data8!$BA$11:$BA$19</definedName>
    <definedName name="A127840354V_Data">Data8!$BA$11:$BA$19</definedName>
    <definedName name="A127840354V_Latest">Data8!$BA$19</definedName>
    <definedName name="A127840358C">Data8!$BG$1:$BG$10,Data8!$BG$11:$BG$19</definedName>
    <definedName name="A127840358C_Data">Data8!$BG$11:$BG$19</definedName>
    <definedName name="A127840358C_Latest">Data8!$BG$19</definedName>
    <definedName name="A127840362V">Data8!$BK$1:$BK$10,Data8!$BK$11:$BK$19</definedName>
    <definedName name="A127840362V_Data">Data8!$BK$11:$BK$19</definedName>
    <definedName name="A127840362V_Latest">Data8!$BK$19</definedName>
    <definedName name="A127840366C">Data8!$BL$1:$BL$10,Data8!$BL$11:$BL$19</definedName>
    <definedName name="A127840366C_Data">Data8!$BL$11:$BL$19</definedName>
    <definedName name="A127840366C_Latest">Data8!$BL$19</definedName>
    <definedName name="A127840370V">Data8!$AV$1:$AV$10,Data8!$AV$11:$AV$19</definedName>
    <definedName name="A127840370V_Data">Data8!$AV$11:$AV$19</definedName>
    <definedName name="A127840370V_Latest">Data8!$AV$19</definedName>
    <definedName name="A127840374C">Data8!$AX$1:$AX$10,Data8!$AX$11:$AX$19</definedName>
    <definedName name="A127840374C_Data">Data8!$AX$11:$AX$19</definedName>
    <definedName name="A127840374C_Latest">Data8!$AX$19</definedName>
    <definedName name="A127840378L">Data8!$CJ$1:$CJ$10,Data8!$CJ$11:$CJ$19</definedName>
    <definedName name="A127840378L_Data">Data8!$CJ$11:$CJ$19</definedName>
    <definedName name="A127840378L_Latest">Data8!$CJ$19</definedName>
    <definedName name="A127840382C">Data8!$CV$1:$CV$10,Data8!$CV$11:$CV$19</definedName>
    <definedName name="A127840382C_Data">Data8!$CV$11:$CV$19</definedName>
    <definedName name="A127840382C_Latest">Data8!$CV$19</definedName>
    <definedName name="A127840386L">Data8!$CW$1:$CW$10,Data8!$CW$11:$CW$19</definedName>
    <definedName name="A127840386L_Data">Data8!$CW$11:$CW$19</definedName>
    <definedName name="A127840386L_Latest">Data8!$CW$19</definedName>
    <definedName name="A127840390C">Data8!$DD$1:$DD$10,Data8!$DD$11:$DD$19</definedName>
    <definedName name="A127840390C_Data">Data8!$DD$11:$DD$19</definedName>
    <definedName name="A127840390C_Latest">Data8!$DD$19</definedName>
    <definedName name="A127840394L">Data8!$DP$1:$DP$10,Data8!$DP$11:$DP$19</definedName>
    <definedName name="A127840394L_Data">Data8!$DP$11:$DP$19</definedName>
    <definedName name="A127840394L_Latest">Data8!$DP$19</definedName>
    <definedName name="A127840398W">Data8!$DT$1:$DT$10,Data8!$DT$11:$DT$19</definedName>
    <definedName name="A127840398W_Data">Data8!$DT$11:$DT$19</definedName>
    <definedName name="A127840398W_Latest">Data8!$DT$19</definedName>
    <definedName name="A127840402A">Data8!$DK$1:$DK$10,Data8!$DK$11:$DK$19</definedName>
    <definedName name="A127840402A_Data">Data8!$DK$11:$DK$19</definedName>
    <definedName name="A127840402A_Latest">Data8!$DK$19</definedName>
    <definedName name="A127840406K">Data8!$DL$1:$DL$10,Data8!$DL$11:$DL$19</definedName>
    <definedName name="A127840406K_Data">Data8!$DL$11:$DL$19</definedName>
    <definedName name="A127840406K_Latest">Data8!$DL$19</definedName>
    <definedName name="A127840410A">Data8!$DN$1:$DN$10,Data8!$DN$11:$DN$19</definedName>
    <definedName name="A127840410A_Data">Data8!$DN$11:$DN$19</definedName>
    <definedName name="A127840410A_Latest">Data8!$DN$19</definedName>
    <definedName name="A127840414K">Data8!$EO$1:$EO$10,Data8!$EO$11:$EO$19</definedName>
    <definedName name="A127840414K_Data">Data8!$EO$11:$EO$19</definedName>
    <definedName name="A127840414K_Latest">Data8!$EO$19</definedName>
    <definedName name="A127840418V">Data8!$EX$1:$EX$10,Data8!$EX$11:$EX$19</definedName>
    <definedName name="A127840418V_Data">Data8!$EX$11:$EX$19</definedName>
    <definedName name="A127840418V_Latest">Data8!$EX$19</definedName>
    <definedName name="A127840422K">Data7!$AG$1:$AG$10,Data7!$AG$11:$AG$19</definedName>
    <definedName name="A127840422K_Data">Data7!$AG$11:$AG$19</definedName>
    <definedName name="A127840422K_Latest">Data7!$AG$19</definedName>
    <definedName name="A127840426V">Data7!$V$1:$V$10,Data7!$V$11:$V$19</definedName>
    <definedName name="A127840426V_Data">Data7!$V$11:$V$19</definedName>
    <definedName name="A127840426V_Latest">Data7!$V$19</definedName>
    <definedName name="A127840430K">Data7!$AO$1:$AO$10,Data7!$AO$11:$AO$19</definedName>
    <definedName name="A127840430K_Data">Data7!$AO$11:$AO$19</definedName>
    <definedName name="A127840430K_Latest">Data7!$AO$19</definedName>
    <definedName name="A127840434V">Data7!$AS$1:$AS$10,Data7!$AS$11:$AS$19</definedName>
    <definedName name="A127840434V_Data">Data7!$AS$11:$AS$19</definedName>
    <definedName name="A127840434V_Latest">Data7!$AS$19</definedName>
    <definedName name="A127840442V">Data7!$BT$1:$BT$10,Data7!$BT$11:$BT$19</definedName>
    <definedName name="A127840442V_Data">Data7!$BT$11:$BT$19</definedName>
    <definedName name="A127840442V_Latest">Data7!$BT$19</definedName>
    <definedName name="A127840446C">Data7!$BX$1:$BX$10,Data7!$BX$11:$BX$19</definedName>
    <definedName name="A127840446C_Data">Data7!$BX$11:$BX$19</definedName>
    <definedName name="A127840446C_Latest">Data7!$BX$19</definedName>
    <definedName name="A127840450V">Data7!$BY$1:$BY$10,Data7!$BY$11:$BY$19</definedName>
    <definedName name="A127840450V_Data">Data7!$BY$11:$BY$19</definedName>
    <definedName name="A127840450V_Latest">Data7!$BY$19</definedName>
    <definedName name="A127840454C">Data7!$CW$1:$CW$10,Data7!$CW$11:$CW$19</definedName>
    <definedName name="A127840454C_Data">Data7!$CW$11:$CW$19</definedName>
    <definedName name="A127840454C_Latest">Data7!$CW$19</definedName>
    <definedName name="A127840458L">Data7!$DE$1:$DE$10,Data7!$DE$11:$DE$19</definedName>
    <definedName name="A127840458L_Data">Data7!$DE$11:$DE$19</definedName>
    <definedName name="A127840458L_Latest">Data7!$DE$19</definedName>
    <definedName name="A127840462C">Data7!$DK$1:$DK$10,Data7!$DK$11:$DK$19</definedName>
    <definedName name="A127840462C_Data">Data7!$DK$11:$DK$19</definedName>
    <definedName name="A127840462C_Latest">Data7!$DK$19</definedName>
    <definedName name="A127840466L">Data7!$DL$1:$DL$10,Data7!$DL$11:$DL$19</definedName>
    <definedName name="A127840466L_Data">Data7!$DL$11:$DL$19</definedName>
    <definedName name="A127840466L_Latest">Data7!$DL$19</definedName>
    <definedName name="A127840470C">Data7!$DM$1:$DM$10,Data7!$DM$11:$DM$19</definedName>
    <definedName name="A127840470C_Data">Data7!$DM$11:$DM$19</definedName>
    <definedName name="A127840470C_Latest">Data7!$DM$19</definedName>
    <definedName name="A127840474L">Data7!$CM$1:$CM$10,Data7!$CM$11:$CM$19</definedName>
    <definedName name="A127840474L_Data">Data7!$CM$11:$CM$19</definedName>
    <definedName name="A127840474L_Latest">Data7!$CM$19</definedName>
    <definedName name="A127840478W">Data7!$CJ$1:$CJ$10,Data7!$CJ$11:$CJ$19</definedName>
    <definedName name="A127840478W_Data">Data7!$CJ$11:$CJ$19</definedName>
    <definedName name="A127840478W_Latest">Data7!$CJ$19</definedName>
    <definedName name="A127840486W">Data7!$EG$1:$EG$10,Data7!$EG$11:$EG$19</definedName>
    <definedName name="A127840486W_Data">Data7!$EG$11:$EG$19</definedName>
    <definedName name="A127840486W_Latest">Data7!$EG$19</definedName>
    <definedName name="A127840490L">Data7!$EJ$1:$EJ$10,Data7!$EJ$11:$EJ$19</definedName>
    <definedName name="A127840490L_Data">Data7!$EJ$11:$EJ$19</definedName>
    <definedName name="A127840490L_Latest">Data7!$EJ$19</definedName>
    <definedName name="A127840494W">Data7!$EN$1:$EN$10,Data7!$EN$11:$EN$19</definedName>
    <definedName name="A127840494W_Data">Data7!$EN$11:$EN$19</definedName>
    <definedName name="A127840494W_Latest">Data7!$EN$19</definedName>
    <definedName name="A127840498F">Data7!$ER$1:$ER$10,Data7!$ER$11:$ER$19</definedName>
    <definedName name="A127840498F_Data">Data7!$ER$11:$ER$19</definedName>
    <definedName name="A127840498F_Latest">Data7!$ER$19</definedName>
    <definedName name="A127840502K">Data7!$EU$1:$EU$10,Data7!$EU$11:$EU$19</definedName>
    <definedName name="A127840502K_Data">Data7!$EU$11:$EU$19</definedName>
    <definedName name="A127840502K_Latest">Data7!$EU$19</definedName>
    <definedName name="A127840506V">Data7!$DZ$1:$DZ$10,Data7!$DZ$11:$DZ$19</definedName>
    <definedName name="A127840506V_Data">Data7!$DZ$11:$DZ$19</definedName>
    <definedName name="A127840506V_Latest">Data7!$DZ$19</definedName>
    <definedName name="A127840510K">Data7!$FU$1:$FU$10,Data7!$FU$11:$FU$19</definedName>
    <definedName name="A127840510K_Data">Data7!$FU$11:$FU$19</definedName>
    <definedName name="A127840510K_Latest">Data7!$FU$19</definedName>
    <definedName name="A127840514V">Data7!$FZ$1:$FZ$10,Data7!$FZ$11:$FZ$19</definedName>
    <definedName name="A127840514V_Data">Data7!$FZ$11:$FZ$19</definedName>
    <definedName name="A127840514V_Latest">Data7!$FZ$19</definedName>
    <definedName name="A127840518C">Data7!$GT$1:$GT$10,Data7!$GT$11:$GT$19</definedName>
    <definedName name="A127840518C_Data">Data7!$GT$11:$GT$19</definedName>
    <definedName name="A127840518C_Latest">Data7!$GT$19</definedName>
    <definedName name="A127840522V">Data7!$GX$1:$GX$10,Data7!$GX$11:$GX$19</definedName>
    <definedName name="A127840522V_Data">Data7!$GX$11:$GX$19</definedName>
    <definedName name="A127840522V_Latest">Data7!$GX$19</definedName>
    <definedName name="A127840526C">Data7!$HG$1:$HG$10,Data7!$HG$11:$HG$19</definedName>
    <definedName name="A127840526C_Data">Data7!$HG$11:$HG$19</definedName>
    <definedName name="A127840526C_Latest">Data7!$HG$19</definedName>
    <definedName name="A127840530V">Data7!$HI$1:$HI$10,Data7!$HI$11:$HI$19</definedName>
    <definedName name="A127840530V_Data">Data7!$HI$11:$HI$19</definedName>
    <definedName name="A127840530V_Latest">Data7!$HI$19</definedName>
    <definedName name="A127840534C">Data7!$GK$1:$GK$10,Data7!$GK$11:$GK$19</definedName>
    <definedName name="A127840534C_Data">Data7!$GK$11:$GK$19</definedName>
    <definedName name="A127840534C_Latest">Data7!$GK$19</definedName>
    <definedName name="A127840538L">Data7!$IC$1:$IC$10,Data7!$IC$11:$IC$19</definedName>
    <definedName name="A127840538L_Data">Data7!$IC$11:$IC$19</definedName>
    <definedName name="A127840538L_Latest">Data7!$IC$19</definedName>
    <definedName name="A127840542C">Data7!$IE$1:$IE$10,Data7!$IE$11:$IE$19</definedName>
    <definedName name="A127840542C_Data">Data7!$IE$11:$IE$19</definedName>
    <definedName name="A127840542C_Latest">Data7!$IE$19</definedName>
    <definedName name="A127840546L">Data7!$IG$1:$IG$10,Data7!$IG$11:$IG$19</definedName>
    <definedName name="A127840546L_Data">Data7!$IG$11:$IG$19</definedName>
    <definedName name="A127840546L_Latest">Data7!$IG$19</definedName>
    <definedName name="A127840550C">Data8!$D$1:$D$10,Data8!$D$11:$D$19</definedName>
    <definedName name="A127840550C_Data">Data8!$D$11:$D$19</definedName>
    <definedName name="A127840550C_Latest">Data8!$D$19</definedName>
    <definedName name="A127840554L">Data7!$HU$1:$HU$10,Data7!$HU$11:$HU$19</definedName>
    <definedName name="A127840554L_Data">Data7!$HU$11:$HU$19</definedName>
    <definedName name="A127840554L_Latest">Data7!$HU$19</definedName>
    <definedName name="A127840570L">Data8!$FX$1:$FX$10,Data8!$FX$11:$FX$19</definedName>
    <definedName name="A127840570L_Data">Data8!$FX$11:$FX$19</definedName>
    <definedName name="A127840570L_Latest">Data8!$FX$19</definedName>
    <definedName name="A127841614W">Data8!$GO$1:$GO$10,Data8!$GO$11:$GO$19</definedName>
    <definedName name="A127841614W_Data">Data8!$GO$11:$GO$19</definedName>
    <definedName name="A127841614W_Latest">Data8!$GO$19</definedName>
    <definedName name="A127841618F">Data8!$HA$1:$HA$10,Data8!$HA$11:$HA$19</definedName>
    <definedName name="A127841618F_Data">Data8!$HA$11:$HA$19</definedName>
    <definedName name="A127841618F_Latest">Data8!$HA$19</definedName>
    <definedName name="A127841622W">Data8!$HE$1:$HE$10,Data8!$HE$11:$HE$19</definedName>
    <definedName name="A127841622W_Data">Data8!$HE$11:$HE$19</definedName>
    <definedName name="A127841622W_Latest">Data8!$HE$19</definedName>
    <definedName name="A127841878A">Data8!$HX$1:$HX$10,Data8!$HX$11:$HX$19</definedName>
    <definedName name="A127841878A_Data">Data8!$HX$11:$HX$19</definedName>
    <definedName name="A127841878A_Latest">Data8!$HX$19</definedName>
    <definedName name="A127841882T">Data8!$IC$1:$IC$10,Data8!$IC$11:$IC$19</definedName>
    <definedName name="A127841882T_Data">Data8!$IC$11:$IC$19</definedName>
    <definedName name="A127841882T_Latest">Data8!$IC$19</definedName>
    <definedName name="A127841886A">Data8!$IF$1:$IF$10,Data8!$IF$11:$IF$19</definedName>
    <definedName name="A127841886A_Data">Data8!$IF$11:$IF$19</definedName>
    <definedName name="A127841886A_Latest">Data8!$IF$19</definedName>
    <definedName name="A127841890T">Data8!$IG$1:$IG$10,Data8!$IG$11:$IG$19</definedName>
    <definedName name="A127841890T_Data">Data8!$IG$11:$IG$19</definedName>
    <definedName name="A127841890T_Latest">Data8!$IG$19</definedName>
    <definedName name="A127841894A">Data8!$IM$1:$IM$10,Data8!$IM$11:$IM$19</definedName>
    <definedName name="A127841894A_Data">Data8!$IM$11:$IM$19</definedName>
    <definedName name="A127841894A_Latest">Data8!$IM$19</definedName>
    <definedName name="A127841898K">Data8!$HN$1:$HN$10,Data8!$HN$11:$HN$19</definedName>
    <definedName name="A127841898K_Data">Data8!$HN$11:$HN$19</definedName>
    <definedName name="A127841898K_Latest">Data8!$HN$19</definedName>
    <definedName name="A127841902R">Data8!$HO$1:$HO$10,Data8!$HO$11:$HO$19</definedName>
    <definedName name="A127841902R_Data">Data8!$HO$11:$HO$19</definedName>
    <definedName name="A127841902R_Latest">Data8!$HO$19</definedName>
    <definedName name="A127841906X">Data8!$HQ$1:$HQ$10,Data8!$HQ$11:$HQ$19</definedName>
    <definedName name="A127841906X_Data">Data8!$HQ$11:$HQ$19</definedName>
    <definedName name="A127841906X_Latest">Data8!$HQ$19</definedName>
    <definedName name="A127841910R">Data8!$HR$1:$HR$10,Data8!$HR$11:$HR$19</definedName>
    <definedName name="A127841910R_Data">Data8!$HR$11:$HR$19</definedName>
    <definedName name="A127841910R_Latest">Data8!$HR$19</definedName>
    <definedName name="A127841914X">Data10!$C$1:$C$10,Data10!$C$11:$C$19</definedName>
    <definedName name="A127841914X_Data">Data10!$C$11:$C$19</definedName>
    <definedName name="A127841914X_Latest">Data10!$C$19</definedName>
    <definedName name="A127841918J">Data10!$Q$1:$Q$10,Data10!$Q$11:$Q$19</definedName>
    <definedName name="A127841918J_Data">Data10!$Q$11:$Q$19</definedName>
    <definedName name="A127841918J_Latest">Data10!$Q$19</definedName>
    <definedName name="A127841922X">Data10!$T$1:$T$10,Data10!$T$11:$T$19</definedName>
    <definedName name="A127841922X_Data">Data10!$T$11:$T$19</definedName>
    <definedName name="A127841922X_Latest">Data10!$T$19</definedName>
    <definedName name="A127841926J">Data9!$IG$1:$IG$10,Data9!$IG$11:$IG$19</definedName>
    <definedName name="A127841926J_Data">Data9!$IG$11:$IG$19</definedName>
    <definedName name="A127841926J_Latest">Data9!$IG$19</definedName>
    <definedName name="A127841930X">Data10!$Z$1:$Z$10,Data10!$Z$11:$Z$19</definedName>
    <definedName name="A127841930X_Data">Data10!$Z$11:$Z$19</definedName>
    <definedName name="A127841930X_Latest">Data10!$Z$19</definedName>
    <definedName name="A127841934J">Data10!$AQ$1:$AQ$10,Data10!$AQ$11:$AQ$19</definedName>
    <definedName name="A127841934J_Data">Data10!$AQ$11:$AQ$19</definedName>
    <definedName name="A127841934J_Latest">Data10!$AQ$19</definedName>
    <definedName name="A127841938T">Data10!$AX$1:$AX$10,Data10!$AX$11:$AX$19</definedName>
    <definedName name="A127841938T_Data">Data10!$AX$11:$AX$19</definedName>
    <definedName name="A127841938T_Latest">Data10!$AX$19</definedName>
    <definedName name="A127841942J">Data10!$AF$1:$AF$10,Data10!$AF$11:$AF$19</definedName>
    <definedName name="A127841942J_Data">Data10!$AF$11:$AF$19</definedName>
    <definedName name="A127841942J_Latest">Data10!$AF$19</definedName>
    <definedName name="A127841946T">Data10!$BQ$1:$BQ$10,Data10!$BQ$11:$BQ$19</definedName>
    <definedName name="A127841946T_Data">Data10!$BQ$11:$BQ$19</definedName>
    <definedName name="A127841946T_Latest">Data10!$BQ$19</definedName>
    <definedName name="A127841950J">Data10!$BI$1:$BI$10,Data10!$BI$11:$BI$19</definedName>
    <definedName name="A127841950J_Data">Data10!$BI$11:$BI$19</definedName>
    <definedName name="A127841950J_Latest">Data10!$BI$19</definedName>
    <definedName name="A127841954T">Data10!$BK$1:$BK$10,Data10!$BK$11:$BK$19</definedName>
    <definedName name="A127841954T_Data">Data10!$BK$11:$BK$19</definedName>
    <definedName name="A127841954T_Latest">Data10!$BK$19</definedName>
    <definedName name="A127841958A">Data10!$CY$1:$CY$10,Data10!$CY$11:$CY$19</definedName>
    <definedName name="A127841958A_Data">Data10!$CY$11:$CY$19</definedName>
    <definedName name="A127841958A_Latest">Data10!$CY$19</definedName>
    <definedName name="A127841962T">Data10!$DH$1:$DH$10,Data10!$DH$11:$DH$19</definedName>
    <definedName name="A127841962T_Data">Data10!$DH$11:$DH$19</definedName>
    <definedName name="A127841962T_Latest">Data10!$DH$19</definedName>
    <definedName name="A127841966A">Data10!$DP$1:$DP$10,Data10!$DP$11:$DP$19</definedName>
    <definedName name="A127841966A_Data">Data10!$DP$11:$DP$19</definedName>
    <definedName name="A127841966A_Latest">Data10!$DP$19</definedName>
    <definedName name="A127841970T">Data10!$DS$1:$DS$10,Data10!$DS$11:$DS$19</definedName>
    <definedName name="A127841970T_Data">Data10!$DS$11:$DS$19</definedName>
    <definedName name="A127841970T_Latest">Data10!$DS$19</definedName>
    <definedName name="A127841974A">Data10!$DT$1:$DT$10,Data10!$DT$11:$DT$19</definedName>
    <definedName name="A127841974A_Data">Data10!$DT$11:$DT$19</definedName>
    <definedName name="A127841974A_Latest">Data10!$DT$19</definedName>
    <definedName name="A127841978K">Data10!$ER$1:$ER$10,Data10!$ER$11:$ER$19</definedName>
    <definedName name="A127841978K_Data">Data10!$ER$11:$ER$19</definedName>
    <definedName name="A127841978K_Latest">Data10!$ER$19</definedName>
    <definedName name="A127841982A">Data10!$EZ$1:$EZ$10,Data10!$EZ$11:$EZ$19</definedName>
    <definedName name="A127841982A_Data">Data10!$EZ$11:$EZ$19</definedName>
    <definedName name="A127841982A_Latest">Data10!$EZ$19</definedName>
    <definedName name="A127841986K">Data10!$FA$1:$FA$10,Data10!$FA$11:$FA$19</definedName>
    <definedName name="A127841986K_Data">Data10!$FA$11:$FA$19</definedName>
    <definedName name="A127841986K_Latest">Data10!$FA$19</definedName>
    <definedName name="A127841990A">Data10!$DW$1:$DW$10,Data10!$DW$11:$DW$19</definedName>
    <definedName name="A127841990A_Data">Data10!$DW$11:$DW$19</definedName>
    <definedName name="A127841990A_Latest">Data10!$DW$19</definedName>
    <definedName name="A127841994K">Data9!$O$1:$O$10,Data9!$O$11:$O$19</definedName>
    <definedName name="A127841994K_Data">Data9!$O$11:$O$19</definedName>
    <definedName name="A127841994K_Latest">Data9!$O$19</definedName>
    <definedName name="A127841998V">Data9!$R$1:$R$10,Data9!$R$11:$R$19</definedName>
    <definedName name="A127841998V_Data">Data9!$R$11:$R$19</definedName>
    <definedName name="A127841998V_Latest">Data9!$R$19</definedName>
    <definedName name="A127842002A">Data9!$T$1:$T$10,Data9!$T$11:$T$19</definedName>
    <definedName name="A127842002A_Data">Data9!$T$11:$T$19</definedName>
    <definedName name="A127842002A_Latest">Data9!$T$19</definedName>
    <definedName name="A127842006K">Data9!$Y$1:$Y$10,Data9!$Y$11:$Y$19</definedName>
    <definedName name="A127842006K_Data">Data9!$Y$11:$Y$19</definedName>
    <definedName name="A127842006K_Latest">Data9!$Y$19</definedName>
    <definedName name="A127842010A">Data9!$AC$1:$AC$10,Data9!$AC$11:$AC$19</definedName>
    <definedName name="A127842010A_Data">Data9!$AC$11:$AC$19</definedName>
    <definedName name="A127842010A_Latest">Data9!$AC$19</definedName>
    <definedName name="A127842014K">Data9!$AU$1:$AU$10,Data9!$AU$11:$AU$19</definedName>
    <definedName name="A127842014K_Data">Data9!$AU$11:$AU$19</definedName>
    <definedName name="A127842014K_Latest">Data9!$AU$19</definedName>
    <definedName name="A127842018V">Data9!$BA$1:$BA$10,Data9!$BA$11:$BA$19</definedName>
    <definedName name="A127842018V_Data">Data9!$BA$11:$BA$19</definedName>
    <definedName name="A127842018V_Latest">Data9!$BA$19</definedName>
    <definedName name="A127842022K">Data9!$BM$1:$BM$10,Data9!$BM$11:$BM$19</definedName>
    <definedName name="A127842022K_Data">Data9!$BM$11:$BM$19</definedName>
    <definedName name="A127842022K_Latest">Data9!$BM$19</definedName>
    <definedName name="A127842026V">Data9!$CK$1:$CK$10,Data9!$CK$11:$CK$19</definedName>
    <definedName name="A127842026V_Data">Data9!$CK$11:$CK$19</definedName>
    <definedName name="A127842026V_Latest">Data9!$CK$19</definedName>
    <definedName name="A127842030K">Data9!$CL$1:$CL$10,Data9!$CL$11:$CL$19</definedName>
    <definedName name="A127842030K_Data">Data9!$CL$11:$CL$19</definedName>
    <definedName name="A127842030K_Latest">Data9!$CL$19</definedName>
    <definedName name="A127842034V">Data9!$CO$1:$CO$10,Data9!$CO$11:$CO$19</definedName>
    <definedName name="A127842034V_Data">Data9!$CO$11:$CO$19</definedName>
    <definedName name="A127842034V_Latest">Data9!$CO$19</definedName>
    <definedName name="A127842038C">Data9!$DW$1:$DW$10,Data9!$DW$11:$DW$19</definedName>
    <definedName name="A127842038C_Data">Data9!$DW$11:$DW$19</definedName>
    <definedName name="A127842038C_Latest">Data9!$DW$19</definedName>
    <definedName name="A127842042V">Data9!$FA$1:$FA$10,Data9!$FA$11:$FA$19</definedName>
    <definedName name="A127842042V_Data">Data9!$FA$11:$FA$19</definedName>
    <definedName name="A127842042V_Latest">Data9!$FA$19</definedName>
    <definedName name="A127842046C">Data9!$EK$1:$EK$10,Data9!$EK$11:$EK$19</definedName>
    <definedName name="A127842046C_Data">Data9!$EK$11:$EK$19</definedName>
    <definedName name="A127842046C_Latest">Data9!$EK$19</definedName>
    <definedName name="A127842050V">Data9!$FD$1:$FD$10,Data9!$FD$11:$FD$19</definedName>
    <definedName name="A127842050V_Data">Data9!$FD$11:$FD$19</definedName>
    <definedName name="A127842050V_Latest">Data9!$FD$19</definedName>
    <definedName name="A127842054C">Data9!$FF$1:$FF$10,Data9!$FF$11:$FF$19</definedName>
    <definedName name="A127842054C_Data">Data9!$FF$11:$FF$19</definedName>
    <definedName name="A127842054C_Latest">Data9!$FF$19</definedName>
    <definedName name="A127842058L">Data9!$FH$1:$FH$10,Data9!$FH$11:$FH$19</definedName>
    <definedName name="A127842058L_Data">Data9!$FH$11:$FH$19</definedName>
    <definedName name="A127842058L_Latest">Data9!$FH$19</definedName>
    <definedName name="A127842062C">Data9!$FM$1:$FM$10,Data9!$FM$11:$FM$19</definedName>
    <definedName name="A127842062C_Data">Data9!$FM$11:$FM$19</definedName>
    <definedName name="A127842062C_Latest">Data9!$FM$19</definedName>
    <definedName name="A127842066L">Data9!$GD$1:$GD$10,Data9!$GD$11:$GD$19</definedName>
    <definedName name="A127842066L_Data">Data9!$GD$11:$GD$19</definedName>
    <definedName name="A127842066L_Latest">Data9!$GD$19</definedName>
    <definedName name="A127842070C">Data9!$GH$1:$GH$10,Data9!$GH$11:$GH$19</definedName>
    <definedName name="A127842070C_Data">Data9!$GH$11:$GH$19</definedName>
    <definedName name="A127842070C_Latest">Data9!$GH$19</definedName>
    <definedName name="A127842074L">Data9!$GM$1:$GM$10,Data9!$GM$11:$GM$19</definedName>
    <definedName name="A127842074L_Data">Data9!$GM$11:$GM$19</definedName>
    <definedName name="A127842074L_Latest">Data9!$GM$19</definedName>
    <definedName name="A127842078W">Data9!$GV$1:$GV$10,Data9!$GV$11:$GV$19</definedName>
    <definedName name="A127842078W_Data">Data9!$GV$11:$GV$19</definedName>
    <definedName name="A127842078W_Latest">Data9!$GV$19</definedName>
    <definedName name="A127842082L">Data9!$GX$1:$GX$10,Data9!$GX$11:$GX$19</definedName>
    <definedName name="A127842082L_Data">Data9!$GX$11:$GX$19</definedName>
    <definedName name="A127842082L_Latest">Data9!$GX$19</definedName>
    <definedName name="A127842086W">Data9!$FW$1:$FW$10,Data9!$FW$11:$FW$19</definedName>
    <definedName name="A127842086W_Data">Data9!$FW$11:$FW$19</definedName>
    <definedName name="A127842086W_Latest">Data9!$FW$19</definedName>
    <definedName name="A127842090L">Data9!$FY$1:$FY$10,Data9!$FY$11:$FY$19</definedName>
    <definedName name="A127842090L_Data">Data9!$FY$11:$FY$19</definedName>
    <definedName name="A127842090L_Latest">Data9!$FY$19</definedName>
    <definedName name="A127842094W">Data9!$GZ$1:$GZ$10,Data9!$GZ$11:$GZ$19</definedName>
    <definedName name="A127842094W_Data">Data9!$GZ$11:$GZ$19</definedName>
    <definedName name="A127842094W_Latest">Data9!$GZ$19</definedName>
    <definedName name="A127842098F">Data9!$HA$1:$HA$10,Data9!$HA$11:$HA$19</definedName>
    <definedName name="A127842098F_Data">Data9!$HA$11:$HA$19</definedName>
    <definedName name="A127842098F_Latest">Data9!$HA$19</definedName>
    <definedName name="A127842102K">Data9!$HE$1:$HE$10,Data9!$HE$11:$HE$19</definedName>
    <definedName name="A127842102K_Data">Data9!$HE$11:$HE$19</definedName>
    <definedName name="A127842102K_Latest">Data9!$HE$19</definedName>
    <definedName name="A127843170F">Data10!$FY$1:$FY$10,Data10!$FY$11:$FY$19</definedName>
    <definedName name="A127843170F_Data">Data10!$FY$11:$FY$19</definedName>
    <definedName name="A127843170F_Latest">Data10!$FY$19</definedName>
    <definedName name="A127843174R">Data10!$GG$1:$GG$10,Data10!$GG$11:$GG$19</definedName>
    <definedName name="A127843174R_Data">Data10!$GG$11:$GG$19</definedName>
    <definedName name="A127843174R_Latest">Data10!$GG$19</definedName>
    <definedName name="A127843178X">Data10!$FN$1:$FN$10,Data10!$FN$11:$FN$19</definedName>
    <definedName name="A127843178X_Data">Data10!$FN$11:$FN$19</definedName>
    <definedName name="A127843178X_Latest">Data10!$FN$19</definedName>
    <definedName name="A127843182R">Data10!$GO$1:$GO$10,Data10!$GO$11:$GO$19</definedName>
    <definedName name="A127843182R_Data">Data10!$GO$11:$GO$19</definedName>
    <definedName name="A127843182R_Latest">Data10!$GO$19</definedName>
    <definedName name="A127843186X">Data10!$FT$1:$FT$10,Data10!$FT$11:$FT$19</definedName>
    <definedName name="A127843186X_Data">Data10!$FT$11:$FT$19</definedName>
    <definedName name="A127843186X_Latest">Data10!$FT$19</definedName>
    <definedName name="A127843402F">Data10!$HP$1:$HP$10,Data10!$HP$11:$HP$19</definedName>
    <definedName name="A127843402F_Data">Data10!$HP$11:$HP$19</definedName>
    <definedName name="A127843402F_Latest">Data10!$HP$19</definedName>
    <definedName name="A127843410F">Data10!$HA$1:$HA$10,Data10!$HA$11:$HA$19</definedName>
    <definedName name="A127843410F_Data">Data10!$HA$11:$HA$19</definedName>
    <definedName name="A127843410F_Latest">Data10!$HA$19</definedName>
    <definedName name="A127843414R">Data11!$IB$1:$IB$10,Data11!$IB$11:$IB$19</definedName>
    <definedName name="A127843414R_Data">Data11!$IB$11:$IB$19</definedName>
    <definedName name="A127843414R_Latest">Data11!$IB$19</definedName>
    <definedName name="A127843418X">Data11!$IF$1:$IF$10,Data11!$IF$11:$IF$19</definedName>
    <definedName name="A127843418X_Data">Data11!$IF$11:$IF$19</definedName>
    <definedName name="A127843418X_Latest">Data11!$IF$19</definedName>
    <definedName name="A127843422R">Data11!$IH$1:$IH$10,Data11!$IH$11:$IH$19</definedName>
    <definedName name="A127843422R_Data">Data11!$IH$11:$IH$19</definedName>
    <definedName name="A127843422R_Latest">Data11!$IH$19</definedName>
    <definedName name="A127843426X">Data11!$II$1:$II$10,Data11!$II$11:$II$19</definedName>
    <definedName name="A127843426X_Data">Data11!$II$11:$II$19</definedName>
    <definedName name="A127843426X_Latest">Data11!$II$19</definedName>
    <definedName name="A127843430R">Data11!$IK$1:$IK$10,Data11!$IK$11:$IK$19</definedName>
    <definedName name="A127843430R_Data">Data11!$IK$11:$IK$19</definedName>
    <definedName name="A127843430R_Latest">Data11!$IK$19</definedName>
    <definedName name="A127843438J">Data11!$HV$1:$HV$10,Data11!$HV$11:$HV$19</definedName>
    <definedName name="A127843438J_Data">Data11!$HV$11:$HV$19</definedName>
    <definedName name="A127843438J_Latest">Data11!$HV$19</definedName>
    <definedName name="A127843442X">Data12!$AK$1:$AK$10,Data12!$AK$11:$AK$19</definedName>
    <definedName name="A127843442X_Data">Data12!$AK$11:$AK$19</definedName>
    <definedName name="A127843442X_Latest">Data12!$AK$19</definedName>
    <definedName name="A127843446J">Data12!$N$1:$N$10,Data12!$N$11:$N$19</definedName>
    <definedName name="A127843446J_Data">Data12!$N$11:$N$19</definedName>
    <definedName name="A127843446J_Latest">Data12!$N$19</definedName>
    <definedName name="A127843450X">Data12!$BE$1:$BE$10,Data12!$BE$11:$BE$19</definedName>
    <definedName name="A127843450X_Data">Data12!$BE$11:$BE$19</definedName>
    <definedName name="A127843450X_Latest">Data12!$BE$19</definedName>
    <definedName name="A127843454J">Data12!$BM$1:$BM$10,Data12!$BM$11:$BM$19</definedName>
    <definedName name="A127843454J_Data">Data12!$BM$11:$BM$19</definedName>
    <definedName name="A127843454J_Latest">Data12!$BM$19</definedName>
    <definedName name="A127843458T">Data12!$AP$1:$AP$10,Data12!$AP$11:$AP$19</definedName>
    <definedName name="A127843458T_Data">Data12!$AP$11:$AP$19</definedName>
    <definedName name="A127843458T_Latest">Data12!$AP$19</definedName>
    <definedName name="A127843462J">Data12!$CT$1:$CT$10,Data12!$CT$11:$CT$19</definedName>
    <definedName name="A127843462J_Data">Data12!$CT$11:$CT$19</definedName>
    <definedName name="A127843462J_Latest">Data12!$CT$19</definedName>
    <definedName name="A127843466T">Data12!$CY$1:$CY$10,Data12!$CY$11:$CY$19</definedName>
    <definedName name="A127843466T_Data">Data12!$CY$11:$CY$19</definedName>
    <definedName name="A127843466T_Latest">Data12!$CY$19</definedName>
    <definedName name="A127843470J">Data12!$DC$1:$DC$10,Data12!$DC$11:$DC$19</definedName>
    <definedName name="A127843470J_Data">Data12!$DC$11:$DC$19</definedName>
    <definedName name="A127843470J_Latest">Data12!$DC$19</definedName>
    <definedName name="A127843474T">Data12!$BX$1:$BX$10,Data12!$BX$11:$BX$19</definedName>
    <definedName name="A127843474T_Data">Data12!$BX$11:$BX$19</definedName>
    <definedName name="A127843474T_Latest">Data12!$BX$19</definedName>
    <definedName name="A127843478A">Data12!$CE$1:$CE$10,Data12!$CE$11:$CE$19</definedName>
    <definedName name="A127843478A_Data">Data12!$CE$11:$CE$19</definedName>
    <definedName name="A127843478A_Latest">Data12!$CE$19</definedName>
    <definedName name="A127843482T">Data12!$DG$1:$DG$10,Data12!$DG$11:$DG$19</definedName>
    <definedName name="A127843482T_Data">Data12!$DG$11:$DG$19</definedName>
    <definedName name="A127843482T_Latest">Data12!$DG$19</definedName>
    <definedName name="A127843486A">Data12!$DY$1:$DY$10,Data12!$DY$11:$DY$19</definedName>
    <definedName name="A127843486A_Data">Data12!$DY$11:$DY$19</definedName>
    <definedName name="A127843486A_Latest">Data12!$DY$19</definedName>
    <definedName name="A127843490T">Data12!$EG$1:$EG$10,Data12!$EG$11:$EG$19</definedName>
    <definedName name="A127843490T_Data">Data12!$EG$11:$EG$19</definedName>
    <definedName name="A127843490T_Latest">Data12!$EG$19</definedName>
    <definedName name="A127843494A">Data12!$DI$1:$DI$10,Data12!$DI$11:$DI$19</definedName>
    <definedName name="A127843494A_Data">Data12!$DI$11:$DI$19</definedName>
    <definedName name="A127843494A_Latest">Data12!$DI$19</definedName>
    <definedName name="A127843498K">Data12!$DN$1:$DN$10,Data12!$DN$11:$DN$19</definedName>
    <definedName name="A127843498K_Data">Data12!$DN$11:$DN$19</definedName>
    <definedName name="A127843498K_Latest">Data12!$DN$19</definedName>
    <definedName name="A127843502R">Data10!$ID$1:$ID$10,Data10!$ID$11:$ID$19</definedName>
    <definedName name="A127843502R_Data">Data10!$ID$11:$ID$19</definedName>
    <definedName name="A127843502R_Latest">Data10!$ID$19</definedName>
    <definedName name="A127843506X">Data11!$K$1:$K$10,Data11!$K$11:$K$19</definedName>
    <definedName name="A127843506X_Data">Data11!$K$11:$K$19</definedName>
    <definedName name="A127843506X_Latest">Data11!$K$19</definedName>
    <definedName name="A127843510R">Data10!$IG$1:$IG$10,Data10!$IG$11:$IG$19</definedName>
    <definedName name="A127843510R_Data">Data10!$IG$11:$IG$19</definedName>
    <definedName name="A127843510R_Latest">Data10!$IG$19</definedName>
    <definedName name="A127843514X">Data10!$IJ$1:$IJ$10,Data10!$IJ$11:$IJ$19</definedName>
    <definedName name="A127843514X_Data">Data10!$IJ$11:$IJ$19</definedName>
    <definedName name="A127843514X_Latest">Data10!$IJ$19</definedName>
    <definedName name="A127843518J">Data11!$AO$1:$AO$10,Data11!$AO$11:$AO$19</definedName>
    <definedName name="A127843518J_Data">Data11!$AO$11:$AO$19</definedName>
    <definedName name="A127843518J_Latest">Data11!$AO$19</definedName>
    <definedName name="A127843522X">Data11!$AV$1:$AV$10,Data11!$AV$11:$AV$19</definedName>
    <definedName name="A127843522X_Data">Data11!$AV$11:$AV$19</definedName>
    <definedName name="A127843522X_Latest">Data11!$AV$19</definedName>
    <definedName name="A127843526J">Data11!$BU$1:$BU$10,Data11!$BU$11:$BU$19</definedName>
    <definedName name="A127843526J_Data">Data11!$BU$11:$BU$19</definedName>
    <definedName name="A127843526J_Latest">Data11!$BU$19</definedName>
    <definedName name="A127843530X">Data11!$CU$1:$CU$10,Data11!$CU$11:$CU$19</definedName>
    <definedName name="A127843530X_Data">Data11!$CU$11:$CU$19</definedName>
    <definedName name="A127843530X_Latest">Data11!$CU$19</definedName>
    <definedName name="A127843534J">Data11!$CL$1:$CL$10,Data11!$CL$11:$CL$19</definedName>
    <definedName name="A127843534J_Data">Data11!$CL$11:$CL$19</definedName>
    <definedName name="A127843534J_Latest">Data11!$CL$19</definedName>
    <definedName name="A127843538T">Data11!$DH$1:$DH$10,Data11!$DH$11:$DH$19</definedName>
    <definedName name="A127843538T_Data">Data11!$DH$11:$DH$19</definedName>
    <definedName name="A127843538T_Latest">Data11!$DH$19</definedName>
    <definedName name="A127843542J">Data11!$DJ$1:$DJ$10,Data11!$DJ$11:$DJ$19</definedName>
    <definedName name="A127843542J_Data">Data11!$DJ$11:$DJ$19</definedName>
    <definedName name="A127843542J_Latest">Data11!$DJ$19</definedName>
    <definedName name="A127843546T">Data11!$DK$1:$DK$10,Data11!$DK$11:$DK$19</definedName>
    <definedName name="A127843546T_Data">Data11!$DK$11:$DK$19</definedName>
    <definedName name="A127843546T_Latest">Data11!$DK$19</definedName>
    <definedName name="A127843550J">Data11!$CM$1:$CM$10,Data11!$CM$11:$CM$19</definedName>
    <definedName name="A127843550J_Data">Data11!$CM$11:$CM$19</definedName>
    <definedName name="A127843550J_Latest">Data11!$CM$19</definedName>
    <definedName name="A127843554T">Data11!$DO$1:$DO$10,Data11!$DO$11:$DO$19</definedName>
    <definedName name="A127843554T_Data">Data11!$DO$11:$DO$19</definedName>
    <definedName name="A127843554T_Latest">Data11!$DO$19</definedName>
    <definedName name="A127843558A">Data11!$CJ$1:$CJ$10,Data11!$CJ$11:$CJ$19</definedName>
    <definedName name="A127843558A_Data">Data11!$CJ$11:$CJ$19</definedName>
    <definedName name="A127843558A_Latest">Data11!$CJ$19</definedName>
    <definedName name="A127843562T">Data11!$EF$1:$EF$10,Data11!$EF$11:$EF$19</definedName>
    <definedName name="A127843562T_Data">Data11!$EF$11:$EF$19</definedName>
    <definedName name="A127843562T_Latest">Data11!$EF$19</definedName>
    <definedName name="A127843566A">Data11!$EG$1:$EG$10,Data11!$EG$11:$EG$19</definedName>
    <definedName name="A127843566A_Data">Data11!$EG$11:$EG$19</definedName>
    <definedName name="A127843566A_Latest">Data11!$EG$19</definedName>
    <definedName name="A127843574A">Data11!$DZ$1:$DZ$10,Data11!$DZ$11:$DZ$19</definedName>
    <definedName name="A127843574A_Data">Data11!$DZ$11:$DZ$19</definedName>
    <definedName name="A127843574A_Latest">Data11!$DZ$19</definedName>
    <definedName name="A127843578K">Data11!$FJ$1:$FJ$10,Data11!$FJ$11:$FJ$19</definedName>
    <definedName name="A127843578K_Data">Data11!$FJ$11:$FJ$19</definedName>
    <definedName name="A127843578K_Latest">Data11!$FJ$19</definedName>
    <definedName name="A127843582A">Data11!$FK$1:$FK$10,Data11!$FK$11:$FK$19</definedName>
    <definedName name="A127843582A_Data">Data11!$FK$11:$FK$19</definedName>
    <definedName name="A127843582A_Latest">Data11!$FK$19</definedName>
    <definedName name="A127843586K">Data11!$GE$1:$GE$10,Data11!$GE$11:$GE$19</definedName>
    <definedName name="A127843586K_Data">Data11!$GE$11:$GE$19</definedName>
    <definedName name="A127843586K_Latest">Data11!$GE$19</definedName>
    <definedName name="A127843590A">Data11!$FD$1:$FD$10,Data11!$FD$11:$FD$19</definedName>
    <definedName name="A127843590A_Data">Data11!$FD$11:$FD$19</definedName>
    <definedName name="A127843590A_Latest">Data11!$FD$19</definedName>
    <definedName name="A127843594K">Data11!$FG$1:$FG$10,Data11!$FG$11:$FG$19</definedName>
    <definedName name="A127843594K_Data">Data11!$FG$11:$FG$19</definedName>
    <definedName name="A127843594K_Latest">Data11!$FG$19</definedName>
    <definedName name="A127843598V">Data11!$GI$1:$GI$10,Data11!$GI$11:$GI$19</definedName>
    <definedName name="A127843598V_Data">Data11!$GI$11:$GI$19</definedName>
    <definedName name="A127843598V_Latest">Data11!$GI$19</definedName>
    <definedName name="A127843602X">Data11!$GS$1:$GS$10,Data11!$GS$11:$GS$19</definedName>
    <definedName name="A127843602X_Data">Data11!$GS$11:$GS$19</definedName>
    <definedName name="A127843602X_Latest">Data11!$GS$19</definedName>
    <definedName name="A127843606J">Data11!$HA$1:$HA$10,Data11!$HA$11:$HA$19</definedName>
    <definedName name="A127843606J_Data">Data11!$HA$11:$HA$19</definedName>
    <definedName name="A127843606J_Latest">Data11!$HA$19</definedName>
    <definedName name="A127843610X">Data11!$HC$1:$HC$10,Data11!$HC$11:$HC$19</definedName>
    <definedName name="A127843610X_Data">Data11!$HC$11:$HC$19</definedName>
    <definedName name="A127843610X_Latest">Data11!$HC$19</definedName>
    <definedName name="A127843614J">Data12!$ER$1:$ER$10,Data12!$ER$11:$ER$19</definedName>
    <definedName name="A127843614J_Data">Data12!$ER$11:$ER$19</definedName>
    <definedName name="A127843614J_Latest">Data12!$ER$19</definedName>
    <definedName name="A127843618T">Data12!$EP$1:$EP$10,Data12!$EP$11:$EP$19</definedName>
    <definedName name="A127843618T_Data">Data12!$EP$11:$EP$19</definedName>
    <definedName name="A127843618T_Latest">Data12!$EP$19</definedName>
    <definedName name="A127843622J">Data12!$ES$1:$ES$10,Data12!$ES$11:$ES$19</definedName>
    <definedName name="A127843622J_Data">Data12!$ES$11:$ES$19</definedName>
    <definedName name="A127843622J_Latest">Data12!$ES$19</definedName>
    <definedName name="A127844690C">Data12!$FI$1:$FI$10,Data12!$FI$11:$FI$19</definedName>
    <definedName name="A127844690C_Data">Data12!$FI$11:$FI$19</definedName>
    <definedName name="A127844690C_Latest">Data12!$FI$19</definedName>
    <definedName name="A127844694L">Data12!$FQ$1:$FQ$10,Data12!$FQ$11:$FQ$19</definedName>
    <definedName name="A127844694L_Data">Data12!$FQ$11:$FQ$19</definedName>
    <definedName name="A127844694L_Latest">Data12!$FQ$19</definedName>
    <definedName name="A127844698W">Data12!$FS$1:$FS$10,Data12!$FS$11:$FS$19</definedName>
    <definedName name="A127844698W_Data">Data12!$FS$11:$FS$19</definedName>
    <definedName name="A127844698W_Latest">Data12!$FS$19</definedName>
    <definedName name="A127844702A">Data12!$FT$1:$FT$10,Data12!$FT$11:$FT$19</definedName>
    <definedName name="A127844702A_Data">Data12!$FT$11:$FT$19</definedName>
    <definedName name="A127844702A_Latest">Data12!$FT$19</definedName>
    <definedName name="A127844914C">Data12!$GM$1:$GM$10,Data12!$GM$11:$GM$19</definedName>
    <definedName name="A127844914C_Data">Data12!$GM$11:$GM$19</definedName>
    <definedName name="A127844914C_Latest">Data12!$GM$19</definedName>
    <definedName name="A127844918L">Data12!$GN$1:$GN$10,Data12!$GN$11:$GN$19</definedName>
    <definedName name="A127844918L_Data">Data12!$GN$11:$GN$19</definedName>
    <definedName name="A127844918L_Latest">Data12!$GN$19</definedName>
    <definedName name="A127844922C">Data12!$GP$1:$GP$10,Data12!$GP$11:$GP$19</definedName>
    <definedName name="A127844922C_Data">Data12!$GP$11:$GP$19</definedName>
    <definedName name="A127844922C_Latest">Data12!$GP$19</definedName>
    <definedName name="A127844926L">Data12!$GW$1:$GW$10,Data12!$GW$11:$GW$19</definedName>
    <definedName name="A127844926L_Data">Data12!$GW$11:$GW$19</definedName>
    <definedName name="A127844926L_Latest">Data12!$GW$19</definedName>
    <definedName name="A127844930C">Data12!$HD$1:$HD$10,Data12!$HD$11:$HD$19</definedName>
    <definedName name="A127844930C_Data">Data12!$HD$11:$HD$19</definedName>
    <definedName name="A127844930C_Latest">Data12!$HD$19</definedName>
    <definedName name="A127844934L">Data12!$GH$1:$GH$10,Data12!$GH$11:$GH$19</definedName>
    <definedName name="A127844934L_Data">Data12!$GH$11:$GH$19</definedName>
    <definedName name="A127844934L_Latest">Data12!$GH$19</definedName>
    <definedName name="A127844938W">Data13!$GZ$1:$GZ$10,Data13!$GZ$11:$GZ$19</definedName>
    <definedName name="A127844938W_Data">Data13!$GZ$11:$GZ$19</definedName>
    <definedName name="A127844938W_Latest">Data13!$GZ$19</definedName>
    <definedName name="A127844942L">Data13!$HP$1:$HP$10,Data13!$HP$11:$HP$19</definedName>
    <definedName name="A127844942L_Data">Data13!$HP$11:$HP$19</definedName>
    <definedName name="A127844942L_Latest">Data13!$HP$19</definedName>
    <definedName name="A127844946W">Data13!$HT$1:$HT$10,Data13!$HT$11:$HT$19</definedName>
    <definedName name="A127844946W_Data">Data13!$HT$11:$HT$19</definedName>
    <definedName name="A127844946W_Latest">Data13!$HT$19</definedName>
    <definedName name="A127844950L">Data13!$HX$1:$HX$10,Data13!$HX$11:$HX$19</definedName>
    <definedName name="A127844950L_Data">Data13!$HX$11:$HX$19</definedName>
    <definedName name="A127844950L_Latest">Data13!$HX$19</definedName>
    <definedName name="A127844954W">Data13!$IB$1:$IB$10,Data13!$IB$11:$IB$19</definedName>
    <definedName name="A127844954W_Data">Data13!$IB$11:$IB$19</definedName>
    <definedName name="A127844954W_Latest">Data13!$IB$19</definedName>
    <definedName name="A127844958F">Data13!$IC$1:$IC$10,Data13!$IC$11:$IC$19</definedName>
    <definedName name="A127844958F_Data">Data13!$IC$11:$IC$19</definedName>
    <definedName name="A127844958F_Latest">Data13!$IC$19</definedName>
    <definedName name="A127844962W">Data13!$IE$1:$IE$10,Data13!$IE$11:$IE$19</definedName>
    <definedName name="A127844962W_Data">Data13!$IE$11:$IE$19</definedName>
    <definedName name="A127844962W_Latest">Data13!$IE$19</definedName>
    <definedName name="A127844970W">Data14!$G$1:$G$10,Data14!$G$11:$G$19</definedName>
    <definedName name="A127844970W_Data">Data14!$G$11:$G$19</definedName>
    <definedName name="A127844970W_Latest">Data14!$G$19</definedName>
    <definedName name="A127844974F">Data14!$H$1:$H$10,Data14!$H$11:$H$19</definedName>
    <definedName name="A127844974F_Data">Data14!$H$11:$H$19</definedName>
    <definedName name="A127844974F_Latest">Data14!$H$19</definedName>
    <definedName name="A127844978R">Data14!$K$1:$K$10,Data14!$K$11:$K$19</definedName>
    <definedName name="A127844978R_Data">Data14!$K$11:$K$19</definedName>
    <definedName name="A127844978R_Latest">Data14!$K$19</definedName>
    <definedName name="A127844982F">Data14!$AL$1:$AL$10,Data14!$AL$11:$AL$19</definedName>
    <definedName name="A127844982F_Data">Data14!$AL$11:$AL$19</definedName>
    <definedName name="A127844982F_Latest">Data14!$AL$19</definedName>
    <definedName name="A127844986R">Data14!$AO$1:$AO$10,Data14!$AO$11:$AO$19</definedName>
    <definedName name="A127844986R_Data">Data14!$AO$11:$AO$19</definedName>
    <definedName name="A127844986R_Latest">Data14!$AO$19</definedName>
    <definedName name="A127844990F">Data14!$AA$1:$AA$10,Data14!$AA$11:$AA$19</definedName>
    <definedName name="A127844990F_Data">Data14!$AA$11:$AA$19</definedName>
    <definedName name="A127844990F_Latest">Data14!$AA$19</definedName>
    <definedName name="A127844994R">Data14!$AT$1:$AT$10,Data14!$AT$11:$AT$19</definedName>
    <definedName name="A127844994R_Data">Data14!$AT$11:$AT$19</definedName>
    <definedName name="A127844994R_Latest">Data14!$AT$19</definedName>
    <definedName name="A127844998X">Data14!$AV$1:$AV$10,Data14!$AV$11:$AV$19</definedName>
    <definedName name="A127844998X_Data">Data14!$AV$11:$AV$19</definedName>
    <definedName name="A127844998X_Latest">Data14!$AV$19</definedName>
    <definedName name="A127845002F">Data14!$AZ$1:$AZ$10,Data14!$AZ$11:$AZ$19</definedName>
    <definedName name="A127845002F_Data">Data14!$AZ$11:$AZ$19</definedName>
    <definedName name="A127845002F_Latest">Data14!$AZ$19</definedName>
    <definedName name="A127845006R">Data14!$AG$1:$AG$10,Data14!$AG$11:$AG$19</definedName>
    <definedName name="A127845006R_Data">Data14!$AG$11:$AG$19</definedName>
    <definedName name="A127845006R_Latest">Data14!$AG$19</definedName>
    <definedName name="A127845010F">Data14!$BH$1:$BH$10,Data14!$BH$11:$BH$19</definedName>
    <definedName name="A127845010F_Data">Data14!$BH$11:$BH$19</definedName>
    <definedName name="A127845010F_Latest">Data14!$BH$19</definedName>
    <definedName name="A127845014R">Data14!$BR$1:$BR$10,Data14!$BR$11:$BR$19</definedName>
    <definedName name="A127845014R_Data">Data14!$BR$11:$BR$19</definedName>
    <definedName name="A127845014R_Latest">Data14!$BR$19</definedName>
    <definedName name="A127845018X">Data14!$BW$1:$BW$10,Data14!$BW$11:$BW$19</definedName>
    <definedName name="A127845018X_Data">Data14!$BW$11:$BW$19</definedName>
    <definedName name="A127845018X_Latest">Data14!$BW$19</definedName>
    <definedName name="A127845022R">Data14!$BI$1:$BI$10,Data14!$BI$11:$BI$19</definedName>
    <definedName name="A127845022R_Data">Data14!$BI$11:$BI$19</definedName>
    <definedName name="A127845022R_Latest">Data14!$BI$19</definedName>
    <definedName name="A127845026X">Data14!$CB$1:$CB$10,Data14!$CB$11:$CB$19</definedName>
    <definedName name="A127845026X_Data">Data14!$CB$11:$CB$19</definedName>
    <definedName name="A127845026X_Latest">Data14!$CB$19</definedName>
    <definedName name="A127845030R">Data14!$CG$1:$CG$10,Data14!$CG$11:$CG$19</definedName>
    <definedName name="A127845030R_Data">Data14!$CG$11:$CG$19</definedName>
    <definedName name="A127845030R_Latest">Data14!$CG$19</definedName>
    <definedName name="A127845034X">Data14!$BG$1:$BG$10,Data14!$BG$11:$BG$19</definedName>
    <definedName name="A127845034X_Data">Data14!$BG$11:$BG$19</definedName>
    <definedName name="A127845034X_Latest">Data14!$BG$19</definedName>
    <definedName name="A127845038J">Data14!$DG$1:$DG$10,Data14!$DG$11:$DG$19</definedName>
    <definedName name="A127845038J_Data">Data14!$DG$11:$DG$19</definedName>
    <definedName name="A127845038J_Latest">Data14!$DG$19</definedName>
    <definedName name="A127845042X">Data14!$DJ$1:$DJ$10,Data14!$DJ$11:$DJ$19</definedName>
    <definedName name="A127845042X_Data">Data14!$DJ$11:$DJ$19</definedName>
    <definedName name="A127845042X_Latest">Data14!$DJ$19</definedName>
    <definedName name="A127845046J">Data14!$DU$1:$DU$10,Data14!$DU$11:$DU$19</definedName>
    <definedName name="A127845046J_Data">Data14!$DU$11:$DU$19</definedName>
    <definedName name="A127845046J_Latest">Data14!$DU$19</definedName>
    <definedName name="A127845050X">Data14!$CU$1:$CU$10,Data14!$CU$11:$CU$19</definedName>
    <definedName name="A127845050X_Data">Data14!$CU$11:$CU$19</definedName>
    <definedName name="A127845050X_Latest">Data14!$CU$19</definedName>
    <definedName name="A127845054J">Data12!$IB$1:$IB$10,Data12!$IB$11:$IB$19</definedName>
    <definedName name="A127845054J_Data">Data12!$IB$11:$IB$19</definedName>
    <definedName name="A127845054J_Latest">Data12!$IB$19</definedName>
    <definedName name="A127845058T">Data12!$IJ$1:$IJ$10,Data12!$IJ$11:$IJ$19</definedName>
    <definedName name="A127845058T_Data">Data12!$IJ$11:$IJ$19</definedName>
    <definedName name="A127845058T_Latest">Data12!$IJ$19</definedName>
    <definedName name="A127845062J">Data12!$IK$1:$IK$10,Data12!$IK$11:$IK$19</definedName>
    <definedName name="A127845062J_Data">Data12!$IK$11:$IK$19</definedName>
    <definedName name="A127845062J_Latest">Data12!$IK$19</definedName>
    <definedName name="A127845066T">Data12!$HQ$1:$HQ$10,Data12!$HQ$11:$HQ$19</definedName>
    <definedName name="A127845066T_Data">Data12!$HQ$11:$HQ$19</definedName>
    <definedName name="A127845066T_Latest">Data12!$HQ$19</definedName>
    <definedName name="A127845070J">Data13!$N$1:$N$10,Data13!$N$11:$N$19</definedName>
    <definedName name="A127845070J_Data">Data13!$N$11:$N$19</definedName>
    <definedName name="A127845070J_Latest">Data13!$N$19</definedName>
    <definedName name="A127845074T">Data13!$V$1:$V$10,Data13!$V$11:$V$19</definedName>
    <definedName name="A127845074T_Data">Data13!$V$11:$V$19</definedName>
    <definedName name="A127845074T_Latest">Data13!$V$19</definedName>
    <definedName name="A127845078A">Data13!$AB$1:$AB$10,Data13!$AB$11:$AB$19</definedName>
    <definedName name="A127845078A_Data">Data13!$AB$11:$AB$19</definedName>
    <definedName name="A127845078A_Latest">Data13!$AB$19</definedName>
    <definedName name="A127845082T">Data13!$AD$1:$AD$10,Data13!$AD$11:$AD$19</definedName>
    <definedName name="A127845082T_Data">Data13!$AD$11:$AD$19</definedName>
    <definedName name="A127845082T_Latest">Data13!$AD$19</definedName>
    <definedName name="A127845086A">Data13!$AF$1:$AF$10,Data13!$AF$11:$AF$19</definedName>
    <definedName name="A127845086A_Data">Data13!$AF$11:$AF$19</definedName>
    <definedName name="A127845086A_Latest">Data13!$AF$19</definedName>
    <definedName name="A127845090T">Data13!$F$1:$F$10,Data13!$F$11:$F$19</definedName>
    <definedName name="A127845090T_Data">Data13!$F$11:$F$19</definedName>
    <definedName name="A127845090T_Latest">Data13!$F$19</definedName>
    <definedName name="A127845094A">Data13!$AG$1:$AG$10,Data13!$AG$11:$AG$19</definedName>
    <definedName name="A127845094A_Data">Data13!$AG$11:$AG$19</definedName>
    <definedName name="A127845094A_Latest">Data13!$AG$19</definedName>
    <definedName name="A127845098K">Data13!$J$1:$J$10,Data13!$J$11:$J$19</definedName>
    <definedName name="A127845098K_Data">Data13!$J$11:$J$19</definedName>
    <definedName name="A127845098K_Latest">Data13!$J$19</definedName>
    <definedName name="A127845102R">Data13!$BG$1:$BG$10,Data13!$BG$11:$BG$19</definedName>
    <definedName name="A127845102R_Data">Data13!$BG$11:$BG$19</definedName>
    <definedName name="A127845102R_Latest">Data13!$BG$19</definedName>
    <definedName name="A127845106X">Data13!$BU$1:$BU$10,Data13!$BU$11:$BU$19</definedName>
    <definedName name="A127845106X_Data">Data13!$BU$11:$BU$19</definedName>
    <definedName name="A127845106X_Latest">Data13!$BU$19</definedName>
    <definedName name="A127845110R">Data13!$CV$1:$CV$10,Data13!$CV$11:$CV$19</definedName>
    <definedName name="A127845110R_Data">Data13!$CV$11:$CV$19</definedName>
    <definedName name="A127845110R_Latest">Data13!$CV$19</definedName>
    <definedName name="A127845114X">Data13!$BW$1:$BW$10,Data13!$BW$11:$BW$19</definedName>
    <definedName name="A127845114X_Data">Data13!$BW$11:$BW$19</definedName>
    <definedName name="A127845114X_Latest">Data13!$BW$19</definedName>
    <definedName name="A127845118J">Data13!$DB$1:$DB$10,Data13!$DB$11:$DB$19</definedName>
    <definedName name="A127845118J_Data">Data13!$DB$11:$DB$19</definedName>
    <definedName name="A127845118J_Latest">Data13!$DB$19</definedName>
    <definedName name="A127845122X">Data13!$DS$1:$DS$10,Data13!$DS$11:$DS$19</definedName>
    <definedName name="A127845122X_Data">Data13!$DS$11:$DS$19</definedName>
    <definedName name="A127845122X_Latest">Data13!$DS$19</definedName>
    <definedName name="A127845126J">Data13!$DU$1:$DU$10,Data13!$DU$11:$DU$19</definedName>
    <definedName name="A127845126J_Data">Data13!$DU$11:$DU$19</definedName>
    <definedName name="A127845126J_Latest">Data13!$DU$19</definedName>
    <definedName name="A127845130X">Data13!$DV$1:$DV$10,Data13!$DV$11:$DV$19</definedName>
    <definedName name="A127845130X_Data">Data13!$DV$11:$DV$19</definedName>
    <definedName name="A127845130X_Latest">Data13!$DV$19</definedName>
    <definedName name="A127845134J">Data13!$DW$1:$DW$10,Data13!$DW$11:$DW$19</definedName>
    <definedName name="A127845134J_Data">Data13!$DW$11:$DW$19</definedName>
    <definedName name="A127845134J_Latest">Data13!$DW$19</definedName>
    <definedName name="A127845138T">Data13!$EH$1:$EH$10,Data13!$EH$11:$EH$19</definedName>
    <definedName name="A127845138T_Data">Data13!$EH$11:$EH$19</definedName>
    <definedName name="A127845138T_Latest">Data13!$EH$19</definedName>
    <definedName name="A127845142J">Data13!$EW$1:$EW$10,Data13!$EW$11:$EW$19</definedName>
    <definedName name="A127845142J_Data">Data13!$EW$11:$EW$19</definedName>
    <definedName name="A127845142J_Latest">Data13!$EW$19</definedName>
    <definedName name="A127845146T">Data13!$EY$1:$EY$10,Data13!$EY$11:$EY$19</definedName>
    <definedName name="A127845146T_Data">Data13!$EY$11:$EY$19</definedName>
    <definedName name="A127845146T_Latest">Data13!$EY$19</definedName>
    <definedName name="A127845150J">Data13!$FI$1:$FI$10,Data13!$FI$11:$FI$19</definedName>
    <definedName name="A127845150J_Data">Data13!$FI$11:$FI$19</definedName>
    <definedName name="A127845150J_Latest">Data13!$FI$19</definedName>
    <definedName name="A127845154T">Data13!$GH$1:$GH$10,Data13!$GH$11:$GH$19</definedName>
    <definedName name="A127845154T_Data">Data13!$GH$11:$GH$19</definedName>
    <definedName name="A127845154T_Latest">Data13!$GH$19</definedName>
    <definedName name="A127845158A">Data13!$GL$1:$GL$10,Data13!$GL$11:$GL$19</definedName>
    <definedName name="A127845158A_Data">Data13!$GL$11:$GL$19</definedName>
    <definedName name="A127845158A_Latest">Data13!$GL$19</definedName>
    <definedName name="A127845162T">Data13!$GN$1:$GN$10,Data13!$GN$11:$GN$19</definedName>
    <definedName name="A127845162T_Data">Data13!$GN$11:$GN$19</definedName>
    <definedName name="A127845162T_Latest">Data13!$GN$19</definedName>
    <definedName name="A127846222A">Data14!$EW$1:$EW$10,Data14!$EW$11:$EW$19</definedName>
    <definedName name="A127846222A_Data">Data14!$EW$11:$EW$19</definedName>
    <definedName name="A127846222A_Latest">Data14!$EW$19</definedName>
    <definedName name="A127846226K">Data14!$FC$1:$FC$10,Data14!$FC$11:$FC$19</definedName>
    <definedName name="A127846226K_Data">Data14!$FC$11:$FC$19</definedName>
    <definedName name="A127846226K_Latest">Data14!$FC$19</definedName>
    <definedName name="A127846230A">Data14!$FE$1:$FE$10,Data14!$FE$11:$FE$19</definedName>
    <definedName name="A127846230A_Data">Data14!$FE$11:$FE$19</definedName>
    <definedName name="A127846230A_Latest">Data14!$FE$19</definedName>
    <definedName name="A127846234K">Data14!$FG$1:$FG$10,Data14!$FG$11:$FG$19</definedName>
    <definedName name="A127846234K_Data">Data14!$FG$11:$FG$19</definedName>
    <definedName name="A127846234K_Latest">Data14!$FG$19</definedName>
    <definedName name="A127846238V">Data14!$EK$1:$EK$10,Data14!$EK$11:$EK$19</definedName>
    <definedName name="A127846238V_Data">Data14!$EK$11:$EK$19</definedName>
    <definedName name="A127846238V_Latest">Data14!$EK$19</definedName>
    <definedName name="A127846242K">Data14!$EL$1:$EL$10,Data14!$EL$11:$EL$19</definedName>
    <definedName name="A127846242K_Data">Data14!$EL$11:$EL$19</definedName>
    <definedName name="A127846242K_Latest">Data14!$EL$19</definedName>
    <definedName name="A127846470L">Data14!$GI$1:$GI$10,Data14!$GI$11:$GI$19</definedName>
    <definedName name="A127846470L_Data">Data14!$GI$11:$GI$19</definedName>
    <definedName name="A127846470L_Latest">Data14!$GI$19</definedName>
    <definedName name="A127846474W">Data14!$GK$1:$GK$10,Data14!$GK$11:$GK$19</definedName>
    <definedName name="A127846474W_Data">Data14!$GK$11:$GK$19</definedName>
    <definedName name="A127846474W_Latest">Data14!$GK$19</definedName>
    <definedName name="A127846478F">Data14!$FO$1:$FO$10,Data14!$FO$11:$FO$19</definedName>
    <definedName name="A127846478F_Data">Data14!$FO$11:$FO$19</definedName>
    <definedName name="A127846478F_Latest">Data14!$FO$19</definedName>
    <definedName name="A127846486F">Data15!$GW$1:$GW$10,Data15!$GW$11:$GW$19</definedName>
    <definedName name="A127846486F_Data">Data15!$GW$11:$GW$19</definedName>
    <definedName name="A127846486F_Latest">Data15!$GW$19</definedName>
    <definedName name="A127846490W">Data15!$HA$1:$HA$10,Data15!$HA$11:$HA$19</definedName>
    <definedName name="A127846490W_Data">Data15!$HA$11:$HA$19</definedName>
    <definedName name="A127846490W_Latest">Data15!$HA$19</definedName>
    <definedName name="A127846494F">Data15!$HI$1:$HI$10,Data15!$HI$11:$HI$19</definedName>
    <definedName name="A127846494F_Data">Data15!$HI$11:$HI$19</definedName>
    <definedName name="A127846494F_Latest">Data15!$HI$19</definedName>
    <definedName name="A127846498R">Data15!$GH$1:$GH$10,Data15!$GH$11:$GH$19</definedName>
    <definedName name="A127846498R_Data">Data15!$GH$11:$GH$19</definedName>
    <definedName name="A127846498R_Latest">Data15!$GH$19</definedName>
    <definedName name="A127846502V">Data15!$GP$1:$GP$10,Data15!$GP$11:$GP$19</definedName>
    <definedName name="A127846502V_Data">Data15!$GP$11:$GP$19</definedName>
    <definedName name="A127846502V_Latest">Data15!$GP$19</definedName>
    <definedName name="A127846506C">Data15!$HZ$1:$HZ$10,Data15!$HZ$11:$HZ$19</definedName>
    <definedName name="A127846506C_Data">Data15!$HZ$11:$HZ$19</definedName>
    <definedName name="A127846506C_Latest">Data15!$HZ$19</definedName>
    <definedName name="A127846510V">Data15!$IC$1:$IC$10,Data15!$IC$11:$IC$19</definedName>
    <definedName name="A127846510V_Data">Data15!$IC$11:$IC$19</definedName>
    <definedName name="A127846510V_Latest">Data15!$IC$19</definedName>
    <definedName name="A127846514C">Data15!$IG$1:$IG$10,Data15!$IG$11:$IG$19</definedName>
    <definedName name="A127846514C_Data">Data15!$IG$11:$IG$19</definedName>
    <definedName name="A127846514C_Latest">Data15!$IG$19</definedName>
    <definedName name="A127846518L">Data16!$C$1:$C$10,Data16!$C$11:$C$19</definedName>
    <definedName name="A127846518L_Data">Data16!$C$11:$C$19</definedName>
    <definedName name="A127846518L_Latest">Data16!$C$19</definedName>
    <definedName name="A127846522C">Data16!$D$1:$D$10,Data16!$D$11:$D$19</definedName>
    <definedName name="A127846522C_Data">Data16!$D$11:$D$19</definedName>
    <definedName name="A127846522C_Latest">Data16!$D$19</definedName>
    <definedName name="A127846526L">Data16!$R$1:$R$10,Data16!$R$11:$R$19</definedName>
    <definedName name="A127846526L_Data">Data16!$R$11:$R$19</definedName>
    <definedName name="A127846526L_Latest">Data16!$R$19</definedName>
    <definedName name="A127846530C">Data16!$T$1:$T$10,Data16!$T$11:$T$19</definedName>
    <definedName name="A127846530C_Data">Data16!$T$11:$T$19</definedName>
    <definedName name="A127846530C_Latest">Data16!$T$19</definedName>
    <definedName name="A127846534L">Data16!$W$1:$W$10,Data16!$W$11:$W$19</definedName>
    <definedName name="A127846534L_Data">Data16!$W$11:$W$19</definedName>
    <definedName name="A127846534L_Latest">Data16!$W$19</definedName>
    <definedName name="A127846538W">Data16!$Z$1:$Z$10,Data16!$Z$11:$Z$19</definedName>
    <definedName name="A127846538W_Data">Data16!$Z$11:$Z$19</definedName>
    <definedName name="A127846538W_Latest">Data16!$Z$19</definedName>
    <definedName name="A127846542L">Data16!$H$1:$H$10,Data16!$H$11:$H$19</definedName>
    <definedName name="A127846542L_Data">Data16!$H$11:$H$19</definedName>
    <definedName name="A127846542L_Latest">Data16!$H$19</definedName>
    <definedName name="A127846546W">Data16!$BA$1:$BA$10,Data16!$BA$11:$BA$19</definedName>
    <definedName name="A127846546W_Data">Data16!$BA$11:$BA$19</definedName>
    <definedName name="A127846546W_Latest">Data16!$BA$19</definedName>
    <definedName name="A127846550L">Data16!$BI$1:$BI$10,Data16!$BI$11:$BI$19</definedName>
    <definedName name="A127846550L_Data">Data16!$BI$11:$BI$19</definedName>
    <definedName name="A127846550L_Latest">Data16!$BI$19</definedName>
    <definedName name="A127846554W">Data16!$BN$1:$BN$10,Data16!$BN$11:$BN$19</definedName>
    <definedName name="A127846554W_Data">Data16!$BN$11:$BN$19</definedName>
    <definedName name="A127846554W_Latest">Data16!$BN$19</definedName>
    <definedName name="A127846558F">Data16!$BS$1:$BS$10,Data16!$BS$11:$BS$19</definedName>
    <definedName name="A127846558F_Data">Data16!$BS$11:$BS$19</definedName>
    <definedName name="A127846558F_Latest">Data16!$BS$19</definedName>
    <definedName name="A127846562W">Data16!$BT$1:$BT$10,Data16!$BT$11:$BT$19</definedName>
    <definedName name="A127846562W_Data">Data16!$BT$11:$BT$19</definedName>
    <definedName name="A127846562W_Latest">Data16!$BT$19</definedName>
    <definedName name="A127846566F">Data16!$CJ$1:$CJ$10,Data16!$CJ$11:$CJ$19</definedName>
    <definedName name="A127846566F_Data">Data16!$CJ$11:$CJ$19</definedName>
    <definedName name="A127846566F_Latest">Data16!$CJ$19</definedName>
    <definedName name="A127846570W">Data16!$CO$1:$CO$10,Data16!$CO$11:$CO$19</definedName>
    <definedName name="A127846570W_Data">Data16!$CO$11:$CO$19</definedName>
    <definedName name="A127846570W_Latest">Data16!$CO$19</definedName>
    <definedName name="A127846574F">Data16!$CR$1:$CR$10,Data16!$CR$11:$CR$19</definedName>
    <definedName name="A127846574F_Data">Data16!$CR$11:$CR$19</definedName>
    <definedName name="A127846574F_Latest">Data16!$CR$19</definedName>
    <definedName name="A127846578R">Data16!$CB$1:$CB$10,Data16!$CB$11:$CB$19</definedName>
    <definedName name="A127846578R_Data">Data16!$CB$11:$CB$19</definedName>
    <definedName name="A127846578R_Latest">Data16!$CB$19</definedName>
    <definedName name="A127846582F">Data16!$CF$1:$CF$10,Data16!$CF$11:$CF$19</definedName>
    <definedName name="A127846582F_Data">Data16!$CF$11:$CF$19</definedName>
    <definedName name="A127846582F_Latest">Data16!$CF$19</definedName>
    <definedName name="A127846586R">Data14!$HE$1:$HE$10,Data14!$HE$11:$HE$19</definedName>
    <definedName name="A127846586R_Data">Data14!$HE$11:$HE$19</definedName>
    <definedName name="A127846586R_Latest">Data14!$HE$19</definedName>
    <definedName name="A127846590F">Data14!$HH$1:$HH$10,Data14!$HH$11:$HH$19</definedName>
    <definedName name="A127846590F_Data">Data14!$HH$11:$HH$19</definedName>
    <definedName name="A127846590F_Latest">Data14!$HH$19</definedName>
    <definedName name="A127846594R">Data14!$GV$1:$GV$10,Data14!$GV$11:$GV$19</definedName>
    <definedName name="A127846594R_Data">Data14!$GV$11:$GV$19</definedName>
    <definedName name="A127846594R_Latest">Data14!$GV$19</definedName>
    <definedName name="A127846598X">Data14!$HQ$1:$HQ$10,Data14!$HQ$11:$HQ$19</definedName>
    <definedName name="A127846598X_Data">Data14!$HQ$11:$HQ$19</definedName>
    <definedName name="A127846598X_Latest">Data14!$HQ$19</definedName>
    <definedName name="A127846602C">Data14!$HV$1:$HV$10,Data14!$HV$11:$HV$19</definedName>
    <definedName name="A127846602C_Data">Data14!$HV$11:$HV$19</definedName>
    <definedName name="A127846602C_Latest">Data14!$HV$19</definedName>
    <definedName name="A127846606L">Data14!$GW$1:$GW$10,Data14!$GW$11:$GW$19</definedName>
    <definedName name="A127846606L_Data">Data14!$GW$11:$GW$19</definedName>
    <definedName name="A127846606L_Latest">Data14!$GW$19</definedName>
    <definedName name="A127846610C">Data14!$HX$1:$HX$10,Data14!$HX$11:$HX$19</definedName>
    <definedName name="A127846610C_Data">Data14!$HX$11:$HX$19</definedName>
    <definedName name="A127846610C_Latest">Data14!$HX$19</definedName>
    <definedName name="A127846618W">Data14!$IL$1:$IL$10,Data14!$IL$11:$IL$19</definedName>
    <definedName name="A127846618W_Data">Data14!$IL$11:$IL$19</definedName>
    <definedName name="A127846618W_Latest">Data14!$IL$19</definedName>
    <definedName name="A127846622L">Data14!$IP$1:$IP$10,Data14!$IP$11:$IP$19</definedName>
    <definedName name="A127846622L_Data">Data14!$IP$11:$IP$19</definedName>
    <definedName name="A127846622L_Latest">Data14!$IP$19</definedName>
    <definedName name="A127846626W">Data15!$B$1:$B$10,Data15!$B$11:$B$19</definedName>
    <definedName name="A127846626W_Data">Data15!$B$11:$B$19</definedName>
    <definedName name="A127846626W_Latest">Data15!$B$19</definedName>
    <definedName name="A127846630L">Data15!$H$1:$H$10,Data15!$H$11:$H$19</definedName>
    <definedName name="A127846630L_Data">Data15!$H$11:$H$19</definedName>
    <definedName name="A127846630L_Latest">Data15!$H$19</definedName>
    <definedName name="A127846634W">Data15!$O$1:$O$10,Data15!$O$11:$O$19</definedName>
    <definedName name="A127846634W_Data">Data15!$O$11:$O$19</definedName>
    <definedName name="A127846634W_Latest">Data15!$O$19</definedName>
    <definedName name="A127846638F">Data15!$S$1:$S$10,Data15!$S$11:$S$19</definedName>
    <definedName name="A127846638F_Data">Data15!$S$11:$S$19</definedName>
    <definedName name="A127846638F_Latest">Data15!$S$19</definedName>
    <definedName name="A127846642W">Data14!$IK$1:$IK$10,Data14!$IK$11:$IK$19</definedName>
    <definedName name="A127846642W_Data">Data14!$IK$11:$IK$19</definedName>
    <definedName name="A127846642W_Latest">Data14!$IK$19</definedName>
    <definedName name="A127846646F">Data15!$AD$1:$AD$10,Data15!$AD$11:$AD$19</definedName>
    <definedName name="A127846646F_Data">Data15!$AD$11:$AD$19</definedName>
    <definedName name="A127846646F_Latest">Data15!$AD$19</definedName>
    <definedName name="A127846650W">Data15!$AJ$1:$AJ$10,Data15!$AJ$11:$AJ$19</definedName>
    <definedName name="A127846650W_Data">Data15!$AJ$11:$AJ$19</definedName>
    <definedName name="A127846650W_Latest">Data15!$AJ$19</definedName>
    <definedName name="A127846654F">Data15!$AT$1:$AT$10,Data15!$AT$11:$AT$19</definedName>
    <definedName name="A127846654F_Data">Data15!$AT$11:$AT$19</definedName>
    <definedName name="A127846654F_Latest">Data15!$AT$19</definedName>
    <definedName name="A127846658R">Data15!$AB$1:$AB$10,Data15!$AB$11:$AB$19</definedName>
    <definedName name="A127846658R_Data">Data15!$AB$11:$AB$19</definedName>
    <definedName name="A127846658R_Latest">Data15!$AB$19</definedName>
    <definedName name="A127846662F">Data15!$BE$1:$BE$10,Data15!$BE$11:$BE$19</definedName>
    <definedName name="A127846662F_Data">Data15!$BE$11:$BE$19</definedName>
    <definedName name="A127846662F_Latest">Data15!$BE$19</definedName>
    <definedName name="A127846666R">Data15!$BG$1:$BG$10,Data15!$BG$11:$BG$19</definedName>
    <definedName name="A127846666R_Data">Data15!$BG$11:$BG$19</definedName>
    <definedName name="A127846666R_Latest">Data15!$BG$19</definedName>
    <definedName name="A127846670F">Data15!$CU$1:$CU$10,Data15!$CU$11:$CU$19</definedName>
    <definedName name="A127846670F_Data">Data15!$CU$11:$CU$19</definedName>
    <definedName name="A127846670F_Latest">Data15!$CU$19</definedName>
    <definedName name="A127846674R">Data15!$CZ$1:$CZ$10,Data15!$CZ$11:$CZ$19</definedName>
    <definedName name="A127846674R_Data">Data15!$CZ$11:$CZ$19</definedName>
    <definedName name="A127846674R_Latest">Data15!$CZ$19</definedName>
    <definedName name="A127846678X">Data15!$DI$1:$DI$10,Data15!$DI$11:$DI$19</definedName>
    <definedName name="A127846678X_Data">Data15!$DI$11:$DI$19</definedName>
    <definedName name="A127846678X_Latest">Data15!$DI$19</definedName>
    <definedName name="A127846682R">Data15!$DK$1:$DK$10,Data15!$DK$11:$DK$19</definedName>
    <definedName name="A127846682R_Data">Data15!$DK$11:$DK$19</definedName>
    <definedName name="A127846682R_Latest">Data15!$DK$19</definedName>
    <definedName name="A127846686X">Data15!$CM$1:$CM$10,Data15!$CM$11:$CM$19</definedName>
    <definedName name="A127846686X_Data">Data15!$CM$11:$CM$19</definedName>
    <definedName name="A127846686X_Latest">Data15!$CM$19</definedName>
    <definedName name="A127846690R">Data15!$DP$1:$DP$10,Data15!$DP$11:$DP$19</definedName>
    <definedName name="A127846690R_Data">Data15!$DP$11:$DP$19</definedName>
    <definedName name="A127846690R_Latest">Data15!$DP$19</definedName>
    <definedName name="A127846694X">Data15!$CS$1:$CS$10,Data15!$CS$11:$CS$19</definedName>
    <definedName name="A127846694X_Data">Data15!$CS$11:$CS$19</definedName>
    <definedName name="A127846694X_Latest">Data15!$CS$19</definedName>
    <definedName name="A127846698J">Data15!$EM$1:$EM$10,Data15!$EM$11:$EM$19</definedName>
    <definedName name="A127846698J_Data">Data15!$EM$11:$EM$19</definedName>
    <definedName name="A127846698J_Latest">Data15!$EM$19</definedName>
    <definedName name="A127846702L">Data15!$EX$1:$EX$10,Data15!$EX$11:$EX$19</definedName>
    <definedName name="A127846702L_Data">Data15!$EX$11:$EX$19</definedName>
    <definedName name="A127846702L_Latest">Data15!$EX$19</definedName>
    <definedName name="A127846706W">Data15!$DX$1:$DX$10,Data15!$DX$11:$DX$19</definedName>
    <definedName name="A127846706W_Data">Data15!$DX$11:$DX$19</definedName>
    <definedName name="A127846706W_Latest">Data15!$DX$19</definedName>
    <definedName name="A127846710L">Data15!$FJ$1:$FJ$10,Data15!$FJ$11:$FJ$19</definedName>
    <definedName name="A127846710L_Data">Data15!$FJ$11:$FJ$19</definedName>
    <definedName name="A127846710L_Latest">Data15!$FJ$19</definedName>
    <definedName name="A127846714W">Data15!$FN$1:$FN$10,Data15!$FN$11:$FN$19</definedName>
    <definedName name="A127846714W_Data">Data15!$FN$11:$FN$19</definedName>
    <definedName name="A127846714W_Latest">Data15!$FN$19</definedName>
    <definedName name="A127846718F">Data15!$FY$1:$FY$10,Data15!$FY$11:$FY$19</definedName>
    <definedName name="A127846718F_Data">Data15!$FY$11:$FY$19</definedName>
    <definedName name="A127846718F_Latest">Data15!$FY$19</definedName>
    <definedName name="A127846722W">Data15!$GA$1:$GA$10,Data15!$GA$11:$GA$19</definedName>
    <definedName name="A127846722W_Data">Data15!$GA$11:$GA$19</definedName>
    <definedName name="A127846722W_Latest">Data15!$GA$19</definedName>
    <definedName name="A127846726F">Data15!$EZ$1:$EZ$10,Data15!$EZ$11:$EZ$19</definedName>
    <definedName name="A127846726F_Data">Data15!$EZ$11:$EZ$19</definedName>
    <definedName name="A127846726F_Latest">Data15!$EZ$19</definedName>
    <definedName name="A127846734F">Data16!$DG$1:$DG$10,Data16!$DG$11:$DG$19</definedName>
    <definedName name="A127846734F_Data">Data16!$DG$11:$DG$19</definedName>
    <definedName name="A127846734F_Latest">Data16!$DG$19</definedName>
    <definedName name="A127846750F">Data16!$DH$1:$DH$10,Data16!$DH$11:$DH$19</definedName>
    <definedName name="A127846750F_Data">Data16!$DH$11:$DH$19</definedName>
    <definedName name="A127846750F_Latest">Data16!$DH$19</definedName>
    <definedName name="A127847734X">Data16!$ES$1:$ES$10,Data16!$ES$11:$ES$19</definedName>
    <definedName name="A127847734X_Data">Data16!$ES$11:$ES$19</definedName>
    <definedName name="A127847734X_Latest">Data16!$ES$19</definedName>
    <definedName name="A127848030V">Data16!$FP$1:$FP$10,Data16!$FP$11:$FP$19</definedName>
    <definedName name="A127848030V_Data">Data16!$FP$11:$FP$19</definedName>
    <definedName name="A127848030V_Latest">Data16!$FP$19</definedName>
    <definedName name="A127848034C">Data16!$FR$1:$FR$10,Data16!$FR$11:$FR$19</definedName>
    <definedName name="A127848034C_Data">Data16!$FR$11:$FR$19</definedName>
    <definedName name="A127848034C_Latest">Data16!$FR$19</definedName>
    <definedName name="A127848038L">Data16!$FU$1:$FU$10,Data16!$FU$11:$FU$19</definedName>
    <definedName name="A127848038L_Data">Data16!$FU$11:$FU$19</definedName>
    <definedName name="A127848038L_Latest">Data16!$FU$19</definedName>
    <definedName name="A127848042C">Data16!$EU$1:$EU$10,Data16!$EU$11:$EU$19</definedName>
    <definedName name="A127848042C_Data">Data16!$EU$11:$EU$19</definedName>
    <definedName name="A127848042C_Latest">Data16!$EU$19</definedName>
    <definedName name="A127848046L">Data17!$GJ$1:$GJ$10,Data17!$GJ$11:$GJ$19</definedName>
    <definedName name="A127848046L_Data">Data17!$GJ$11:$GJ$19</definedName>
    <definedName name="A127848046L_Latest">Data17!$GJ$19</definedName>
    <definedName name="A127848050C">Data17!$GN$1:$GN$10,Data17!$GN$11:$GN$19</definedName>
    <definedName name="A127848050C_Data">Data17!$GN$11:$GN$19</definedName>
    <definedName name="A127848050C_Latest">Data17!$GN$19</definedName>
    <definedName name="A127848054L">Data17!$GU$1:$GU$10,Data17!$GU$11:$GU$19</definedName>
    <definedName name="A127848054L_Data">Data17!$GU$11:$GU$19</definedName>
    <definedName name="A127848054L_Latest">Data17!$GU$19</definedName>
    <definedName name="A127848058W">Data17!$GW$1:$GW$10,Data17!$GW$11:$GW$19</definedName>
    <definedName name="A127848058W_Data">Data17!$GW$11:$GW$19</definedName>
    <definedName name="A127848058W_Latest">Data17!$GW$19</definedName>
    <definedName name="A127848062L">Data17!$HJ$1:$HJ$10,Data17!$HJ$11:$HJ$19</definedName>
    <definedName name="A127848062L_Data">Data17!$HJ$11:$HJ$19</definedName>
    <definedName name="A127848062L_Latest">Data17!$HJ$19</definedName>
    <definedName name="A127848070L">Data18!$C$1:$C$10,Data18!$C$11:$C$19</definedName>
    <definedName name="A127848070L_Data">Data18!$C$11:$C$19</definedName>
    <definedName name="A127848070L_Latest">Data18!$C$19</definedName>
    <definedName name="A127848074W">Data18!$E$1:$E$10,Data18!$E$11:$E$19</definedName>
    <definedName name="A127848074W_Data">Data18!$E$11:$E$19</definedName>
    <definedName name="A127848074W_Latest">Data18!$E$19</definedName>
    <definedName name="A127848078F">Data18!$F$1:$F$10,Data18!$F$11:$F$19</definedName>
    <definedName name="A127848078F_Data">Data18!$F$11:$F$19</definedName>
    <definedName name="A127848078F_Latest">Data18!$F$19</definedName>
    <definedName name="A127848082W">Data17!$IG$1:$IG$10,Data17!$IG$11:$IG$19</definedName>
    <definedName name="A127848082W_Data">Data17!$IG$11:$IG$19</definedName>
    <definedName name="A127848082W_Latest">Data17!$IG$19</definedName>
    <definedName name="A127848086F">Data18!$AK$1:$AK$10,Data18!$AK$11:$AK$19</definedName>
    <definedName name="A127848086F_Data">Data18!$AK$11:$AK$19</definedName>
    <definedName name="A127848086F_Latest">Data18!$AK$19</definedName>
    <definedName name="A127848090W">Data18!$BS$1:$BS$10,Data18!$BS$11:$BS$19</definedName>
    <definedName name="A127848090W_Data">Data18!$BS$11:$BS$19</definedName>
    <definedName name="A127848090W_Latest">Data18!$BS$19</definedName>
    <definedName name="A127848094F">Data18!$BX$1:$BX$10,Data18!$BX$11:$BX$19</definedName>
    <definedName name="A127848094F_Data">Data18!$BX$11:$BX$19</definedName>
    <definedName name="A127848094F_Latest">Data18!$BX$19</definedName>
    <definedName name="A127848098R">Data18!$BZ$1:$BZ$10,Data18!$BZ$11:$BZ$19</definedName>
    <definedName name="A127848098R_Data">Data18!$BZ$11:$BZ$19</definedName>
    <definedName name="A127848098R_Latest">Data18!$BZ$19</definedName>
    <definedName name="A127848102V">Data18!$CD$1:$CD$10,Data18!$CD$11:$CD$19</definedName>
    <definedName name="A127848102V_Data">Data18!$CD$11:$CD$19</definedName>
    <definedName name="A127848102V_Latest">Data18!$CD$19</definedName>
    <definedName name="A127848106C">Data18!$CL$1:$CL$10,Data18!$CL$11:$CL$19</definedName>
    <definedName name="A127848106C_Data">Data18!$CL$11:$CL$19</definedName>
    <definedName name="A127848106C_Latest">Data18!$CL$19</definedName>
    <definedName name="A127848110V">Data18!$BO$1:$BO$10,Data18!$BO$11:$BO$19</definedName>
    <definedName name="A127848110V_Data">Data18!$BO$11:$BO$19</definedName>
    <definedName name="A127848110V_Latest">Data18!$BO$19</definedName>
    <definedName name="A127848114C">Data16!$GT$1:$GT$10,Data16!$GT$11:$GT$19</definedName>
    <definedName name="A127848114C_Data">Data16!$GT$11:$GT$19</definedName>
    <definedName name="A127848114C_Latest">Data16!$GT$19</definedName>
    <definedName name="A127848118L">Data16!$GY$1:$GY$10,Data16!$GY$11:$GY$19</definedName>
    <definedName name="A127848118L_Data">Data16!$GY$11:$GY$19</definedName>
    <definedName name="A127848118L_Latest">Data16!$GY$19</definedName>
    <definedName name="A127848126L">Data17!$D$1:$D$10,Data17!$D$11:$D$19</definedName>
    <definedName name="A127848126L_Data">Data17!$D$11:$D$19</definedName>
    <definedName name="A127848126L_Latest">Data17!$D$19</definedName>
    <definedName name="A127848130C">Data17!$O$1:$O$10,Data17!$O$11:$O$19</definedName>
    <definedName name="A127848130C_Data">Data17!$O$11:$O$19</definedName>
    <definedName name="A127848130C_Latest">Data17!$O$19</definedName>
    <definedName name="A127848134L">Data17!$V$1:$V$10,Data17!$V$11:$V$19</definedName>
    <definedName name="A127848134L_Data">Data17!$V$11:$V$19</definedName>
    <definedName name="A127848134L_Latest">Data17!$V$19</definedName>
    <definedName name="A127848138W">Data17!$AA$1:$AA$10,Data17!$AA$11:$AA$19</definedName>
    <definedName name="A127848138W_Data">Data17!$AA$11:$AA$19</definedName>
    <definedName name="A127848138W_Latest">Data17!$AA$19</definedName>
    <definedName name="A127848142L">Data17!$AB$1:$AB$10,Data17!$AB$11:$AB$19</definedName>
    <definedName name="A127848142L_Data">Data17!$AB$11:$AB$19</definedName>
    <definedName name="A127848142L_Latest">Data17!$AB$19</definedName>
    <definedName name="A127848150L">Data17!$AW$1:$AW$10,Data17!$AW$11:$AW$19</definedName>
    <definedName name="A127848150L_Data">Data17!$AW$11:$AW$19</definedName>
    <definedName name="A127848150L_Latest">Data17!$AW$19</definedName>
    <definedName name="A127848154W">Data17!$AY$1:$AY$10,Data17!$AY$11:$AY$19</definedName>
    <definedName name="A127848154W_Data">Data17!$AY$11:$AY$19</definedName>
    <definedName name="A127848154W_Latest">Data17!$AY$19</definedName>
    <definedName name="A127848158F">Data17!$AM$1:$AM$10,Data17!$AM$11:$AM$19</definedName>
    <definedName name="A127848158F_Data">Data17!$AM$11:$AM$19</definedName>
    <definedName name="A127848158F_Latest">Data17!$AM$19</definedName>
    <definedName name="A127848162W">Data17!$BR$1:$BR$10,Data17!$BR$11:$BR$19</definedName>
    <definedName name="A127848162W_Data">Data17!$BR$11:$BR$19</definedName>
    <definedName name="A127848162W_Latest">Data17!$BR$19</definedName>
    <definedName name="A127848166F">Data17!$CG$1:$CG$10,Data17!$CG$11:$CG$19</definedName>
    <definedName name="A127848166F_Data">Data17!$CG$11:$CG$19</definedName>
    <definedName name="A127848166F_Latest">Data17!$CG$19</definedName>
    <definedName name="A127848170W">Data17!$BU$1:$BU$10,Data17!$BU$11:$BU$19</definedName>
    <definedName name="A127848170W_Data">Data17!$BU$11:$BU$19</definedName>
    <definedName name="A127848170W_Latest">Data17!$BU$19</definedName>
    <definedName name="A127848174F">Data17!$BW$1:$BW$10,Data17!$BW$11:$BW$19</definedName>
    <definedName name="A127848174F_Data">Data17!$BW$11:$BW$19</definedName>
    <definedName name="A127848174F_Latest">Data17!$BW$19</definedName>
    <definedName name="A127848182F">Data17!$BX$1:$BX$10,Data17!$BX$11:$BX$19</definedName>
    <definedName name="A127848182F_Data">Data17!$BX$11:$BX$19</definedName>
    <definedName name="A127848182F_Latest">Data17!$BX$19</definedName>
    <definedName name="A127848186R">Data17!$DB$1:$DB$10,Data17!$DB$11:$DB$19</definedName>
    <definedName name="A127848186R_Data">Data17!$DB$11:$DB$19</definedName>
    <definedName name="A127848186R_Latest">Data17!$DB$19</definedName>
    <definedName name="A127848190F">Data17!$DT$1:$DT$10,Data17!$DT$11:$DT$19</definedName>
    <definedName name="A127848190F_Data">Data17!$DT$11:$DT$19</definedName>
    <definedName name="A127848190F_Latest">Data17!$DT$19</definedName>
    <definedName name="A127848194R">Data17!$EF$1:$EF$10,Data17!$EF$11:$EF$19</definedName>
    <definedName name="A127848194R_Data">Data17!$EF$11:$EF$19</definedName>
    <definedName name="A127848194R_Latest">Data17!$EF$19</definedName>
    <definedName name="A127848198X">Data17!$ES$1:$ES$10,Data17!$ES$11:$ES$19</definedName>
    <definedName name="A127848198X_Data">Data17!$ES$11:$ES$19</definedName>
    <definedName name="A127848198X_Latest">Data17!$ES$19</definedName>
    <definedName name="A127848202C">Data17!$EZ$1:$EZ$10,Data17!$EZ$11:$EZ$19</definedName>
    <definedName name="A127848202C_Data">Data17!$EZ$11:$EZ$19</definedName>
    <definedName name="A127848202C_Latest">Data17!$EZ$19</definedName>
    <definedName name="A127848206L">Data18!$CP$1:$CP$10,Data18!$CP$11:$CP$19</definedName>
    <definedName name="A127848206L_Data">Data18!$CP$11:$CP$19</definedName>
    <definedName name="A127848206L_Latest">Data18!$CP$19</definedName>
    <definedName name="A127848226W">Data18!$CR$1:$CR$10,Data18!$CR$11:$CR$19</definedName>
    <definedName name="A127848226W_Data">Data18!$CR$11:$CR$19</definedName>
    <definedName name="A127848226W_Latest">Data18!$CR$19</definedName>
    <definedName name="A127848230L">Data18!$CO$1:$CO$10,Data18!$CO$11:$CO$19</definedName>
    <definedName name="A127848230L_Data">Data18!$CO$11:$CO$19</definedName>
    <definedName name="A127848230L_Latest">Data18!$CO$19</definedName>
    <definedName name="A127849334X">Data1!$AA$1:$AA$10,Data1!$AA$11:$AA$19</definedName>
    <definedName name="A127849334X_Data">Data1!$AA$11:$AA$19</definedName>
    <definedName name="A127849334X_Latest">Data1!$AA$19</definedName>
    <definedName name="A127849338J">Data1!$K$1:$K$10,Data1!$K$11:$K$19</definedName>
    <definedName name="A127849338J_Data">Data1!$K$11:$K$19</definedName>
    <definedName name="A127849338J_Latest">Data1!$K$19</definedName>
    <definedName name="A127849610J">Data1!$AX$1:$AX$10,Data1!$AX$11:$AX$19</definedName>
    <definedName name="A127849610J_Data">Data1!$AX$11:$AX$19</definedName>
    <definedName name="A127849610J_Latest">Data1!$AX$19</definedName>
    <definedName name="A127849614T">Data1!$BB$1:$BB$10,Data1!$BB$11:$BB$19</definedName>
    <definedName name="A127849614T_Data">Data1!$BB$11:$BB$19</definedName>
    <definedName name="A127849614T_Latest">Data1!$BB$19</definedName>
    <definedName name="A127849618A">Data1!$BG$1:$BG$10,Data1!$BG$11:$BG$19</definedName>
    <definedName name="A127849618A_Data">Data1!$BG$11:$BG$19</definedName>
    <definedName name="A127849618A_Latest">Data1!$BG$19</definedName>
    <definedName name="A127849622T">Data1!$BP$1:$BP$10,Data1!$BP$11:$BP$19</definedName>
    <definedName name="A127849622T_Data">Data1!$BP$11:$BP$19</definedName>
    <definedName name="A127849622T_Latest">Data1!$BP$19</definedName>
    <definedName name="A127849626A">Data2!$CG$1:$CG$10,Data2!$CG$11:$CG$19</definedName>
    <definedName name="A127849626A_Data">Data2!$CG$11:$CG$19</definedName>
    <definedName name="A127849626A_Latest">Data2!$CG$19</definedName>
    <definedName name="A127849630T">Data2!$CK$1:$CK$10,Data2!$CK$11:$CK$19</definedName>
    <definedName name="A127849630T_Data">Data2!$CK$11:$CK$19</definedName>
    <definedName name="A127849630T_Latest">Data2!$CK$19</definedName>
    <definedName name="A127849634A">Data2!$CY$1:$CY$10,Data2!$CY$11:$CY$19</definedName>
    <definedName name="A127849634A_Data">Data2!$CY$11:$CY$19</definedName>
    <definedName name="A127849634A_Latest">Data2!$CY$19</definedName>
    <definedName name="A127849638K">Data2!$DG$1:$DG$10,Data2!$DG$11:$DG$19</definedName>
    <definedName name="A127849638K_Data">Data2!$DG$11:$DG$19</definedName>
    <definedName name="A127849638K_Latest">Data2!$DG$19</definedName>
    <definedName name="A127849642A">Data2!$DK$1:$DK$10,Data2!$DK$11:$DK$19</definedName>
    <definedName name="A127849642A_Data">Data2!$DK$11:$DK$19</definedName>
    <definedName name="A127849642A_Latest">Data2!$DK$19</definedName>
    <definedName name="A127849646K">Data2!$CR$1:$CR$10,Data2!$CR$11:$CR$19</definedName>
    <definedName name="A127849646K_Data">Data2!$CR$11:$CR$19</definedName>
    <definedName name="A127849646K_Latest">Data2!$CR$19</definedName>
    <definedName name="A127849650A">Data2!$DT$1:$DT$10,Data2!$DT$11:$DT$19</definedName>
    <definedName name="A127849650A_Data">Data2!$DT$11:$DT$19</definedName>
    <definedName name="A127849650A_Latest">Data2!$DT$19</definedName>
    <definedName name="A127849658V">Data2!$EG$1:$EG$10,Data2!$EG$11:$EG$19</definedName>
    <definedName name="A127849658V_Data">Data2!$EG$11:$EG$19</definedName>
    <definedName name="A127849658V_Latest">Data2!$EG$19</definedName>
    <definedName name="A127849662K">Data2!$EI$1:$EI$10,Data2!$EI$11:$EI$19</definedName>
    <definedName name="A127849662K_Data">Data2!$EI$11:$EI$19</definedName>
    <definedName name="A127849662K_Latest">Data2!$EI$19</definedName>
    <definedName name="A127849666V">Data2!$EN$1:$EN$10,Data2!$EN$11:$EN$19</definedName>
    <definedName name="A127849666V_Data">Data2!$EN$11:$EN$19</definedName>
    <definedName name="A127849666V_Latest">Data2!$EN$19</definedName>
    <definedName name="A127849670K">Data2!$EQ$1:$EQ$10,Data2!$EQ$11:$EQ$19</definedName>
    <definedName name="A127849670K_Data">Data2!$EQ$11:$EQ$19</definedName>
    <definedName name="A127849670K_Latest">Data2!$EQ$19</definedName>
    <definedName name="A127849674V">Data2!$EW$1:$EW$10,Data2!$EW$11:$EW$19</definedName>
    <definedName name="A127849674V_Data">Data2!$EW$11:$EW$19</definedName>
    <definedName name="A127849674V_Latest">Data2!$EW$19</definedName>
    <definedName name="A127849678C">Data2!$DW$1:$DW$10,Data2!$DW$11:$DW$19</definedName>
    <definedName name="A127849678C_Data">Data2!$DW$11:$DW$19</definedName>
    <definedName name="A127849678C_Latest">Data2!$DW$19</definedName>
    <definedName name="A127849682V">Data2!$FD$1:$FD$10,Data2!$FD$11:$FD$19</definedName>
    <definedName name="A127849682V_Data">Data2!$FD$11:$FD$19</definedName>
    <definedName name="A127849682V_Latest">Data2!$FD$19</definedName>
    <definedName name="A127849686C">Data2!$EB$1:$EB$10,Data2!$EB$11:$EB$19</definedName>
    <definedName name="A127849686C_Data">Data2!$EB$11:$EB$19</definedName>
    <definedName name="A127849686C_Latest">Data2!$EB$19</definedName>
    <definedName name="A127849690V">Data2!$FP$1:$FP$10,Data2!$FP$11:$FP$19</definedName>
    <definedName name="A127849690V_Data">Data2!$FP$11:$FP$19</definedName>
    <definedName name="A127849690V_Latest">Data2!$FP$19</definedName>
    <definedName name="A127849694C">Data2!$FV$1:$FV$10,Data2!$FV$11:$FV$19</definedName>
    <definedName name="A127849694C_Data">Data2!$FV$11:$FV$19</definedName>
    <definedName name="A127849694C_Latest">Data2!$FV$19</definedName>
    <definedName name="A127849698L">Data2!$GF$1:$GF$10,Data2!$GF$11:$GF$19</definedName>
    <definedName name="A127849698L_Data">Data2!$GF$11:$GF$19</definedName>
    <definedName name="A127849698L_Latest">Data2!$GF$19</definedName>
    <definedName name="A127849702T">Data2!$FN$1:$FN$10,Data2!$FN$11:$FN$19</definedName>
    <definedName name="A127849702T_Data">Data2!$FN$11:$FN$19</definedName>
    <definedName name="A127849702T_Latest">Data2!$FN$19</definedName>
    <definedName name="A127849706A">Data2!$GY$1:$GY$10,Data2!$GY$11:$GY$19</definedName>
    <definedName name="A127849706A_Data">Data2!$GY$11:$GY$19</definedName>
    <definedName name="A127849706A_Latest">Data2!$GY$19</definedName>
    <definedName name="A127849710T">Data2!$HD$1:$HD$10,Data2!$HD$11:$HD$19</definedName>
    <definedName name="A127849710T_Data">Data2!$HD$11:$HD$19</definedName>
    <definedName name="A127849710T_Latest">Data2!$HD$19</definedName>
    <definedName name="A127849714A">Data2!$HL$1:$HL$10,Data2!$HL$11:$HL$19</definedName>
    <definedName name="A127849714A_Data">Data2!$HL$11:$HL$19</definedName>
    <definedName name="A127849714A_Latest">Data2!$HL$19</definedName>
    <definedName name="A127849718K">Data1!$BT$1:$BT$10,Data1!$BT$11:$BT$19</definedName>
    <definedName name="A127849718K_Data">Data1!$BT$11:$BT$19</definedName>
    <definedName name="A127849718K_Latest">Data1!$BT$19</definedName>
    <definedName name="A127849722A">Data1!$CV$1:$CV$10,Data1!$CV$11:$CV$19</definedName>
    <definedName name="A127849722A_Data">Data1!$CV$11:$CV$19</definedName>
    <definedName name="A127849722A_Latest">Data1!$CV$19</definedName>
    <definedName name="A127849726K">Data1!$BW$1:$BW$10,Data1!$BW$11:$BW$19</definedName>
    <definedName name="A127849726K_Data">Data1!$BW$11:$BW$19</definedName>
    <definedName name="A127849726K_Latest">Data1!$BW$19</definedName>
    <definedName name="A127849730A">Data1!$EB$1:$EB$10,Data1!$EB$11:$EB$19</definedName>
    <definedName name="A127849730A_Data">Data1!$EB$11:$EB$19</definedName>
    <definedName name="A127849730A_Latest">Data1!$EB$19</definedName>
    <definedName name="A127849734K">Data1!$EE$1:$EE$10,Data1!$EE$11:$EE$19</definedName>
    <definedName name="A127849734K_Data">Data1!$EE$11:$EE$19</definedName>
    <definedName name="A127849734K_Latest">Data1!$EE$19</definedName>
    <definedName name="A127849738V">Data1!$DA$1:$DA$10,Data1!$DA$11:$DA$19</definedName>
    <definedName name="A127849738V_Data">Data1!$DA$11:$DA$19</definedName>
    <definedName name="A127849738V_Latest">Data1!$DA$19</definedName>
    <definedName name="A127849742K">Data1!$EH$1:$EH$10,Data1!$EH$11:$EH$19</definedName>
    <definedName name="A127849742K_Data">Data1!$EH$11:$EH$19</definedName>
    <definedName name="A127849742K_Latest">Data1!$EH$19</definedName>
    <definedName name="A127849746V">Data1!$DF$1:$DF$10,Data1!$DF$11:$DF$19</definedName>
    <definedName name="A127849746V_Data">Data1!$DF$11:$DF$19</definedName>
    <definedName name="A127849746V_Latest">Data1!$DF$19</definedName>
    <definedName name="A127849750K">Data1!$DH$1:$DH$10,Data1!$DH$11:$DH$19</definedName>
    <definedName name="A127849750K_Data">Data1!$DH$11:$DH$19</definedName>
    <definedName name="A127849750K_Latest">Data1!$DH$19</definedName>
    <definedName name="A127849754V">Data1!$ET$1:$ET$10,Data1!$ET$11:$ET$19</definedName>
    <definedName name="A127849754V_Data">Data1!$ET$11:$ET$19</definedName>
    <definedName name="A127849754V_Latest">Data1!$ET$19</definedName>
    <definedName name="A127849758C">Data1!$EV$1:$EV$10,Data1!$EV$11:$EV$19</definedName>
    <definedName name="A127849758C_Data">Data1!$EV$11:$EV$19</definedName>
    <definedName name="A127849758C_Latest">Data1!$EV$19</definedName>
    <definedName name="A127849762V">Data1!$EX$1:$EX$10,Data1!$EX$11:$EX$19</definedName>
    <definedName name="A127849762V_Data">Data1!$EX$11:$EX$19</definedName>
    <definedName name="A127849762V_Latest">Data1!$EX$19</definedName>
    <definedName name="A127849766C">Data1!$EY$1:$EY$10,Data1!$EY$11:$EY$19</definedName>
    <definedName name="A127849766C_Data">Data1!$EY$11:$EY$19</definedName>
    <definedName name="A127849766C_Latest">Data1!$EY$19</definedName>
    <definedName name="A127849770V">Data1!$EP$1:$EP$10,Data1!$EP$11:$EP$19</definedName>
    <definedName name="A127849770V_Data">Data1!$EP$11:$EP$19</definedName>
    <definedName name="A127849770V_Latest">Data1!$EP$19</definedName>
    <definedName name="A127849774C">Data1!$GD$1:$GD$10,Data1!$GD$11:$GD$19</definedName>
    <definedName name="A127849774C_Data">Data1!$GD$11:$GD$19</definedName>
    <definedName name="A127849774C_Latest">Data1!$GD$19</definedName>
    <definedName name="A127849778L">Data1!$GP$1:$GP$10,Data1!$GP$11:$GP$19</definedName>
    <definedName name="A127849778L_Data">Data1!$GP$11:$GP$19</definedName>
    <definedName name="A127849778L_Latest">Data1!$GP$19</definedName>
    <definedName name="A127849782C">Data1!$GQ$1:$GQ$10,Data1!$GQ$11:$GQ$19</definedName>
    <definedName name="A127849782C_Data">Data1!$GQ$11:$GQ$19</definedName>
    <definedName name="A127849782C_Latest">Data1!$GQ$19</definedName>
    <definedName name="A127849786L">Data1!$GV$1:$GV$10,Data1!$GV$11:$GV$19</definedName>
    <definedName name="A127849786L_Data">Data1!$GV$11:$GV$19</definedName>
    <definedName name="A127849786L_Latest">Data1!$GV$19</definedName>
    <definedName name="A127849790C">Data1!$FW$1:$FW$10,Data1!$FW$11:$FW$19</definedName>
    <definedName name="A127849790C_Data">Data1!$FW$11:$FW$19</definedName>
    <definedName name="A127849790C_Latest">Data1!$FW$19</definedName>
    <definedName name="A127849794L">Data1!$HI$1:$HI$10,Data1!$HI$11:$HI$19</definedName>
    <definedName name="A127849794L_Data">Data1!$HI$11:$HI$19</definedName>
    <definedName name="A127849794L_Latest">Data1!$HI$19</definedName>
    <definedName name="A127849798W">Data1!$HK$1:$HK$10,Data1!$HK$11:$HK$19</definedName>
    <definedName name="A127849798W_Data">Data1!$HK$11:$HK$19</definedName>
    <definedName name="A127849798W_Latest">Data1!$HK$19</definedName>
    <definedName name="A127849802A">Data1!$HC$1:$HC$10,Data1!$HC$11:$HC$19</definedName>
    <definedName name="A127849802A_Data">Data1!$HC$11:$HC$19</definedName>
    <definedName name="A127849802A_Latest">Data1!$HC$19</definedName>
    <definedName name="A127849806K">Data1!$IH$1:$IH$10,Data1!$IH$11:$IH$19</definedName>
    <definedName name="A127849806K_Data">Data1!$IH$11:$IH$19</definedName>
    <definedName name="A127849806K_Latest">Data1!$IH$19</definedName>
    <definedName name="A127849810A">Data2!$C$1:$C$10,Data2!$C$11:$C$19</definedName>
    <definedName name="A127849810A_Data">Data2!$C$11:$C$19</definedName>
    <definedName name="A127849810A_Latest">Data2!$C$19</definedName>
    <definedName name="A127849814K">Data2!$Q$1:$Q$10,Data2!$Q$11:$Q$19</definedName>
    <definedName name="A127849814K_Data">Data2!$Q$11:$Q$19</definedName>
    <definedName name="A127849814K_Latest">Data2!$Q$19</definedName>
    <definedName name="A127849818V">Data1!$IG$1:$IG$10,Data1!$IG$11:$IG$19</definedName>
    <definedName name="A127849818V_Data">Data1!$IG$11:$IG$19</definedName>
    <definedName name="A127849818V_Latest">Data1!$IG$19</definedName>
    <definedName name="A127849822K">Data2!$AN$1:$AN$10,Data2!$AN$11:$AN$19</definedName>
    <definedName name="A127849822K_Data">Data2!$AN$11:$AN$19</definedName>
    <definedName name="A127849822K_Latest">Data2!$AN$19</definedName>
    <definedName name="A127849826V">Data2!$AT$1:$AT$10,Data2!$AT$11:$AT$19</definedName>
    <definedName name="A127849826V_Data">Data2!$AT$11:$AT$19</definedName>
    <definedName name="A127849826V_Latest">Data2!$AT$19</definedName>
    <definedName name="A127849830K">Data2!$AX$1:$AX$10,Data2!$AX$11:$AX$19</definedName>
    <definedName name="A127849830K_Data">Data2!$AX$11:$AX$19</definedName>
    <definedName name="A127849830K_Latest">Data2!$AX$19</definedName>
    <definedName name="A127849834V">Data2!$Y$1:$Y$10,Data2!$Y$11:$Y$19</definedName>
    <definedName name="A127849834V_Data">Data2!$Y$11:$Y$19</definedName>
    <definedName name="A127849834V_Latest">Data2!$Y$19</definedName>
    <definedName name="A127849842V">Data2!$AG$1:$AG$10,Data2!$AG$11:$AG$19</definedName>
    <definedName name="A127849842V_Data">Data2!$AG$11:$AG$19</definedName>
    <definedName name="A127849842V_Latest">Data2!$AG$19</definedName>
    <definedName name="A127849846C">Data2!$HV$1:$HV$10,Data2!$HV$11:$HV$19</definedName>
    <definedName name="A127849846C_Data">Data2!$HV$11:$HV$19</definedName>
    <definedName name="A127849846C_Latest">Data2!$HV$19</definedName>
    <definedName name="A127850858K">Data2!$IL$1:$IL$10,Data2!$IL$11:$IL$19</definedName>
    <definedName name="A127850858K_Data">Data2!$IL$11:$IL$19</definedName>
    <definedName name="A127850858K_Latest">Data2!$IL$19</definedName>
    <definedName name="A127850862A">Data3!$M$1:$M$10,Data3!$M$11:$M$19</definedName>
    <definedName name="A127850862A_Data">Data3!$M$11:$M$19</definedName>
    <definedName name="A127850862A_Latest">Data3!$M$19</definedName>
    <definedName name="A127850866K">Data3!$P$1:$P$10,Data3!$P$11:$P$19</definedName>
    <definedName name="A127850866K_Data">Data3!$P$11:$P$19</definedName>
    <definedName name="A127850866K_Latest">Data3!$P$19</definedName>
    <definedName name="A127850870A">Data3!$S$1:$S$10,Data3!$S$11:$S$19</definedName>
    <definedName name="A127850870A_Data">Data3!$S$11:$S$19</definedName>
    <definedName name="A127850870A_Latest">Data3!$S$19</definedName>
    <definedName name="A127851118W">Data3!$AF$1:$AF$10,Data3!$AF$11:$AF$19</definedName>
    <definedName name="A127851118W_Data">Data3!$AF$11:$AF$19</definedName>
    <definedName name="A127851118W_Latest">Data3!$AF$19</definedName>
    <definedName name="A127851122L">Data3!$AG$1:$AG$10,Data3!$AG$11:$AG$19</definedName>
    <definedName name="A127851122L_Data">Data3!$AG$11:$AG$19</definedName>
    <definedName name="A127851122L_Latest">Data3!$AG$19</definedName>
    <definedName name="A127851126W">Data3!$AR$1:$AR$10,Data3!$AR$11:$AR$19</definedName>
    <definedName name="A127851126W_Data">Data3!$AR$11:$AR$19</definedName>
    <definedName name="A127851126W_Latest">Data3!$AR$19</definedName>
    <definedName name="A127851130L">Data3!$AC$1:$AC$10,Data3!$AC$11:$AC$19</definedName>
    <definedName name="A127851130L_Data">Data3!$AC$11:$AC$19</definedName>
    <definedName name="A127851130L_Latest">Data3!$AC$19</definedName>
    <definedName name="A127851134W">Data4!$BD$1:$BD$10,Data4!$BD$11:$BD$19</definedName>
    <definedName name="A127851134W_Data">Data4!$BD$11:$BD$19</definedName>
    <definedName name="A127851134W_Latest">Data4!$BD$19</definedName>
    <definedName name="A127851138F">Data4!$BH$1:$BH$10,Data4!$BH$11:$BH$19</definedName>
    <definedName name="A127851138F_Data">Data4!$BH$11:$BH$19</definedName>
    <definedName name="A127851138F_Latest">Data4!$BH$19</definedName>
    <definedName name="A127851142W">Data4!$CU$1:$CU$10,Data4!$CU$11:$CU$19</definedName>
    <definedName name="A127851142W_Data">Data4!$CU$11:$CU$19</definedName>
    <definedName name="A127851142W_Latest">Data4!$CU$19</definedName>
    <definedName name="A127851146F">Data4!$CX$1:$CX$10,Data4!$CX$11:$CX$19</definedName>
    <definedName name="A127851146F_Data">Data4!$CX$11:$CX$19</definedName>
    <definedName name="A127851146F_Latest">Data4!$CX$19</definedName>
    <definedName name="A127851150W">Data4!$CZ$1:$CZ$10,Data4!$CZ$11:$CZ$19</definedName>
    <definedName name="A127851150W_Data">Data4!$CZ$11:$CZ$19</definedName>
    <definedName name="A127851150W_Latest">Data4!$CZ$19</definedName>
    <definedName name="A127851154F">Data4!$DA$1:$DA$10,Data4!$DA$11:$DA$19</definedName>
    <definedName name="A127851154F_Data">Data4!$DA$11:$DA$19</definedName>
    <definedName name="A127851154F_Latest">Data4!$DA$19</definedName>
    <definedName name="A127851158R">Data4!$CA$1:$CA$10,Data4!$CA$11:$CA$19</definedName>
    <definedName name="A127851158R_Data">Data4!$CA$11:$CA$19</definedName>
    <definedName name="A127851158R_Latest">Data4!$CA$19</definedName>
    <definedName name="A127851162F">Data4!$DD$1:$DD$10,Data4!$DD$11:$DD$19</definedName>
    <definedName name="A127851162F_Data">Data4!$DD$11:$DD$19</definedName>
    <definedName name="A127851162F_Latest">Data4!$DD$19</definedName>
    <definedName name="A127851166R">Data4!$CG$1:$CG$10,Data4!$CG$11:$CG$19</definedName>
    <definedName name="A127851166R_Data">Data4!$CG$11:$CG$19</definedName>
    <definedName name="A127851166R_Latest">Data4!$CG$19</definedName>
    <definedName name="A127851170F">Data4!$DW$1:$DW$10,Data4!$DW$11:$DW$19</definedName>
    <definedName name="A127851170F_Data">Data4!$DW$11:$DW$19</definedName>
    <definedName name="A127851170F_Latest">Data4!$DW$19</definedName>
    <definedName name="A127851174R">Data4!$DY$1:$DY$10,Data4!$DY$11:$DY$19</definedName>
    <definedName name="A127851174R_Data">Data4!$DY$11:$DY$19</definedName>
    <definedName name="A127851174R_Latest">Data4!$DY$19</definedName>
    <definedName name="A127851178X">Data4!$FG$1:$FG$10,Data4!$FG$11:$FG$19</definedName>
    <definedName name="A127851178X_Data">Data4!$FG$11:$FG$19</definedName>
    <definedName name="A127851178X_Latest">Data4!$FG$19</definedName>
    <definedName name="A127851182R">Data4!$FL$1:$FL$10,Data4!$FL$11:$FL$19</definedName>
    <definedName name="A127851182R_Data">Data4!$FL$11:$FL$19</definedName>
    <definedName name="A127851182R_Latest">Data4!$FL$19</definedName>
    <definedName name="A127851186X">Data4!$FQ$1:$FQ$10,Data4!$FQ$11:$FQ$19</definedName>
    <definedName name="A127851186X_Data">Data4!$FQ$11:$FQ$19</definedName>
    <definedName name="A127851186X_Latest">Data4!$FQ$19</definedName>
    <definedName name="A127851190R">Data4!$GY$1:$GY$10,Data4!$GY$11:$GY$19</definedName>
    <definedName name="A127851190R_Data">Data4!$GY$11:$GY$19</definedName>
    <definedName name="A127851190R_Latest">Data4!$GY$19</definedName>
    <definedName name="A127851194X">Data4!$FZ$1:$FZ$10,Data4!$FZ$11:$FZ$19</definedName>
    <definedName name="A127851194X_Data">Data4!$FZ$11:$FZ$19</definedName>
    <definedName name="A127851194X_Latest">Data4!$FZ$19</definedName>
    <definedName name="A127851198J">Data4!$HC$1:$HC$10,Data4!$HC$11:$HC$19</definedName>
    <definedName name="A127851198J_Data">Data4!$HC$11:$HC$19</definedName>
    <definedName name="A127851198J_Latest">Data4!$HC$19</definedName>
    <definedName name="A127851202L">Data4!$GB$1:$GB$10,Data4!$GB$11:$GB$19</definedName>
    <definedName name="A127851202L_Data">Data4!$GB$11:$GB$19</definedName>
    <definedName name="A127851202L_Latest">Data4!$GB$19</definedName>
    <definedName name="A127851206W">Data3!$BX$1:$BX$10,Data3!$BX$11:$BX$19</definedName>
    <definedName name="A127851206W_Data">Data3!$BX$11:$BX$19</definedName>
    <definedName name="A127851206W_Latest">Data3!$BX$19</definedName>
    <definedName name="A127851210L">Data3!$CV$1:$CV$10,Data3!$CV$11:$CV$19</definedName>
    <definedName name="A127851210L_Data">Data3!$CV$11:$CV$19</definedName>
    <definedName name="A127851210L_Latest">Data3!$CV$19</definedName>
    <definedName name="A127851214W">Data3!$DE$1:$DE$10,Data3!$DE$11:$DE$19</definedName>
    <definedName name="A127851214W_Data">Data3!$DE$11:$DE$19</definedName>
    <definedName name="A127851214W_Latest">Data3!$DE$19</definedName>
    <definedName name="A127851218F">Data3!$DF$1:$DF$10,Data3!$DF$11:$DF$19</definedName>
    <definedName name="A127851218F_Data">Data3!$DF$11:$DF$19</definedName>
    <definedName name="A127851218F_Latest">Data3!$DF$19</definedName>
    <definedName name="A127851222W">Data3!$DG$1:$DG$10,Data3!$DG$11:$DG$19</definedName>
    <definedName name="A127851222W_Data">Data3!$DG$11:$DG$19</definedName>
    <definedName name="A127851222W_Latest">Data3!$DG$19</definedName>
    <definedName name="A127851226F">Data3!$DH$1:$DH$10,Data3!$DH$11:$DH$19</definedName>
    <definedName name="A127851226F_Data">Data3!$DH$11:$DH$19</definedName>
    <definedName name="A127851226F_Latest">Data3!$DH$19</definedName>
    <definedName name="A127851230W">Data3!$CS$1:$CS$10,Data3!$CS$11:$CS$19</definedName>
    <definedName name="A127851230W_Data">Data3!$CS$11:$CS$19</definedName>
    <definedName name="A127851230W_Latest">Data3!$CS$19</definedName>
    <definedName name="A127851234F">Data3!$EO$1:$EO$10,Data3!$EO$11:$EO$19</definedName>
    <definedName name="A127851234F_Data">Data3!$EO$11:$EO$19</definedName>
    <definedName name="A127851234F_Latest">Data3!$EO$19</definedName>
    <definedName name="A127851238R">Data3!$EQ$1:$EQ$10,Data3!$EQ$11:$EQ$19</definedName>
    <definedName name="A127851238R_Data">Data3!$EQ$11:$EQ$19</definedName>
    <definedName name="A127851238R_Latest">Data3!$EQ$19</definedName>
    <definedName name="A127851242F">Data3!$FT$1:$FT$10,Data3!$FT$11:$FT$19</definedName>
    <definedName name="A127851242F_Data">Data3!$FT$11:$FT$19</definedName>
    <definedName name="A127851242F_Latest">Data3!$FT$19</definedName>
    <definedName name="A127851246R">Data3!$FV$1:$FV$10,Data3!$FV$11:$FV$19</definedName>
    <definedName name="A127851246R_Data">Data3!$FV$11:$FV$19</definedName>
    <definedName name="A127851246R_Latest">Data3!$FV$19</definedName>
    <definedName name="A127851250F">Data3!$GA$1:$GA$10,Data3!$GA$11:$GA$19</definedName>
    <definedName name="A127851250F_Data">Data3!$GA$11:$GA$19</definedName>
    <definedName name="A127851250F_Latest">Data3!$GA$19</definedName>
    <definedName name="A127851254R">Data3!$GB$1:$GB$10,Data3!$GB$11:$GB$19</definedName>
    <definedName name="A127851254R_Data">Data3!$GB$11:$GB$19</definedName>
    <definedName name="A127851254R_Latest">Data3!$GB$19</definedName>
    <definedName name="A127851258X">Data3!$GD$1:$GD$10,Data3!$GD$11:$GD$19</definedName>
    <definedName name="A127851258X_Data">Data3!$GD$11:$GD$19</definedName>
    <definedName name="A127851258X_Latest">Data3!$GD$19</definedName>
    <definedName name="A127851262R">Data3!$GR$1:$GR$10,Data3!$GR$11:$GR$19</definedName>
    <definedName name="A127851262R_Data">Data3!$GR$11:$GR$19</definedName>
    <definedName name="A127851262R_Latest">Data3!$GR$19</definedName>
    <definedName name="A127851266X">Data3!$GS$1:$GS$10,Data3!$GS$11:$GS$19</definedName>
    <definedName name="A127851266X_Data">Data3!$GS$11:$GS$19</definedName>
    <definedName name="A127851266X_Latest">Data3!$GS$19</definedName>
    <definedName name="A127851270R">Data3!$HB$1:$HB$10,Data3!$HB$11:$HB$19</definedName>
    <definedName name="A127851270R_Data">Data3!$HB$11:$HB$19</definedName>
    <definedName name="A127851270R_Latest">Data3!$HB$19</definedName>
    <definedName name="A127851274X">Data3!$GO$1:$GO$10,Data3!$GO$11:$GO$19</definedName>
    <definedName name="A127851274X_Data">Data3!$GO$11:$GO$19</definedName>
    <definedName name="A127851274X_Latest">Data3!$GO$19</definedName>
    <definedName name="A127851278J">Data3!$IQ$1:$IQ$10,Data3!$IQ$11:$IQ$19</definedName>
    <definedName name="A127851278J_Data">Data3!$IQ$11:$IQ$19</definedName>
    <definedName name="A127851278J_Latest">Data3!$IQ$19</definedName>
    <definedName name="A127851282X">Data4!$B$1:$B$10,Data4!$B$11:$B$19</definedName>
    <definedName name="A127851282X_Data">Data4!$B$11:$B$19</definedName>
    <definedName name="A127851282X_Latest">Data4!$B$19</definedName>
    <definedName name="A127851286J">Data3!$HP$1:$HP$10,Data3!$HP$11:$HP$19</definedName>
    <definedName name="A127851286J_Data">Data3!$HP$11:$HP$19</definedName>
    <definedName name="A127851286J_Latest">Data3!$HP$19</definedName>
    <definedName name="A127851290X">Data4!$R$1:$R$10,Data4!$R$11:$R$19</definedName>
    <definedName name="A127851290X_Data">Data4!$R$11:$R$19</definedName>
    <definedName name="A127851290X_Latest">Data4!$R$19</definedName>
    <definedName name="A127851294J">Data4!$U$1:$U$10,Data4!$U$11:$U$19</definedName>
    <definedName name="A127851294J_Data">Data4!$U$11:$U$19</definedName>
    <definedName name="A127851294J_Latest">Data4!$U$19</definedName>
    <definedName name="A127851298T">Data4!$AG$1:$AG$10,Data4!$AG$11:$AG$19</definedName>
    <definedName name="A127851298T_Data">Data4!$AG$11:$AG$19</definedName>
    <definedName name="A127851298T_Latest">Data4!$AG$19</definedName>
    <definedName name="A127851302W">Data4!$AH$1:$AH$10,Data4!$AH$11:$AH$19</definedName>
    <definedName name="A127851302W_Data">Data4!$AH$11:$AH$19</definedName>
    <definedName name="A127851302W_Latest">Data4!$AH$19</definedName>
    <definedName name="A127851306F">Data4!$Q$1:$Q$10,Data4!$Q$11:$Q$19</definedName>
    <definedName name="A127851306F_Data">Data4!$Q$11:$Q$19</definedName>
    <definedName name="A127851306F_Latest">Data4!$Q$19</definedName>
    <definedName name="A127852302R">Data4!$IA$1:$IA$10,Data4!$IA$11:$IA$19</definedName>
    <definedName name="A127852302R_Data">Data4!$IA$11:$IA$19</definedName>
    <definedName name="A127852302R_Latest">Data4!$IA$19</definedName>
    <definedName name="A127852306X">Data4!$HL$1:$HL$10,Data4!$HL$11:$HL$19</definedName>
    <definedName name="A127852306X_Data">Data4!$HL$11:$HL$19</definedName>
    <definedName name="A127852306X_Latest">Data4!$HL$19</definedName>
    <definedName name="A127852310R">Data4!$IF$1:$IF$10,Data4!$IF$11:$IF$19</definedName>
    <definedName name="A127852310R_Data">Data4!$IF$11:$IF$19</definedName>
    <definedName name="A127852310R_Latest">Data4!$IF$19</definedName>
    <definedName name="A127852562K">Data5!$AC$1:$AC$10,Data5!$AC$11:$AC$19</definedName>
    <definedName name="A127852562K_Data">Data5!$AC$11:$AC$19</definedName>
    <definedName name="A127852562K_Latest">Data5!$AC$19</definedName>
    <definedName name="A127852566V">Data5!$J$1:$J$10,Data5!$J$11:$J$19</definedName>
    <definedName name="A127852566V_Data">Data5!$J$11:$J$19</definedName>
    <definedName name="A127852566V_Latest">Data5!$J$19</definedName>
    <definedName name="A127852570K">Data6!$AK$1:$AK$10,Data6!$AK$11:$AK$19</definedName>
    <definedName name="A127852570K_Data">Data6!$AK$11:$AK$19</definedName>
    <definedName name="A127852570K_Latest">Data6!$AK$19</definedName>
    <definedName name="A127852574V">Data6!$AP$1:$AP$10,Data6!$AP$11:$AP$19</definedName>
    <definedName name="A127852574V_Data">Data6!$AP$11:$AP$19</definedName>
    <definedName name="A127852574V_Latest">Data6!$AP$19</definedName>
    <definedName name="A127852578C">Data6!$AW$1:$AW$10,Data6!$AW$11:$AW$19</definedName>
    <definedName name="A127852578C_Data">Data6!$AW$11:$AW$19</definedName>
    <definedName name="A127852578C_Latest">Data6!$AW$19</definedName>
    <definedName name="A127852582V">Data6!$AX$1:$AX$10,Data6!$AX$11:$AX$19</definedName>
    <definedName name="A127852582V_Data">Data6!$AX$11:$AX$19</definedName>
    <definedName name="A127852582V_Latest">Data6!$AX$19</definedName>
    <definedName name="A127852586C">Data6!$AE$1:$AE$10,Data6!$AE$11:$AE$19</definedName>
    <definedName name="A127852586C_Data">Data6!$AE$11:$AE$19</definedName>
    <definedName name="A127852586C_Latest">Data6!$AE$19</definedName>
    <definedName name="A127852590V">Data6!$BQ$1:$BQ$10,Data6!$BQ$11:$BQ$19</definedName>
    <definedName name="A127852590V_Data">Data6!$BQ$11:$BQ$19</definedName>
    <definedName name="A127852590V_Latest">Data6!$BQ$19</definedName>
    <definedName name="A127852594C">Data6!$BY$1:$BY$10,Data6!$BY$11:$BY$19</definedName>
    <definedName name="A127852594C_Data">Data6!$BY$11:$BY$19</definedName>
    <definedName name="A127852594C_Latest">Data6!$BY$19</definedName>
    <definedName name="A127852598L">Data6!$BL$1:$BL$10,Data6!$BL$11:$BL$19</definedName>
    <definedName name="A127852598L_Data">Data6!$BL$11:$BL$19</definedName>
    <definedName name="A127852598L_Latest">Data6!$BL$19</definedName>
    <definedName name="A127852602T">Data6!$CZ$1:$CZ$10,Data6!$CZ$11:$CZ$19</definedName>
    <definedName name="A127852602T_Data">Data6!$CZ$11:$CZ$19</definedName>
    <definedName name="A127852602T_Latest">Data6!$CZ$19</definedName>
    <definedName name="A127852606A">Data6!$DB$1:$DB$10,Data6!$DB$11:$DB$19</definedName>
    <definedName name="A127852606A_Data">Data6!$DB$11:$DB$19</definedName>
    <definedName name="A127852606A_Latest">Data6!$DB$19</definedName>
    <definedName name="A127852610T">Data6!$DG$1:$DG$10,Data6!$DG$11:$DG$19</definedName>
    <definedName name="A127852610T_Data">Data6!$DG$11:$DG$19</definedName>
    <definedName name="A127852610T_Latest">Data6!$DG$19</definedName>
    <definedName name="A127852614A">Data6!$DL$1:$DL$10,Data6!$DL$11:$DL$19</definedName>
    <definedName name="A127852614A_Data">Data6!$DL$11:$DL$19</definedName>
    <definedName name="A127852614A_Latest">Data6!$DL$19</definedName>
    <definedName name="A127852618K">Data6!$DT$1:$DT$10,Data6!$DT$11:$DT$19</definedName>
    <definedName name="A127852618K_Data">Data6!$DT$11:$DT$19</definedName>
    <definedName name="A127852618K_Latest">Data6!$DT$19</definedName>
    <definedName name="A127852622A">Data6!$EM$1:$EM$10,Data6!$EM$11:$EM$19</definedName>
    <definedName name="A127852622A_Data">Data6!$EM$11:$EM$19</definedName>
    <definedName name="A127852622A_Latest">Data6!$EM$19</definedName>
    <definedName name="A127852626K">Data6!$DW$1:$DW$10,Data6!$DW$11:$DW$19</definedName>
    <definedName name="A127852626K_Data">Data6!$DW$11:$DW$19</definedName>
    <definedName name="A127852626K_Latest">Data6!$DW$19</definedName>
    <definedName name="A127852630A">Data6!$FT$1:$FT$10,Data6!$FT$11:$FT$19</definedName>
    <definedName name="A127852630A_Data">Data6!$FT$11:$FT$19</definedName>
    <definedName name="A127852630A_Latest">Data6!$FT$19</definedName>
    <definedName name="A127852634K">Data6!$GB$1:$GB$10,Data6!$GB$11:$GB$19</definedName>
    <definedName name="A127852634K_Data">Data6!$GB$11:$GB$19</definedName>
    <definedName name="A127852634K_Latest">Data6!$GB$19</definedName>
    <definedName name="A127852638V">Data6!$FM$1:$FM$10,Data6!$FM$11:$FM$19</definedName>
    <definedName name="A127852638V_Data">Data6!$FM$11:$FM$19</definedName>
    <definedName name="A127852638V_Latest">Data6!$FM$19</definedName>
    <definedName name="A127852642K">Data6!$FN$1:$FN$10,Data6!$FN$11:$FN$19</definedName>
    <definedName name="A127852642K_Data">Data6!$FN$11:$FN$19</definedName>
    <definedName name="A127852642K_Latest">Data6!$FN$19</definedName>
    <definedName name="A127852646V">Data5!$AV$1:$AV$10,Data5!$AV$11:$AV$19</definedName>
    <definedName name="A127852646V_Data">Data5!$AV$11:$AV$19</definedName>
    <definedName name="A127852646V_Latest">Data5!$AV$19</definedName>
    <definedName name="A127852650K">Data5!$BA$1:$BA$10,Data5!$BA$11:$BA$19</definedName>
    <definedName name="A127852650K_Data">Data5!$BA$11:$BA$19</definedName>
    <definedName name="A127852650K_Latest">Data5!$BA$19</definedName>
    <definedName name="A127852654V">Data5!$BC$1:$BC$10,Data5!$BC$11:$BC$19</definedName>
    <definedName name="A127852654V_Data">Data5!$BC$11:$BC$19</definedName>
    <definedName name="A127852654V_Latest">Data5!$BC$19</definedName>
    <definedName name="A127852658C">Data5!$BD$1:$BD$10,Data5!$BD$11:$BD$19</definedName>
    <definedName name="A127852658C_Data">Data5!$BD$11:$BD$19</definedName>
    <definedName name="A127852658C_Latest">Data5!$BD$19</definedName>
    <definedName name="A127852662V">Data5!$BF$1:$BF$10,Data5!$BF$11:$BF$19</definedName>
    <definedName name="A127852662V_Data">Data5!$BF$11:$BF$19</definedName>
    <definedName name="A127852662V_Latest">Data5!$BF$19</definedName>
    <definedName name="A127852666C">Data5!$BJ$1:$BJ$10,Data5!$BJ$11:$BJ$19</definedName>
    <definedName name="A127852666C_Data">Data5!$BJ$11:$BJ$19</definedName>
    <definedName name="A127852666C_Latest">Data5!$BJ$19</definedName>
    <definedName name="A127852670V">Data5!$BM$1:$BM$10,Data5!$BM$11:$BM$19</definedName>
    <definedName name="A127852670V_Data">Data5!$BM$11:$BM$19</definedName>
    <definedName name="A127852670V_Latest">Data5!$BM$19</definedName>
    <definedName name="A127852674C">Data5!$BO$1:$BO$10,Data5!$BO$11:$BO$19</definedName>
    <definedName name="A127852674C_Data">Data5!$BO$11:$BO$19</definedName>
    <definedName name="A127852674C_Latest">Data5!$BO$19</definedName>
    <definedName name="A127852678L">Data5!$CO$1:$CO$10,Data5!$CO$11:$CO$19</definedName>
    <definedName name="A127852678L_Data">Data5!$CO$11:$CO$19</definedName>
    <definedName name="A127852678L_Latest">Data5!$CO$19</definedName>
    <definedName name="A127852682C">Data5!$BZ$1:$BZ$10,Data5!$BZ$11:$BZ$19</definedName>
    <definedName name="A127852682C_Data">Data5!$BZ$11:$BZ$19</definedName>
    <definedName name="A127852682C_Latest">Data5!$BZ$19</definedName>
    <definedName name="A127852686L">Data5!$DU$1:$DU$10,Data5!$DU$11:$DU$19</definedName>
    <definedName name="A127852686L_Data">Data5!$DU$11:$DU$19</definedName>
    <definedName name="A127852686L_Latest">Data5!$DU$19</definedName>
    <definedName name="A127852690C">Data5!$DZ$1:$DZ$10,Data5!$DZ$11:$DZ$19</definedName>
    <definedName name="A127852690C_Data">Data5!$DZ$11:$DZ$19</definedName>
    <definedName name="A127852690C_Latest">Data5!$DZ$19</definedName>
    <definedName name="A127852694L">Data5!$EE$1:$EE$10,Data5!$EE$11:$EE$19</definedName>
    <definedName name="A127852694L_Data">Data5!$EE$11:$EE$19</definedName>
    <definedName name="A127852694L_Latest">Data5!$EE$19</definedName>
    <definedName name="A127852702A">Data5!$FA$1:$FA$10,Data5!$FA$11:$FA$19</definedName>
    <definedName name="A127852702A_Data">Data5!$FA$11:$FA$19</definedName>
    <definedName name="A127852702A_Latest">Data5!$FA$19</definedName>
    <definedName name="A127852706K">Data5!$FG$1:$FG$10,Data5!$FG$11:$FG$19</definedName>
    <definedName name="A127852706K_Data">Data5!$FG$11:$FG$19</definedName>
    <definedName name="A127852706K_Latest">Data5!$FG$19</definedName>
    <definedName name="A127852710A">Data5!$FI$1:$FI$10,Data5!$FI$11:$FI$19</definedName>
    <definedName name="A127852710A_Data">Data5!$FI$11:$FI$19</definedName>
    <definedName name="A127852710A_Latest">Data5!$FI$19</definedName>
    <definedName name="A127852714K">Data5!$FJ$1:$FJ$10,Data5!$FJ$11:$FJ$19</definedName>
    <definedName name="A127852714K_Data">Data5!$FJ$11:$FJ$19</definedName>
    <definedName name="A127852714K_Latest">Data5!$FJ$19</definedName>
    <definedName name="A127852718V">Data5!$FM$1:$FM$10,Data5!$FM$11:$FM$19</definedName>
    <definedName name="A127852718V_Data">Data5!$FM$11:$FM$19</definedName>
    <definedName name="A127852718V_Latest">Data5!$FM$19</definedName>
    <definedName name="A127852722K">Data5!$FN$1:$FN$10,Data5!$FN$11:$FN$19</definedName>
    <definedName name="A127852722K_Data">Data5!$FN$11:$FN$19</definedName>
    <definedName name="A127852722K_Latest">Data5!$FN$19</definedName>
    <definedName name="A127852726V">Data5!$FO$1:$FO$10,Data5!$FO$11:$FO$19</definedName>
    <definedName name="A127852726V_Data">Data5!$FO$11:$FO$19</definedName>
    <definedName name="A127852726V_Latest">Data5!$FO$19</definedName>
    <definedName name="A127852730K">Data5!$EI$1:$EI$10,Data5!$EI$11:$EI$19</definedName>
    <definedName name="A127852730K_Data">Data5!$EI$11:$EI$19</definedName>
    <definedName name="A127852730K_Latest">Data5!$EI$19</definedName>
    <definedName name="A127852734V">Data5!$FR$1:$FR$10,Data5!$FR$11:$FR$19</definedName>
    <definedName name="A127852734V_Data">Data5!$FR$11:$FR$19</definedName>
    <definedName name="A127852734V_Latest">Data5!$FR$19</definedName>
    <definedName name="A127852738C">Data5!$GI$1:$GI$10,Data5!$GI$11:$GI$19</definedName>
    <definedName name="A127852738C_Data">Data5!$GI$11:$GI$19</definedName>
    <definedName name="A127852738C_Latest">Data5!$GI$19</definedName>
    <definedName name="A127852742V">Data5!$GN$1:$GN$10,Data5!$GN$11:$GN$19</definedName>
    <definedName name="A127852742V_Data">Data5!$GN$11:$GN$19</definedName>
    <definedName name="A127852742V_Latest">Data5!$GN$19</definedName>
    <definedName name="A127852746C">Data5!$GP$1:$GP$10,Data5!$GP$11:$GP$19</definedName>
    <definedName name="A127852746C_Data">Data5!$GP$11:$GP$19</definedName>
    <definedName name="A127852746C_Latest">Data5!$GP$19</definedName>
    <definedName name="A127852750V">Data5!$GQ$1:$GQ$10,Data5!$GQ$11:$GQ$19</definedName>
    <definedName name="A127852750V_Data">Data5!$GQ$11:$GQ$19</definedName>
    <definedName name="A127852750V_Latest">Data5!$GQ$19</definedName>
    <definedName name="A127852754C">Data5!$FQ$1:$FQ$10,Data5!$FQ$11:$FQ$19</definedName>
    <definedName name="A127852754C_Data">Data5!$FQ$11:$FQ$19</definedName>
    <definedName name="A127852754C_Latest">Data5!$FQ$19</definedName>
    <definedName name="A127852762C">Data5!$GZ$1:$GZ$10,Data5!$GZ$11:$GZ$19</definedName>
    <definedName name="A127852762C_Data">Data5!$GZ$11:$GZ$19</definedName>
    <definedName name="A127852762C_Latest">Data5!$GZ$19</definedName>
    <definedName name="A127852766L">Data5!$HL$1:$HL$10,Data5!$HL$11:$HL$19</definedName>
    <definedName name="A127852766L_Data">Data5!$HL$11:$HL$19</definedName>
    <definedName name="A127852766L_Latest">Data5!$HL$19</definedName>
    <definedName name="A127852770C">Data5!$HT$1:$HT$10,Data5!$HT$11:$HT$19</definedName>
    <definedName name="A127852770C_Data">Data5!$HT$11:$HT$19</definedName>
    <definedName name="A127852770C_Latest">Data5!$HT$19</definedName>
    <definedName name="A127852774L">Data5!$HW$1:$HW$10,Data5!$HW$11:$HW$19</definedName>
    <definedName name="A127852774L_Data">Data5!$HW$11:$HW$19</definedName>
    <definedName name="A127852774L_Latest">Data5!$HW$19</definedName>
    <definedName name="A127852778W">Data5!$HB$1:$HB$10,Data5!$HB$11:$HB$19</definedName>
    <definedName name="A127852778W_Data">Data5!$HB$11:$HB$19</definedName>
    <definedName name="A127852778W_Latest">Data5!$HB$19</definedName>
    <definedName name="A127852782L">Data5!$HC$1:$HC$10,Data5!$HC$11:$HC$19</definedName>
    <definedName name="A127852782L_Data">Data5!$HC$11:$HC$19</definedName>
    <definedName name="A127852782L_Latest">Data5!$HC$19</definedName>
    <definedName name="A127852786W">Data6!$D$1:$D$10,Data6!$D$11:$D$19</definedName>
    <definedName name="A127852786W_Data">Data6!$D$11:$D$19</definedName>
    <definedName name="A127852786W_Latest">Data6!$D$19</definedName>
    <definedName name="A127852790L">Data6!$G$1:$G$10,Data6!$G$11:$G$19</definedName>
    <definedName name="A127852790L_Data">Data6!$G$11:$G$19</definedName>
    <definedName name="A127852790L_Latest">Data6!$G$19</definedName>
    <definedName name="A127852794W">Data6!$H$1:$H$10,Data6!$H$11:$H$19</definedName>
    <definedName name="A127852794W_Data">Data6!$H$11:$H$19</definedName>
    <definedName name="A127852794W_Latest">Data6!$H$19</definedName>
    <definedName name="A127852798F">Data6!$M$1:$M$10,Data6!$M$11:$M$19</definedName>
    <definedName name="A127852798F_Data">Data6!$M$11:$M$19</definedName>
    <definedName name="A127852798F_Latest">Data6!$M$19</definedName>
    <definedName name="A127852802K">Data5!$IG$1:$IG$10,Data5!$IG$11:$IG$19</definedName>
    <definedName name="A127852802K_Data">Data5!$IG$11:$IG$19</definedName>
    <definedName name="A127852802K_Latest">Data5!$IG$19</definedName>
    <definedName name="A127852826C">Data6!$GR$1:$GR$10,Data6!$GR$11:$GR$19</definedName>
    <definedName name="A127852826C_Data">Data6!$GR$11:$GR$19</definedName>
    <definedName name="A127852826C_Latest">Data6!$GR$19</definedName>
    <definedName name="A127853982X">Data6!$HC$1:$HC$10,Data6!$HC$11:$HC$19</definedName>
    <definedName name="A127853982X_Data">Data6!$HC$11:$HC$19</definedName>
    <definedName name="A127853982X_Latest">Data6!$HC$19</definedName>
    <definedName name="A127853986J">Data6!$HL$1:$HL$10,Data6!$HL$11:$HL$19</definedName>
    <definedName name="A127853986J_Data">Data6!$HL$11:$HL$19</definedName>
    <definedName name="A127853986J_Latest">Data6!$HL$19</definedName>
    <definedName name="A127853990X">Data6!$HN$1:$HN$10,Data6!$HN$11:$HN$19</definedName>
    <definedName name="A127853990X_Data">Data6!$HN$11:$HN$19</definedName>
    <definedName name="A127853990X_Latest">Data6!$HN$19</definedName>
    <definedName name="A127853994J">Data6!$HO$1:$HO$10,Data6!$HO$11:$HO$19</definedName>
    <definedName name="A127853994J_Data">Data6!$HO$11:$HO$19</definedName>
    <definedName name="A127853994J_Latest">Data6!$HO$19</definedName>
    <definedName name="A127853998T">Data6!$HV$1:$HV$10,Data6!$HV$11:$HV$19</definedName>
    <definedName name="A127853998T_Data">Data6!$HV$11:$HV$19</definedName>
    <definedName name="A127853998T_Latest">Data6!$HV$19</definedName>
    <definedName name="A127854002X">Data6!$GV$1:$GV$10,Data6!$GV$11:$GV$19</definedName>
    <definedName name="A127854002X_Data">Data6!$GV$11:$GV$19</definedName>
    <definedName name="A127854002X_Latest">Data6!$GV$19</definedName>
    <definedName name="A127854006J">Data6!$GX$1:$GX$10,Data6!$GX$11:$GX$19</definedName>
    <definedName name="A127854006J_Data">Data6!$GX$11:$GX$19</definedName>
    <definedName name="A127854006J_Latest">Data6!$GX$19</definedName>
    <definedName name="A127854274C">Data6!$IM$1:$IM$10,Data6!$IM$11:$IM$19</definedName>
    <definedName name="A127854274C_Data">Data6!$IM$11:$IM$19</definedName>
    <definedName name="A127854274C_Latest">Data6!$IM$19</definedName>
    <definedName name="A127854278L">Data6!$IQ$1:$IQ$10,Data6!$IQ$11:$IQ$19</definedName>
    <definedName name="A127854278L_Data">Data6!$IQ$11:$IQ$19</definedName>
    <definedName name="A127854278L_Latest">Data6!$IQ$19</definedName>
    <definedName name="A127854282C">Data7!$J$1:$J$10,Data7!$J$11:$J$19</definedName>
    <definedName name="A127854282C_Data">Data7!$J$11:$J$19</definedName>
    <definedName name="A127854282C_Latest">Data7!$J$19</definedName>
    <definedName name="A127854286L">Data7!$Q$1:$Q$10,Data7!$Q$11:$Q$19</definedName>
    <definedName name="A127854286L_Data">Data7!$Q$11:$Q$19</definedName>
    <definedName name="A127854286L_Latest">Data7!$Q$19</definedName>
    <definedName name="A127854290C">Data7!$S$1:$S$10,Data7!$S$11:$S$19</definedName>
    <definedName name="A127854290C_Data">Data7!$S$11:$S$19</definedName>
    <definedName name="A127854290C_Latest">Data7!$S$19</definedName>
    <definedName name="A127854294L">Data6!$IH$1:$IH$10,Data6!$IH$11:$IH$19</definedName>
    <definedName name="A127854294L_Data">Data6!$IH$11:$IH$19</definedName>
    <definedName name="A127854294L_Latest">Data6!$IH$19</definedName>
    <definedName name="A127854298W">Data8!$T$1:$T$10,Data8!$T$11:$T$19</definedName>
    <definedName name="A127854298W_Data">Data8!$T$11:$T$19</definedName>
    <definedName name="A127854298W_Latest">Data8!$T$19</definedName>
    <definedName name="A127854302A">Data8!$AC$1:$AC$10,Data8!$AC$11:$AC$19</definedName>
    <definedName name="A127854302A_Data">Data8!$AC$11:$AC$19</definedName>
    <definedName name="A127854302A_Latest">Data8!$AC$19</definedName>
    <definedName name="A127854306K">Data8!$BE$1:$BE$10,Data8!$BE$11:$BE$19</definedName>
    <definedName name="A127854306K_Data">Data8!$BE$11:$BE$19</definedName>
    <definedName name="A127854306K_Latest">Data8!$BE$19</definedName>
    <definedName name="A127854310A">Data8!$BS$1:$BS$10,Data8!$BS$11:$BS$19</definedName>
    <definedName name="A127854310A_Data">Data8!$BS$11:$BS$19</definedName>
    <definedName name="A127854310A_Latest">Data8!$BS$19</definedName>
    <definedName name="A127854314K">Data8!$CI$1:$CI$10,Data8!$CI$11:$CI$19</definedName>
    <definedName name="A127854314K_Data">Data8!$CI$11:$CI$19</definedName>
    <definedName name="A127854314K_Latest">Data8!$CI$19</definedName>
    <definedName name="A127854318V">Data8!$CX$1:$CX$10,Data8!$CX$11:$CX$19</definedName>
    <definedName name="A127854318V_Data">Data8!$CX$11:$CX$19</definedName>
    <definedName name="A127854318V_Latest">Data8!$CX$19</definedName>
    <definedName name="A127854322K">Data8!$CZ$1:$CZ$10,Data8!$CZ$11:$CZ$19</definedName>
    <definedName name="A127854322K_Data">Data8!$CZ$11:$CZ$19</definedName>
    <definedName name="A127854322K_Latest">Data8!$CZ$19</definedName>
    <definedName name="A127854330K">Data8!$CG$1:$CG$10,Data8!$CG$11:$CG$19</definedName>
    <definedName name="A127854330K_Data">Data8!$CG$11:$CG$19</definedName>
    <definedName name="A127854330K_Latest">Data8!$CG$19</definedName>
    <definedName name="A127854334V">Data8!$DX$1:$DX$10,Data8!$DX$11:$DX$19</definedName>
    <definedName name="A127854334V_Data">Data8!$DX$11:$DX$19</definedName>
    <definedName name="A127854334V_Latest">Data8!$DX$19</definedName>
    <definedName name="A127854338C">Data8!$DY$1:$DY$10,Data8!$DY$11:$DY$19</definedName>
    <definedName name="A127854338C_Data">Data8!$DY$11:$DY$19</definedName>
    <definedName name="A127854338C_Latest">Data8!$DY$19</definedName>
    <definedName name="A127854342V">Data8!$DZ$1:$DZ$10,Data8!$DZ$11:$DZ$19</definedName>
    <definedName name="A127854342V_Data">Data8!$DZ$11:$DZ$19</definedName>
    <definedName name="A127854342V_Latest">Data8!$DZ$19</definedName>
    <definedName name="A127854346C">Data8!$EB$1:$EB$10,Data8!$EB$11:$EB$19</definedName>
    <definedName name="A127854346C_Data">Data8!$EB$11:$EB$19</definedName>
    <definedName name="A127854346C_Latest">Data8!$EB$19</definedName>
    <definedName name="A127854350V">Data8!$EJ$1:$EJ$10,Data8!$EJ$11:$EJ$19</definedName>
    <definedName name="A127854350V_Data">Data8!$EJ$11:$EJ$19</definedName>
    <definedName name="A127854350V_Latest">Data8!$EJ$19</definedName>
    <definedName name="A127854354C">Data8!$DO$1:$DO$10,Data8!$DO$11:$DO$19</definedName>
    <definedName name="A127854354C_Data">Data8!$DO$11:$DO$19</definedName>
    <definedName name="A127854354C_Latest">Data8!$DO$19</definedName>
    <definedName name="A127854358L">Data8!$FI$1:$FI$10,Data8!$FI$11:$FI$19</definedName>
    <definedName name="A127854358L_Data">Data8!$FI$11:$FI$19</definedName>
    <definedName name="A127854358L_Latest">Data8!$FI$19</definedName>
    <definedName name="A127854366L">Data7!$AD$1:$AD$10,Data7!$AD$11:$AD$19</definedName>
    <definedName name="A127854366L_Data">Data7!$AD$11:$AD$19</definedName>
    <definedName name="A127854366L_Latest">Data7!$AD$19</definedName>
    <definedName name="A127854370C">Data7!$W$1:$W$10,Data7!$W$11:$W$19</definedName>
    <definedName name="A127854370C_Data">Data7!$W$11:$W$19</definedName>
    <definedName name="A127854370C_Latest">Data7!$W$19</definedName>
    <definedName name="A127854374L">Data7!$AB$1:$AB$10,Data7!$AB$11:$AB$19</definedName>
    <definedName name="A127854374L_Data">Data7!$AB$11:$AB$19</definedName>
    <definedName name="A127854374L_Latest">Data7!$AB$19</definedName>
    <definedName name="A127854378W">Data7!$BL$1:$BL$10,Data7!$BL$11:$BL$19</definedName>
    <definedName name="A127854378W_Data">Data7!$BL$11:$BL$19</definedName>
    <definedName name="A127854378W_Latest">Data7!$BL$19</definedName>
    <definedName name="A127854382L">Data7!$BP$1:$BP$10,Data7!$BP$11:$BP$19</definedName>
    <definedName name="A127854382L_Data">Data7!$BP$11:$BP$19</definedName>
    <definedName name="A127854382L_Latest">Data7!$BP$19</definedName>
    <definedName name="A127854386W">Data7!$BS$1:$BS$10,Data7!$BS$11:$BS$19</definedName>
    <definedName name="A127854386W_Data">Data7!$BS$11:$BS$19</definedName>
    <definedName name="A127854386W_Latest">Data7!$BS$19</definedName>
    <definedName name="A127854390L">Data7!$CG$1:$CG$10,Data7!$CG$11:$CG$19</definedName>
    <definedName name="A127854390L_Data">Data7!$CG$11:$CG$19</definedName>
    <definedName name="A127854390L_Latest">Data7!$CG$19</definedName>
    <definedName name="A127854394W">Data7!$BB$1:$BB$10,Data7!$BB$11:$BB$19</definedName>
    <definedName name="A127854394W_Data">Data7!$BB$11:$BB$19</definedName>
    <definedName name="A127854394W_Latest">Data7!$BB$19</definedName>
    <definedName name="A127854398F">Data7!$BH$1:$BH$10,Data7!$BH$11:$BH$19</definedName>
    <definedName name="A127854398F_Data">Data7!$BH$11:$BH$19</definedName>
    <definedName name="A127854398F_Latest">Data7!$BH$19</definedName>
    <definedName name="A127854402K">Data7!$BK$1:$BK$10,Data7!$BK$11:$BK$19</definedName>
    <definedName name="A127854402K_Data">Data7!$BK$11:$BK$19</definedName>
    <definedName name="A127854402K_Latest">Data7!$BK$19</definedName>
    <definedName name="A127854406V">Data7!$CZ$1:$CZ$10,Data7!$CZ$11:$CZ$19</definedName>
    <definedName name="A127854406V_Data">Data7!$CZ$11:$CZ$19</definedName>
    <definedName name="A127854406V_Latest">Data7!$CZ$19</definedName>
    <definedName name="A127854410K">Data7!$DP$1:$DP$10,Data7!$DP$11:$DP$19</definedName>
    <definedName name="A127854410K_Data">Data7!$DP$11:$DP$19</definedName>
    <definedName name="A127854410K_Latest">Data7!$DP$19</definedName>
    <definedName name="A127854414V">Data7!$CN$1:$CN$10,Data7!$CN$11:$CN$19</definedName>
    <definedName name="A127854414V_Data">Data7!$CN$11:$CN$19</definedName>
    <definedName name="A127854414V_Latest">Data7!$CN$19</definedName>
    <definedName name="A127854418C">Data7!$DQ$1:$DQ$10,Data7!$DQ$11:$DQ$19</definedName>
    <definedName name="A127854418C_Data">Data7!$DQ$11:$DQ$19</definedName>
    <definedName name="A127854418C_Latest">Data7!$DQ$19</definedName>
    <definedName name="A127854422V">Data7!$EF$1:$EF$10,Data7!$EF$11:$EF$19</definedName>
    <definedName name="A127854422V_Data">Data7!$EF$11:$EF$19</definedName>
    <definedName name="A127854422V_Latest">Data7!$EF$19</definedName>
    <definedName name="A127854426C">Data7!$EI$1:$EI$10,Data7!$EI$11:$EI$19</definedName>
    <definedName name="A127854426C_Data">Data7!$EI$11:$EI$19</definedName>
    <definedName name="A127854426C_Latest">Data7!$EI$19</definedName>
    <definedName name="A127854430V">Data7!$EX$1:$EX$10,Data7!$EX$11:$EX$19</definedName>
    <definedName name="A127854430V_Data">Data7!$EX$11:$EX$19</definedName>
    <definedName name="A127854430V_Latest">Data7!$EX$19</definedName>
    <definedName name="A127854434C">Data7!$DX$1:$DX$10,Data7!$DX$11:$DX$19</definedName>
    <definedName name="A127854434C_Data">Data7!$DX$11:$DX$19</definedName>
    <definedName name="A127854434C_Latest">Data7!$DX$19</definedName>
    <definedName name="A127854438L">Data7!$FV$1:$FV$10,Data7!$FV$11:$FV$19</definedName>
    <definedName name="A127854438L_Data">Data7!$FV$11:$FV$19</definedName>
    <definedName name="A127854438L_Latest">Data7!$FV$19</definedName>
    <definedName name="A127854442C">Data7!$FY$1:$FY$10,Data7!$FY$11:$FY$19</definedName>
    <definedName name="A127854442C_Data">Data7!$FY$11:$FY$19</definedName>
    <definedName name="A127854442C_Latest">Data7!$FY$19</definedName>
    <definedName name="A127854446L">Data7!$FC$1:$FC$10,Data7!$FC$11:$FC$19</definedName>
    <definedName name="A127854446L_Data">Data7!$FC$11:$FC$19</definedName>
    <definedName name="A127854446L_Latest">Data7!$FC$19</definedName>
    <definedName name="A127854450C">Data7!$HK$1:$HK$10,Data7!$HK$11:$HK$19</definedName>
    <definedName name="A127854450C_Data">Data7!$HK$11:$HK$19</definedName>
    <definedName name="A127854450C_Latest">Data7!$HK$19</definedName>
    <definedName name="A127854454L">Data7!$IH$1:$IH$10,Data7!$IH$11:$IH$19</definedName>
    <definedName name="A127854454L_Data">Data7!$IH$11:$IH$19</definedName>
    <definedName name="A127854454L_Latest">Data7!$IH$19</definedName>
    <definedName name="A127854458W">Data7!$IJ$1:$IJ$10,Data7!$IJ$11:$IJ$19</definedName>
    <definedName name="A127854458W_Data">Data7!$IJ$11:$IJ$19</definedName>
    <definedName name="A127854458W_Latest">Data7!$IJ$19</definedName>
    <definedName name="A127854462L">Data7!$IK$1:$IK$10,Data7!$IK$11:$IK$19</definedName>
    <definedName name="A127854462L_Data">Data7!$IK$11:$IK$19</definedName>
    <definedName name="A127854462L_Latest">Data7!$IK$19</definedName>
    <definedName name="A127854466W">Data8!$B$1:$B$10,Data8!$B$11:$B$19</definedName>
    <definedName name="A127854466W_Data">Data8!$B$11:$B$19</definedName>
    <definedName name="A127854466W_Latest">Data8!$B$19</definedName>
    <definedName name="A127854470L">Data8!$C$1:$C$10,Data8!$C$11:$C$19</definedName>
    <definedName name="A127854470L_Data">Data8!$C$11:$C$19</definedName>
    <definedName name="A127854470L_Latest">Data8!$C$19</definedName>
    <definedName name="A127854474W">Data7!$HS$1:$HS$10,Data7!$HS$11:$HS$19</definedName>
    <definedName name="A127854474W_Data">Data7!$HS$11:$HS$19</definedName>
    <definedName name="A127854474W_Latest">Data7!$HS$19</definedName>
    <definedName name="A127854478F">Data7!$HP$1:$HP$10,Data7!$HP$11:$HP$19</definedName>
    <definedName name="A127854478F_Data">Data7!$HP$11:$HP$19</definedName>
    <definedName name="A127854478F_Latest">Data7!$HP$19</definedName>
    <definedName name="A127854482W">Data8!$FY$1:$FY$10,Data8!$FY$11:$FY$19</definedName>
    <definedName name="A127854482W_Data">Data8!$FY$11:$FY$19</definedName>
    <definedName name="A127854482W_Latest">Data8!$FY$19</definedName>
    <definedName name="A127855550F">Data8!$GV$1:$GV$10,Data8!$GV$11:$GV$19</definedName>
    <definedName name="A127855550F_Data">Data8!$GV$11:$GV$19</definedName>
    <definedName name="A127855550F_Latest">Data8!$GV$19</definedName>
    <definedName name="A127855554R">Data8!$GF$1:$GF$10,Data8!$GF$11:$GF$19</definedName>
    <definedName name="A127855554R_Data">Data8!$GF$11:$GF$19</definedName>
    <definedName name="A127855554R_Latest">Data8!$GF$19</definedName>
    <definedName name="A127855558X">Data8!$HI$1:$HI$10,Data8!$HI$11:$HI$19</definedName>
    <definedName name="A127855558X_Data">Data8!$HI$11:$HI$19</definedName>
    <definedName name="A127855558X_Latest">Data8!$HI$19</definedName>
    <definedName name="A127855562R">Data8!$GH$1:$GH$10,Data8!$GH$11:$GH$19</definedName>
    <definedName name="A127855562R_Data">Data8!$GH$11:$GH$19</definedName>
    <definedName name="A127855562R_Latest">Data8!$GH$19</definedName>
    <definedName name="A127855794A">Data8!$HU$1:$HU$10,Data8!$HU$11:$HU$19</definedName>
    <definedName name="A127855794A_Data">Data8!$HU$11:$HU$19</definedName>
    <definedName name="A127855794A_Latest">Data8!$HU$19</definedName>
    <definedName name="A127855798K">Data8!$HY$1:$HY$10,Data8!$HY$11:$HY$19</definedName>
    <definedName name="A127855798K_Data">Data8!$HY$11:$HY$19</definedName>
    <definedName name="A127855798K_Latest">Data8!$HY$19</definedName>
    <definedName name="A127855802R">Data8!$HM$1:$HM$10,Data8!$HM$11:$HM$19</definedName>
    <definedName name="A127855802R_Data">Data8!$HM$11:$HM$19</definedName>
    <definedName name="A127855802R_Latest">Data8!$HM$19</definedName>
    <definedName name="A127855806X">Data8!$IH$1:$IH$10,Data8!$IH$11:$IH$19</definedName>
    <definedName name="A127855806X_Data">Data8!$IH$11:$IH$19</definedName>
    <definedName name="A127855806X_Latest">Data8!$IH$19</definedName>
    <definedName name="A127855810R">Data8!$IQ$1:$IQ$10,Data8!$IQ$11:$IQ$19</definedName>
    <definedName name="A127855810R_Data">Data8!$IQ$11:$IQ$19</definedName>
    <definedName name="A127855810R_Latest">Data8!$IQ$19</definedName>
    <definedName name="A127855814X">Data8!$HT$1:$HT$10,Data8!$HT$11:$HT$19</definedName>
    <definedName name="A127855814X_Data">Data8!$HT$11:$HT$19</definedName>
    <definedName name="A127855814X_Latest">Data8!$HT$19</definedName>
    <definedName name="A127855818J">Data10!$O$1:$O$10,Data10!$O$11:$O$19</definedName>
    <definedName name="A127855818J_Data">Data10!$O$11:$O$19</definedName>
    <definedName name="A127855818J_Latest">Data10!$O$19</definedName>
    <definedName name="A127855822X">Data10!$V$1:$V$10,Data10!$V$11:$V$19</definedName>
    <definedName name="A127855822X_Data">Data10!$V$11:$V$19</definedName>
    <definedName name="A127855822X_Latest">Data10!$V$19</definedName>
    <definedName name="A127855826J">Data10!$X$1:$X$10,Data10!$X$11:$X$19</definedName>
    <definedName name="A127855826J_Data">Data10!$X$11:$X$19</definedName>
    <definedName name="A127855826J_Latest">Data10!$X$19</definedName>
    <definedName name="A127855834J">Data10!$AA$1:$AA$10,Data10!$AA$11:$AA$19</definedName>
    <definedName name="A127855834J_Data">Data10!$AA$11:$AA$19</definedName>
    <definedName name="A127855834J_Latest">Data10!$AA$19</definedName>
    <definedName name="A127855838T">Data10!$BD$1:$BD$10,Data10!$BD$11:$BD$19</definedName>
    <definedName name="A127855838T_Data">Data10!$BD$11:$BD$19</definedName>
    <definedName name="A127855838T_Latest">Data10!$BD$19</definedName>
    <definedName name="A127855842J">Data10!$CD$1:$CD$10,Data10!$CD$11:$CD$19</definedName>
    <definedName name="A127855842J_Data">Data10!$CD$11:$CD$19</definedName>
    <definedName name="A127855842J_Latest">Data10!$CD$19</definedName>
    <definedName name="A127855850J">Data10!$BM$1:$BM$10,Data10!$BM$11:$BM$19</definedName>
    <definedName name="A127855850J_Data">Data10!$BM$11:$BM$19</definedName>
    <definedName name="A127855850J_Latest">Data10!$BM$19</definedName>
    <definedName name="A127855854T">Data10!$BO$1:$BO$10,Data10!$BO$11:$BO$19</definedName>
    <definedName name="A127855854T_Data">Data10!$BO$11:$BO$19</definedName>
    <definedName name="A127855854T_Latest">Data10!$BO$19</definedName>
    <definedName name="A127855858A">Data10!$DG$1:$DG$10,Data10!$DG$11:$DG$19</definedName>
    <definedName name="A127855858A_Data">Data10!$DG$11:$DG$19</definedName>
    <definedName name="A127855858A_Latest">Data10!$DG$19</definedName>
    <definedName name="A127855862T">Data10!$DL$1:$DL$10,Data10!$DL$11:$DL$19</definedName>
    <definedName name="A127855862T_Data">Data10!$DL$11:$DL$19</definedName>
    <definedName name="A127855862T_Latest">Data10!$DL$19</definedName>
    <definedName name="A127855866A">Data10!$DN$1:$DN$10,Data10!$DN$11:$DN$19</definedName>
    <definedName name="A127855866A_Data">Data10!$DN$11:$DN$19</definedName>
    <definedName name="A127855866A_Latest">Data10!$DN$19</definedName>
    <definedName name="A127855870T">Data10!$CR$1:$CR$10,Data10!$CR$11:$CR$19</definedName>
    <definedName name="A127855870T_Data">Data10!$CR$11:$CR$19</definedName>
    <definedName name="A127855870T_Latest">Data10!$CR$19</definedName>
    <definedName name="A127855878K">Data10!$DX$1:$DX$10,Data10!$DX$11:$DX$19</definedName>
    <definedName name="A127855878K_Data">Data10!$DX$11:$DX$19</definedName>
    <definedName name="A127855878K_Latest">Data10!$DX$19</definedName>
    <definedName name="A127855882A">Data10!$EN$1:$EN$10,Data10!$EN$11:$EN$19</definedName>
    <definedName name="A127855882A_Data">Data10!$EN$11:$EN$19</definedName>
    <definedName name="A127855882A_Latest">Data10!$EN$19</definedName>
    <definedName name="A127855886K">Data10!$EP$1:$EP$10,Data10!$EP$11:$EP$19</definedName>
    <definedName name="A127855886K_Data">Data10!$EP$11:$EP$19</definedName>
    <definedName name="A127855886K_Latest">Data10!$EP$19</definedName>
    <definedName name="A127855890A">Data10!$EV$1:$EV$10,Data10!$EV$11:$EV$19</definedName>
    <definedName name="A127855890A_Data">Data10!$EV$11:$EV$19</definedName>
    <definedName name="A127855890A_Latest">Data10!$EV$19</definedName>
    <definedName name="A127855894K">Data10!$FC$1:$FC$10,Data10!$FC$11:$FC$19</definedName>
    <definedName name="A127855894K_Data">Data10!$FC$11:$FC$19</definedName>
    <definedName name="A127855894K_Latest">Data10!$FC$19</definedName>
    <definedName name="A127855902X">Data9!$C$1:$C$10,Data9!$C$11:$C$19</definedName>
    <definedName name="A127855902X_Data">Data9!$C$11:$C$19</definedName>
    <definedName name="A127855902X_Latest">Data9!$C$19</definedName>
    <definedName name="A127855906J">Data9!$I$1:$I$10,Data9!$I$11:$I$19</definedName>
    <definedName name="A127855906J_Data">Data9!$I$11:$I$19</definedName>
    <definedName name="A127855906J_Latest">Data9!$I$19</definedName>
    <definedName name="A127855910X">Data9!$BB$1:$BB$10,Data9!$BB$11:$BB$19</definedName>
    <definedName name="A127855910X_Data">Data9!$BB$11:$BB$19</definedName>
    <definedName name="A127855910X_Latest">Data9!$BB$19</definedName>
    <definedName name="A127855914J">Data9!$BH$1:$BH$10,Data9!$BH$11:$BH$19</definedName>
    <definedName name="A127855914J_Data">Data9!$BH$11:$BH$19</definedName>
    <definedName name="A127855914J_Latest">Data9!$BH$19</definedName>
    <definedName name="A127855918T">Data9!$BO$1:$BO$10,Data9!$BO$11:$BO$19</definedName>
    <definedName name="A127855918T_Data">Data9!$BO$11:$BO$19</definedName>
    <definedName name="A127855918T_Latest">Data9!$BO$19</definedName>
    <definedName name="A127855922J">Data9!$AO$1:$AO$10,Data9!$AO$11:$AO$19</definedName>
    <definedName name="A127855922J_Data">Data9!$AO$11:$AO$19</definedName>
    <definedName name="A127855922J_Latest">Data9!$AO$19</definedName>
    <definedName name="A127855926T">Data9!$CE$1:$CE$10,Data9!$CE$11:$CE$19</definedName>
    <definedName name="A127855926T_Data">Data9!$CE$11:$CE$19</definedName>
    <definedName name="A127855926T_Latest">Data9!$CE$19</definedName>
    <definedName name="A127855930J">Data9!$CP$1:$CP$10,Data9!$CP$11:$CP$19</definedName>
    <definedName name="A127855930J_Data">Data9!$CP$11:$CP$19</definedName>
    <definedName name="A127855930J_Latest">Data9!$CP$19</definedName>
    <definedName name="A127855934T">Data9!$CQ$1:$CQ$10,Data9!$CQ$11:$CQ$19</definedName>
    <definedName name="A127855934T_Data">Data9!$CQ$11:$CQ$19</definedName>
    <definedName name="A127855934T_Latest">Data9!$CQ$19</definedName>
    <definedName name="A127855938A">Data9!$CR$1:$CR$10,Data9!$CR$11:$CR$19</definedName>
    <definedName name="A127855938A_Data">Data9!$CR$11:$CR$19</definedName>
    <definedName name="A127855938A_Latest">Data9!$CR$19</definedName>
    <definedName name="A127855942T">Data9!$CW$1:$CW$10,Data9!$CW$11:$CW$19</definedName>
    <definedName name="A127855942T_Data">Data9!$CW$11:$CW$19</definedName>
    <definedName name="A127855942T_Latest">Data9!$CW$19</definedName>
    <definedName name="A127855946A">Data9!$BY$1:$BY$10,Data9!$BY$11:$BY$19</definedName>
    <definedName name="A127855946A_Data">Data9!$BY$11:$BY$19</definedName>
    <definedName name="A127855946A_Latest">Data9!$BY$19</definedName>
    <definedName name="A127855950T">Data9!$DM$1:$DM$10,Data9!$DM$11:$DM$19</definedName>
    <definedName name="A127855950T_Data">Data9!$DM$11:$DM$19</definedName>
    <definedName name="A127855950T_Latest">Data9!$DM$19</definedName>
    <definedName name="A127855954A">Data9!$DV$1:$DV$10,Data9!$DV$11:$DV$19</definedName>
    <definedName name="A127855954A_Data">Data9!$DV$11:$DV$19</definedName>
    <definedName name="A127855954A_Latest">Data9!$DV$19</definedName>
    <definedName name="A127855958K">Data9!$DY$1:$DY$10,Data9!$DY$11:$DY$19</definedName>
    <definedName name="A127855958K_Data">Data9!$DY$11:$DY$19</definedName>
    <definedName name="A127855958K_Latest">Data9!$DY$19</definedName>
    <definedName name="A127855962A">Data9!$EE$1:$EE$10,Data9!$EE$11:$EE$19</definedName>
    <definedName name="A127855962A_Data">Data9!$EE$11:$EE$19</definedName>
    <definedName name="A127855962A_Latest">Data9!$EE$19</definedName>
    <definedName name="A127855970A">Data9!$ES$1:$ES$10,Data9!$ES$11:$ES$19</definedName>
    <definedName name="A127855970A_Data">Data9!$ES$11:$ES$19</definedName>
    <definedName name="A127855970A_Latest">Data9!$ES$19</definedName>
    <definedName name="A127855974K">Data9!$ET$1:$ET$10,Data9!$ET$11:$ET$19</definedName>
    <definedName name="A127855974K_Data">Data9!$ET$11:$ET$19</definedName>
    <definedName name="A127855974K_Latest">Data9!$ET$19</definedName>
    <definedName name="A127855978V">Data9!$EX$1:$EX$10,Data9!$EX$11:$EX$19</definedName>
    <definedName name="A127855978V_Data">Data9!$EX$11:$EX$19</definedName>
    <definedName name="A127855978V_Latest">Data9!$EX$19</definedName>
    <definedName name="A127855982K">Data9!$FB$1:$FB$10,Data9!$FB$11:$FB$19</definedName>
    <definedName name="A127855982K_Data">Data9!$FB$11:$FB$19</definedName>
    <definedName name="A127855982K_Latest">Data9!$FB$19</definedName>
    <definedName name="A127855986V">Data9!$FI$1:$FI$10,Data9!$FI$11:$FI$19</definedName>
    <definedName name="A127855986V_Data">Data9!$FI$11:$FI$19</definedName>
    <definedName name="A127855986V_Latest">Data9!$FI$19</definedName>
    <definedName name="A127855990K">Data9!$EL$1:$EL$10,Data9!$EL$11:$EL$19</definedName>
    <definedName name="A127855990K_Data">Data9!$EL$11:$EL$19</definedName>
    <definedName name="A127855990K_Latest">Data9!$EL$19</definedName>
    <definedName name="A127855994V">Data9!$ER$1:$ER$10,Data9!$ER$11:$ER$19</definedName>
    <definedName name="A127855994V_Data">Data9!$ER$11:$ER$19</definedName>
    <definedName name="A127855994V_Latest">Data9!$ER$19</definedName>
    <definedName name="A127855998C">Data9!$GE$1:$GE$10,Data9!$GE$11:$GE$19</definedName>
    <definedName name="A127855998C_Data">Data9!$GE$11:$GE$19</definedName>
    <definedName name="A127855998C_Latest">Data9!$GE$19</definedName>
    <definedName name="A127856002K">Data9!$FU$1:$FU$10,Data9!$FU$11:$FU$19</definedName>
    <definedName name="A127856002K_Data">Data9!$FU$11:$FU$19</definedName>
    <definedName name="A127856002K_Latest">Data9!$FU$19</definedName>
    <definedName name="A127856006V">Data9!$HM$1:$HM$10,Data9!$HM$11:$HM$19</definedName>
    <definedName name="A127856006V_Data">Data9!$HM$11:$HM$19</definedName>
    <definedName name="A127856006V_Latest">Data9!$HM$19</definedName>
    <definedName name="A127856010K">Data9!$HQ$1:$HQ$10,Data9!$HQ$11:$HQ$19</definedName>
    <definedName name="A127856010K_Data">Data9!$HQ$11:$HQ$19</definedName>
    <definedName name="A127856010K_Latest">Data9!$HQ$19</definedName>
    <definedName name="A127856014V">Data9!$HW$1:$HW$10,Data9!$HW$11:$HW$19</definedName>
    <definedName name="A127856014V_Data">Data9!$HW$11:$HW$19</definedName>
    <definedName name="A127856014V_Latest">Data9!$HW$19</definedName>
    <definedName name="A127856018C">Data9!$HX$1:$HX$10,Data9!$HX$11:$HX$19</definedName>
    <definedName name="A127856018C_Data">Data9!$HX$11:$HX$19</definedName>
    <definedName name="A127856018C_Latest">Data9!$HX$19</definedName>
    <definedName name="A127856022V">Data9!$HZ$1:$HZ$10,Data9!$HZ$11:$HZ$19</definedName>
    <definedName name="A127856022V_Data">Data9!$HZ$11:$HZ$19</definedName>
    <definedName name="A127856022V_Latest">Data9!$HZ$19</definedName>
    <definedName name="A127856026C">Data9!$IC$1:$IC$10,Data9!$IC$11:$IC$19</definedName>
    <definedName name="A127856026C_Data">Data9!$IC$11:$IC$19</definedName>
    <definedName name="A127856026C_Latest">Data9!$IC$19</definedName>
    <definedName name="A127856030V">Data9!$ID$1:$ID$10,Data9!$ID$11:$ID$19</definedName>
    <definedName name="A127856030V_Data">Data9!$ID$11:$ID$19</definedName>
    <definedName name="A127856030V_Latest">Data9!$ID$19</definedName>
    <definedName name="A127856034C">Data9!$HD$1:$HD$10,Data9!$HD$11:$HD$19</definedName>
    <definedName name="A127856034C_Data">Data9!$HD$11:$HD$19</definedName>
    <definedName name="A127856034C_Latest">Data9!$HD$19</definedName>
    <definedName name="A127857014L">Data10!$FV$1:$FV$10,Data10!$FV$11:$FV$19</definedName>
    <definedName name="A127857014L_Data">Data10!$FV$11:$FV$19</definedName>
    <definedName name="A127857014L_Latest">Data10!$FV$19</definedName>
    <definedName name="A127857018W">Data10!$GQ$1:$GQ$10,Data10!$GQ$11:$GQ$19</definedName>
    <definedName name="A127857018W_Data">Data10!$GQ$11:$GQ$19</definedName>
    <definedName name="A127857018W_Latest">Data10!$GQ$19</definedName>
    <definedName name="A127857022L">Data10!$GR$1:$GR$10,Data10!$GR$11:$GR$19</definedName>
    <definedName name="A127857022L_Data">Data10!$GR$11:$GR$19</definedName>
    <definedName name="A127857022L_Latest">Data10!$GR$19</definedName>
    <definedName name="A127857026W">Data10!$GS$1:$GS$10,Data10!$GS$11:$GS$19</definedName>
    <definedName name="A127857026W_Data">Data10!$GS$11:$GS$19</definedName>
    <definedName name="A127857026W_Latest">Data10!$GS$19</definedName>
    <definedName name="A127857318X">Data10!$HJ$1:$HJ$10,Data10!$HJ$11:$HJ$19</definedName>
    <definedName name="A127857318X_Data">Data10!$HJ$11:$HJ$19</definedName>
    <definedName name="A127857318X_Latest">Data10!$HJ$19</definedName>
    <definedName name="A127857322R">Data10!$GV$1:$GV$10,Data10!$GV$11:$GV$19</definedName>
    <definedName name="A127857322R_Data">Data10!$GV$11:$GV$19</definedName>
    <definedName name="A127857322R_Latest">Data10!$GV$19</definedName>
    <definedName name="A127857326X">Data10!$HN$1:$HN$10,Data10!$HN$11:$HN$19</definedName>
    <definedName name="A127857326X_Data">Data10!$HN$11:$HN$19</definedName>
    <definedName name="A127857326X_Latest">Data10!$HN$19</definedName>
    <definedName name="A127857330R">Data10!$GW$1:$GW$10,Data10!$GW$11:$GW$19</definedName>
    <definedName name="A127857330R_Data">Data10!$GW$11:$GW$19</definedName>
    <definedName name="A127857330R_Latest">Data10!$GW$19</definedName>
    <definedName name="A127857334X">Data11!$ID$1:$ID$10,Data11!$ID$11:$ID$19</definedName>
    <definedName name="A127857334X_Data">Data11!$ID$11:$ID$19</definedName>
    <definedName name="A127857334X_Latest">Data11!$ID$19</definedName>
    <definedName name="A127857338J">Data12!$B$1:$B$10,Data12!$B$11:$B$19</definedName>
    <definedName name="A127857338J_Data">Data12!$B$11:$B$19</definedName>
    <definedName name="A127857338J_Latest">Data12!$B$19</definedName>
    <definedName name="A127857342X">Data12!$E$1:$E$10,Data12!$E$11:$E$19</definedName>
    <definedName name="A127857342X_Data">Data12!$E$11:$E$19</definedName>
    <definedName name="A127857342X_Latest">Data12!$E$19</definedName>
    <definedName name="A127857346J">Data11!$HX$1:$HX$10,Data11!$HX$11:$HX$19</definedName>
    <definedName name="A127857346J_Data">Data11!$HX$11:$HX$19</definedName>
    <definedName name="A127857346J_Latest">Data11!$HX$19</definedName>
    <definedName name="A127857350X">Data12!$AD$1:$AD$10,Data12!$AD$11:$AD$19</definedName>
    <definedName name="A127857350X_Data">Data12!$AD$11:$AD$19</definedName>
    <definedName name="A127857350X_Latest">Data12!$AD$19</definedName>
    <definedName name="A127857358T">Data12!$Q$1:$Q$10,Data12!$Q$11:$Q$19</definedName>
    <definedName name="A127857358T_Data">Data12!$Q$11:$Q$19</definedName>
    <definedName name="A127857358T_Latest">Data12!$Q$19</definedName>
    <definedName name="A127857362J">Data12!$AQ$1:$AQ$10,Data12!$AQ$11:$AQ$19</definedName>
    <definedName name="A127857362J_Data">Data12!$AQ$11:$AQ$19</definedName>
    <definedName name="A127857362J_Latest">Data12!$AQ$19</definedName>
    <definedName name="A127857366T">Data12!$BA$1:$BA$10,Data12!$BA$11:$BA$19</definedName>
    <definedName name="A127857366T_Data">Data12!$BA$11:$BA$19</definedName>
    <definedName name="A127857366T_Latest">Data12!$BA$19</definedName>
    <definedName name="A127857370J">Data12!$BG$1:$BG$10,Data12!$BG$11:$BG$19</definedName>
    <definedName name="A127857370J_Data">Data12!$BG$11:$BG$19</definedName>
    <definedName name="A127857370J_Latest">Data12!$BG$19</definedName>
    <definedName name="A127857374T">Data12!$BH$1:$BH$10,Data12!$BH$11:$BH$19</definedName>
    <definedName name="A127857374T_Data">Data12!$BH$11:$BH$19</definedName>
    <definedName name="A127857374T_Latest">Data12!$BH$19</definedName>
    <definedName name="A127857378A">Data12!$BU$1:$BU$10,Data12!$BU$11:$BU$19</definedName>
    <definedName name="A127857378A_Data">Data12!$BU$11:$BU$19</definedName>
    <definedName name="A127857378A_Latest">Data12!$BU$19</definedName>
    <definedName name="A127857382T">Data12!$AW$1:$AW$10,Data12!$AW$11:$AW$19</definedName>
    <definedName name="A127857382T_Data">Data12!$AW$11:$AW$19</definedName>
    <definedName name="A127857382T_Latest">Data12!$AW$19</definedName>
    <definedName name="A127857386A">Data12!$BY$1:$BY$10,Data12!$BY$11:$BY$19</definedName>
    <definedName name="A127857386A_Data">Data12!$BY$11:$BY$19</definedName>
    <definedName name="A127857386A_Latest">Data12!$BY$19</definedName>
    <definedName name="A127857390T">Data12!$CO$1:$CO$10,Data12!$CO$11:$CO$19</definedName>
    <definedName name="A127857390T_Data">Data12!$CO$11:$CO$19</definedName>
    <definedName name="A127857390T_Latest">Data12!$CO$19</definedName>
    <definedName name="A127857394A">Data12!$DE$1:$DE$10,Data12!$DE$11:$DE$19</definedName>
    <definedName name="A127857394A_Data">Data12!$DE$11:$DE$19</definedName>
    <definedName name="A127857394A_Latest">Data12!$DE$19</definedName>
    <definedName name="A127857398K">Data12!$DT$1:$DT$10,Data12!$DT$11:$DT$19</definedName>
    <definedName name="A127857398K_Data">Data12!$DT$11:$DT$19</definedName>
    <definedName name="A127857398K_Latest">Data12!$DT$19</definedName>
    <definedName name="A127857402R">Data12!$DV$1:$DV$10,Data12!$DV$11:$DV$19</definedName>
    <definedName name="A127857402R_Data">Data12!$DV$11:$DV$19</definedName>
    <definedName name="A127857402R_Latest">Data12!$DV$19</definedName>
    <definedName name="A127857406X">Data12!$DZ$1:$DZ$10,Data12!$DZ$11:$DZ$19</definedName>
    <definedName name="A127857406X_Data">Data12!$DZ$11:$DZ$19</definedName>
    <definedName name="A127857406X_Latest">Data12!$DZ$19</definedName>
    <definedName name="A127857410R">Data12!$EB$1:$EB$10,Data12!$EB$11:$EB$19</definedName>
    <definedName name="A127857410R_Data">Data12!$EB$11:$EB$19</definedName>
    <definedName name="A127857410R_Latest">Data12!$EB$19</definedName>
    <definedName name="A127857414X">Data12!$DJ$1:$DJ$10,Data12!$DJ$11:$DJ$19</definedName>
    <definedName name="A127857414X_Data">Data12!$DJ$11:$DJ$19</definedName>
    <definedName name="A127857414X_Latest">Data12!$DJ$19</definedName>
    <definedName name="A127857418J">Data12!$DL$1:$DL$10,Data12!$DL$11:$DL$19</definedName>
    <definedName name="A127857418J_Data">Data12!$DL$11:$DL$19</definedName>
    <definedName name="A127857418J_Latest">Data12!$DL$19</definedName>
    <definedName name="A127857422X">Data10!$IN$1:$IN$10,Data10!$IN$11:$IN$19</definedName>
    <definedName name="A127857422X_Data">Data10!$IN$11:$IN$19</definedName>
    <definedName name="A127857422X_Latest">Data10!$IN$19</definedName>
    <definedName name="A127857426J">Data10!$IQ$1:$IQ$10,Data10!$IQ$11:$IQ$19</definedName>
    <definedName name="A127857426J_Data">Data10!$IQ$11:$IQ$19</definedName>
    <definedName name="A127857426J_Latest">Data10!$IQ$19</definedName>
    <definedName name="A127857430X">Data11!$D$1:$D$10,Data11!$D$11:$D$19</definedName>
    <definedName name="A127857430X_Data">Data11!$D$11:$D$19</definedName>
    <definedName name="A127857430X_Latest">Data11!$D$19</definedName>
    <definedName name="A127857434J">Data11!$G$1:$G$10,Data11!$G$11:$G$19</definedName>
    <definedName name="A127857434J_Data">Data11!$G$11:$G$19</definedName>
    <definedName name="A127857434J_Latest">Data11!$G$19</definedName>
    <definedName name="A127857438T">Data11!$L$1:$L$10,Data11!$L$11:$L$19</definedName>
    <definedName name="A127857438T_Data">Data11!$L$11:$L$19</definedName>
    <definedName name="A127857438T_Latest">Data11!$L$19</definedName>
    <definedName name="A127857442J">Data11!$O$1:$O$10,Data11!$O$11:$O$19</definedName>
    <definedName name="A127857442J_Data">Data11!$O$11:$O$19</definedName>
    <definedName name="A127857442J_Latest">Data11!$O$19</definedName>
    <definedName name="A127857450J">Data11!$AF$1:$AF$10,Data11!$AF$11:$AF$19</definedName>
    <definedName name="A127857450J_Data">Data11!$AF$11:$AF$19</definedName>
    <definedName name="A127857450J_Latest">Data11!$AF$19</definedName>
    <definedName name="A127857454T">Data11!$AM$1:$AM$10,Data11!$AM$11:$AM$19</definedName>
    <definedName name="A127857454T_Data">Data11!$AM$11:$AM$19</definedName>
    <definedName name="A127857454T_Latest">Data11!$AM$19</definedName>
    <definedName name="A127857458A">Data11!$AS$1:$AS$10,Data11!$AS$11:$AS$19</definedName>
    <definedName name="A127857458A_Data">Data11!$AS$11:$AS$19</definedName>
    <definedName name="A127857458A_Latest">Data11!$AS$19</definedName>
    <definedName name="A127857462T">Data11!$Y$1:$Y$10,Data11!$Y$11:$Y$19</definedName>
    <definedName name="A127857462T_Data">Data11!$Y$11:$Y$19</definedName>
    <definedName name="A127857462T_Latest">Data11!$Y$19</definedName>
    <definedName name="A127857466A">Data11!$Z$1:$Z$10,Data11!$Z$11:$Z$19</definedName>
    <definedName name="A127857466A_Data">Data11!$Z$11:$Z$19</definedName>
    <definedName name="A127857466A_Latest">Data11!$Z$19</definedName>
    <definedName name="A127857470T">Data11!$AA$1:$AA$10,Data11!$AA$11:$AA$19</definedName>
    <definedName name="A127857470T_Data">Data11!$AA$11:$AA$19</definedName>
    <definedName name="A127857470T_Latest">Data11!$AA$19</definedName>
    <definedName name="A127857474A">Data11!$AC$1:$AC$10,Data11!$AC$11:$AC$19</definedName>
    <definedName name="A127857474A_Data">Data11!$AC$11:$AC$19</definedName>
    <definedName name="A127857474A_Latest">Data11!$AC$19</definedName>
    <definedName name="A127857478K">Data11!$BN$1:$BN$10,Data11!$BN$11:$BN$19</definedName>
    <definedName name="A127857478K_Data">Data11!$BN$11:$BN$19</definedName>
    <definedName name="A127857478K_Latest">Data11!$BN$19</definedName>
    <definedName name="A127857482A">Data11!$BP$1:$BP$10,Data11!$BP$11:$BP$19</definedName>
    <definedName name="A127857482A_Data">Data11!$BP$11:$BP$19</definedName>
    <definedName name="A127857482A_Latest">Data11!$BP$19</definedName>
    <definedName name="A127857486K">Data11!$BX$1:$BX$10,Data11!$BX$11:$BX$19</definedName>
    <definedName name="A127857486K_Data">Data11!$BX$11:$BX$19</definedName>
    <definedName name="A127857486K_Latest">Data11!$BX$19</definedName>
    <definedName name="A127857490A">Data11!$BY$1:$BY$10,Data11!$BY$11:$BY$19</definedName>
    <definedName name="A127857490A_Data">Data11!$BY$11:$BY$19</definedName>
    <definedName name="A127857490A_Latest">Data11!$BY$19</definedName>
    <definedName name="A127857494K">Data11!$CF$1:$CF$10,Data11!$CF$11:$CF$19</definedName>
    <definedName name="A127857494K_Data">Data11!$CF$11:$CF$19</definedName>
    <definedName name="A127857494K_Latest">Data11!$CF$19</definedName>
    <definedName name="A127857498V">Data11!$BJ$1:$BJ$10,Data11!$BJ$11:$BJ$19</definedName>
    <definedName name="A127857498V_Data">Data11!$BJ$11:$BJ$19</definedName>
    <definedName name="A127857498V_Latest">Data11!$BJ$19</definedName>
    <definedName name="A127857506J">Data11!$CQ$1:$CQ$10,Data11!$CQ$11:$CQ$19</definedName>
    <definedName name="A127857506J_Data">Data11!$CQ$11:$CQ$19</definedName>
    <definedName name="A127857506J_Latest">Data11!$CQ$19</definedName>
    <definedName name="A127857510X">Data11!$EL$1:$EL$10,Data11!$EL$11:$EL$19</definedName>
    <definedName name="A127857510X_Data">Data11!$EL$11:$EL$19</definedName>
    <definedName name="A127857510X_Latest">Data11!$EL$19</definedName>
    <definedName name="A127857514J">Data11!$EM$1:$EM$10,Data11!$EM$11:$EM$19</definedName>
    <definedName name="A127857514J_Data">Data11!$EM$11:$EM$19</definedName>
    <definedName name="A127857514J_Latest">Data11!$EM$19</definedName>
    <definedName name="A127857518T">Data11!$ER$1:$ER$10,Data11!$ER$11:$ER$19</definedName>
    <definedName name="A127857518T_Data">Data11!$ER$11:$ER$19</definedName>
    <definedName name="A127857518T_Latest">Data11!$ER$19</definedName>
    <definedName name="A127857522J">Data11!$EU$1:$EU$10,Data11!$EU$11:$EU$19</definedName>
    <definedName name="A127857522J_Data">Data11!$EU$11:$EU$19</definedName>
    <definedName name="A127857522J_Latest">Data11!$EU$19</definedName>
    <definedName name="A127857526T">Data11!$EX$1:$EX$10,Data11!$EX$11:$EX$19</definedName>
    <definedName name="A127857526T_Data">Data11!$EX$11:$EX$19</definedName>
    <definedName name="A127857526T_Latest">Data11!$EX$19</definedName>
    <definedName name="A127857530J">Data11!$DV$1:$DV$10,Data11!$DV$11:$DV$19</definedName>
    <definedName name="A127857530J_Data">Data11!$DV$11:$DV$19</definedName>
    <definedName name="A127857530J_Latest">Data11!$DV$19</definedName>
    <definedName name="A127857534T">Data11!$DW$1:$DW$10,Data11!$DW$11:$DW$19</definedName>
    <definedName name="A127857534T_Data">Data11!$DW$11:$DW$19</definedName>
    <definedName name="A127857534T_Latest">Data11!$DW$19</definedName>
    <definedName name="A127857538A">Data11!$DY$1:$DY$10,Data11!$DY$11:$DY$19</definedName>
    <definedName name="A127857538A_Data">Data11!$DY$11:$DY$19</definedName>
    <definedName name="A127857538A_Latest">Data11!$DY$19</definedName>
    <definedName name="A127857542T">Data11!$FL$1:$FL$10,Data11!$FL$11:$FL$19</definedName>
    <definedName name="A127857542T_Data">Data11!$FL$11:$FL$19</definedName>
    <definedName name="A127857542T_Latest">Data11!$FL$19</definedName>
    <definedName name="A127857546A">Data11!$FP$1:$FP$10,Data11!$FP$11:$FP$19</definedName>
    <definedName name="A127857546A_Data">Data11!$FP$11:$FP$19</definedName>
    <definedName name="A127857546A_Latest">Data11!$FP$19</definedName>
    <definedName name="A127857550T">Data11!$FQ$1:$FQ$10,Data11!$FQ$11:$FQ$19</definedName>
    <definedName name="A127857550T_Data">Data11!$FQ$11:$FQ$19</definedName>
    <definedName name="A127857550T_Latest">Data11!$FQ$19</definedName>
    <definedName name="A127857554A">Data11!$FE$1:$FE$10,Data11!$FE$11:$FE$19</definedName>
    <definedName name="A127857554A_Data">Data11!$FE$11:$FE$19</definedName>
    <definedName name="A127857554A_Latest">Data11!$FE$19</definedName>
    <definedName name="A127857558K">Data11!$GH$1:$GH$10,Data11!$GH$11:$GH$19</definedName>
    <definedName name="A127857558K_Data">Data11!$GH$11:$GH$19</definedName>
    <definedName name="A127857558K_Latest">Data11!$GH$19</definedName>
    <definedName name="A127858542K">Data12!$FJ$1:$FJ$10,Data12!$FJ$11:$FJ$19</definedName>
    <definedName name="A127858542K_Data">Data12!$FJ$11:$FJ$19</definedName>
    <definedName name="A127858542K_Latest">Data12!$FJ$19</definedName>
    <definedName name="A127858546V">Data12!$FN$1:$FN$10,Data12!$FN$11:$FN$19</definedName>
    <definedName name="A127858546V_Data">Data12!$FN$11:$FN$19</definedName>
    <definedName name="A127858546V_Latest">Data12!$FN$19</definedName>
    <definedName name="A127858550K">Data12!$FW$1:$FW$10,Data12!$FW$11:$FW$19</definedName>
    <definedName name="A127858550K_Data">Data12!$FW$11:$FW$19</definedName>
    <definedName name="A127858550K_Latest">Data12!$FW$19</definedName>
    <definedName name="A127858554V">Data12!$EW$1:$EW$10,Data12!$EW$11:$EW$19</definedName>
    <definedName name="A127858554V_Data">Data12!$EW$11:$EW$19</definedName>
    <definedName name="A127858554V_Latest">Data12!$EW$19</definedName>
    <definedName name="A127858826L">Data12!$GQ$1:$GQ$10,Data12!$GQ$11:$GQ$19</definedName>
    <definedName name="A127858826L_Data">Data12!$GQ$11:$GQ$19</definedName>
    <definedName name="A127858826L_Latest">Data12!$GQ$19</definedName>
    <definedName name="A127858830C">Data12!$GS$1:$GS$10,Data12!$GS$11:$GS$19</definedName>
    <definedName name="A127858830C_Data">Data12!$GS$11:$GS$19</definedName>
    <definedName name="A127858830C_Latest">Data12!$GS$19</definedName>
    <definedName name="A127858834L">Data12!$GU$1:$GU$10,Data12!$GU$11:$GU$19</definedName>
    <definedName name="A127858834L_Data">Data12!$GU$11:$GU$19</definedName>
    <definedName name="A127858834L_Latest">Data12!$GU$19</definedName>
    <definedName name="A127858838W">Data12!$GC$1:$GC$10,Data12!$GC$11:$GC$19</definedName>
    <definedName name="A127858838W_Data">Data12!$GC$11:$GC$19</definedName>
    <definedName name="A127858838W_Latest">Data12!$GC$19</definedName>
    <definedName name="A127858842L">Data13!$HL$1:$HL$10,Data13!$HL$11:$HL$19</definedName>
    <definedName name="A127858842L_Data">Data13!$HL$11:$HL$19</definedName>
    <definedName name="A127858842L_Latest">Data13!$HL$19</definedName>
    <definedName name="A127858846W">Data13!$HB$1:$HB$10,Data13!$HB$11:$HB$19</definedName>
    <definedName name="A127858846W_Data">Data13!$HB$11:$HB$19</definedName>
    <definedName name="A127858846W_Latest">Data13!$HB$19</definedName>
    <definedName name="A127858850L">Data13!$IF$1:$IF$10,Data13!$IF$11:$IF$19</definedName>
    <definedName name="A127858850L_Data">Data13!$IF$11:$IF$19</definedName>
    <definedName name="A127858850L_Latest">Data13!$IF$19</definedName>
    <definedName name="A127858854W">Data13!$HF$1:$HF$10,Data13!$HF$11:$HF$19</definedName>
    <definedName name="A127858854W_Data">Data13!$HF$11:$HF$19</definedName>
    <definedName name="A127858854W_Latest">Data13!$HF$19</definedName>
    <definedName name="A127858858F">Data14!$V$1:$V$10,Data14!$V$11:$V$19</definedName>
    <definedName name="A127858858F_Data">Data14!$V$11:$V$19</definedName>
    <definedName name="A127858858F_Latest">Data14!$V$19</definedName>
    <definedName name="A127858862W">Data14!$Z$1:$Z$10,Data14!$Z$11:$Z$19</definedName>
    <definedName name="A127858862W_Data">Data14!$Z$11:$Z$19</definedName>
    <definedName name="A127858862W_Latest">Data14!$Z$19</definedName>
    <definedName name="A127858866F">Data14!$AN$1:$AN$10,Data14!$AN$11:$AN$19</definedName>
    <definedName name="A127858866F_Data">Data14!$AN$11:$AN$19</definedName>
    <definedName name="A127858866F_Latest">Data14!$AN$19</definedName>
    <definedName name="A127858870W">Data14!$AP$1:$AP$10,Data14!$AP$11:$AP$19</definedName>
    <definedName name="A127858870W_Data">Data14!$AP$11:$AP$19</definedName>
    <definedName name="A127858870W_Latest">Data14!$AP$19</definedName>
    <definedName name="A127858874F">Data14!$AR$1:$AR$10,Data14!$AR$11:$AR$19</definedName>
    <definedName name="A127858874F_Data">Data14!$AR$11:$AR$19</definedName>
    <definedName name="A127858874F_Latest">Data14!$AR$19</definedName>
    <definedName name="A127858878R">Data14!$BD$1:$BD$10,Data14!$BD$11:$BD$19</definedName>
    <definedName name="A127858878R_Data">Data14!$BD$11:$BD$19</definedName>
    <definedName name="A127858878R_Latest">Data14!$BD$19</definedName>
    <definedName name="A127858882F">Data14!$BE$1:$BE$10,Data14!$BE$11:$BE$19</definedName>
    <definedName name="A127858882F_Data">Data14!$BE$11:$BE$19</definedName>
    <definedName name="A127858882F_Latest">Data14!$BE$19</definedName>
    <definedName name="A127858886R">Data14!$Y$1:$Y$10,Data14!$Y$11:$Y$19</definedName>
    <definedName name="A127858886R_Data">Data14!$Y$11:$Y$19</definedName>
    <definedName name="A127858886R_Latest">Data14!$Y$19</definedName>
    <definedName name="A127858890F">Data14!$AC$1:$AC$10,Data14!$AC$11:$AC$19</definedName>
    <definedName name="A127858890F_Data">Data14!$AC$11:$AC$19</definedName>
    <definedName name="A127858890F_Latest">Data14!$AC$19</definedName>
    <definedName name="A127858894R">Data14!$BF$1:$BF$10,Data14!$BF$11:$BF$19</definedName>
    <definedName name="A127858894R_Data">Data14!$BF$11:$BF$19</definedName>
    <definedName name="A127858894R_Latest">Data14!$BF$19</definedName>
    <definedName name="A127858898X">Data14!$BQ$1:$BQ$10,Data14!$BQ$11:$BQ$19</definedName>
    <definedName name="A127858898X_Data">Data14!$BQ$11:$BQ$19</definedName>
    <definedName name="A127858898X_Latest">Data14!$BQ$19</definedName>
    <definedName name="A127858902C">Data14!$CC$1:$CC$10,Data14!$CC$11:$CC$19</definedName>
    <definedName name="A127858902C_Data">Data14!$CC$11:$CC$19</definedName>
    <definedName name="A127858902C_Latest">Data14!$CC$19</definedName>
    <definedName name="A127858906L">Data14!$CK$1:$CK$10,Data14!$CK$11:$CK$19</definedName>
    <definedName name="A127858906L_Data">Data14!$CK$11:$CK$19</definedName>
    <definedName name="A127858906L_Latest">Data14!$CK$19</definedName>
    <definedName name="A127858914L">Data14!$BL$1:$BL$10,Data14!$BL$11:$BL$19</definedName>
    <definedName name="A127858914L_Data">Data14!$BL$11:$BL$19</definedName>
    <definedName name="A127858914L_Latest">Data14!$BL$19</definedName>
    <definedName name="A127858918W">Data14!$DI$1:$DI$10,Data14!$DI$11:$DI$19</definedName>
    <definedName name="A127858918W_Data">Data14!$DI$11:$DI$19</definedName>
    <definedName name="A127858918W_Latest">Data14!$DI$19</definedName>
    <definedName name="A127858922L">Data14!$DN$1:$DN$10,Data14!$DN$11:$DN$19</definedName>
    <definedName name="A127858922L_Data">Data14!$DN$11:$DN$19</definedName>
    <definedName name="A127858922L_Latest">Data14!$DN$19</definedName>
    <definedName name="A127858926W">Data12!$HU$1:$HU$10,Data12!$HU$11:$HU$19</definedName>
    <definedName name="A127858926W_Data">Data12!$HU$11:$HU$19</definedName>
    <definedName name="A127858926W_Latest">Data12!$HU$19</definedName>
    <definedName name="A127858930L">Data12!$HW$1:$HW$10,Data12!$HW$11:$HW$19</definedName>
    <definedName name="A127858930L_Data">Data12!$HW$11:$HW$19</definedName>
    <definedName name="A127858930L_Latest">Data12!$HW$19</definedName>
    <definedName name="A127858934W">Data12!$HY$1:$HY$10,Data12!$HY$11:$HY$19</definedName>
    <definedName name="A127858934W_Data">Data12!$HY$11:$HY$19</definedName>
    <definedName name="A127858934W_Latest">Data12!$HY$19</definedName>
    <definedName name="A127858938F">Data12!$HO$1:$HO$10,Data12!$HO$11:$HO$19</definedName>
    <definedName name="A127858938F_Data">Data12!$HO$11:$HO$19</definedName>
    <definedName name="A127858938F_Latest">Data12!$HO$19</definedName>
    <definedName name="A127858942W">Data12!$HP$1:$HP$10,Data12!$HP$11:$HP$19</definedName>
    <definedName name="A127858942W_Data">Data12!$HP$11:$HP$19</definedName>
    <definedName name="A127858942W_Latest">Data12!$HP$19</definedName>
    <definedName name="A127858946F">Data12!$HR$1:$HR$10,Data12!$HR$11:$HR$19</definedName>
    <definedName name="A127858946F_Data">Data12!$HR$11:$HR$19</definedName>
    <definedName name="A127858946F_Latest">Data12!$HR$19</definedName>
    <definedName name="A127858950W">Data13!$M$1:$M$10,Data13!$M$11:$M$19</definedName>
    <definedName name="A127858950W_Data">Data13!$M$11:$M$19</definedName>
    <definedName name="A127858950W_Latest">Data13!$M$19</definedName>
    <definedName name="A127858954F">Data13!$P$1:$P$10,Data13!$P$11:$P$19</definedName>
    <definedName name="A127858954F_Data">Data13!$P$11:$P$19</definedName>
    <definedName name="A127858954F_Latest">Data13!$P$19</definedName>
    <definedName name="A127858958R">Data13!$Z$1:$Z$10,Data13!$Z$11:$Z$19</definedName>
    <definedName name="A127858958R_Data">Data13!$Z$11:$Z$19</definedName>
    <definedName name="A127858958R_Latest">Data13!$Z$19</definedName>
    <definedName name="A127858962F">Data13!$G$1:$G$10,Data13!$G$11:$G$19</definedName>
    <definedName name="A127858962F_Data">Data13!$G$11:$G$19</definedName>
    <definedName name="A127858962F_Latest">Data13!$G$19</definedName>
    <definedName name="A127858966R">Data13!$BA$1:$BA$10,Data13!$BA$11:$BA$19</definedName>
    <definedName name="A127858966R_Data">Data13!$BA$11:$BA$19</definedName>
    <definedName name="A127858966R_Latest">Data13!$BA$19</definedName>
    <definedName name="A127858970F">Data13!$BO$1:$BO$10,Data13!$BO$11:$BO$19</definedName>
    <definedName name="A127858970F_Data">Data13!$BO$11:$BO$19</definedName>
    <definedName name="A127858970F_Latest">Data13!$BO$19</definedName>
    <definedName name="A127858974R">Data13!$AQ$1:$AQ$10,Data13!$AQ$11:$AQ$19</definedName>
    <definedName name="A127858974R_Data">Data13!$AQ$11:$AQ$19</definedName>
    <definedName name="A127858974R_Latest">Data13!$AQ$19</definedName>
    <definedName name="A127858978X">Data13!$CD$1:$CD$10,Data13!$CD$11:$CD$19</definedName>
    <definedName name="A127858978X_Data">Data13!$CD$11:$CD$19</definedName>
    <definedName name="A127858978X_Latest">Data13!$CD$19</definedName>
    <definedName name="A127858982R">Data13!$BS$1:$BS$10,Data13!$BS$11:$BS$19</definedName>
    <definedName name="A127858982R_Data">Data13!$BS$11:$BS$19</definedName>
    <definedName name="A127858982R_Latest">Data13!$BS$19</definedName>
    <definedName name="A127858986X">Data13!$CB$1:$CB$10,Data13!$CB$11:$CB$19</definedName>
    <definedName name="A127858986X_Data">Data13!$CB$11:$CB$19</definedName>
    <definedName name="A127858986X_Latest">Data13!$CB$19</definedName>
    <definedName name="A127858990R">Data13!$DP$1:$DP$10,Data13!$DP$11:$DP$19</definedName>
    <definedName name="A127858990R_Data">Data13!$DP$11:$DP$19</definedName>
    <definedName name="A127858990R_Latest">Data13!$DP$19</definedName>
    <definedName name="A127858994X">Data13!$DZ$1:$DZ$10,Data13!$DZ$11:$DZ$19</definedName>
    <definedName name="A127858994X_Data">Data13!$DZ$11:$DZ$19</definedName>
    <definedName name="A127858994X_Latest">Data13!$DZ$19</definedName>
    <definedName name="A127858998J">Data13!$DG$1:$DG$10,Data13!$DG$11:$DG$19</definedName>
    <definedName name="A127858998J_Data">Data13!$DG$11:$DG$19</definedName>
    <definedName name="A127858998J_Latest">Data13!$DG$19</definedName>
    <definedName name="A127859002R">Data13!$EX$1:$EX$10,Data13!$EX$11:$EX$19</definedName>
    <definedName name="A127859002R_Data">Data13!$EX$11:$EX$19</definedName>
    <definedName name="A127859002R_Latest">Data13!$EX$19</definedName>
    <definedName name="A127859006X">Data13!$EZ$1:$EZ$10,Data13!$EZ$11:$EZ$19</definedName>
    <definedName name="A127859006X_Data">Data13!$EZ$11:$EZ$19</definedName>
    <definedName name="A127859006X_Latest">Data13!$EZ$19</definedName>
    <definedName name="A127859010R">Data13!$FD$1:$FD$10,Data13!$FD$11:$FD$19</definedName>
    <definedName name="A127859010R_Data">Data13!$FD$11:$FD$19</definedName>
    <definedName name="A127859010R_Latest">Data13!$FD$19</definedName>
    <definedName name="A127859014X">Data13!$FK$1:$FK$10,Data13!$FK$11:$FK$19</definedName>
    <definedName name="A127859014X_Data">Data13!$FK$11:$FK$19</definedName>
    <definedName name="A127859014X_Latest">Data13!$FK$19</definedName>
    <definedName name="A127859018J">Data13!$GC$1:$GC$10,Data13!$GC$11:$GC$19</definedName>
    <definedName name="A127859018J_Data">Data13!$GC$11:$GC$19</definedName>
    <definedName name="A127859018J_Latest">Data13!$GC$19</definedName>
    <definedName name="A127859022X">Data13!$GV$1:$GV$10,Data13!$GV$11:$GV$19</definedName>
    <definedName name="A127859022X_Data">Data13!$GV$11:$GV$19</definedName>
    <definedName name="A127859022X_Latest">Data13!$GV$19</definedName>
    <definedName name="A127859026J">Data13!$FW$1:$FW$10,Data13!$FW$11:$FW$19</definedName>
    <definedName name="A127859026J_Data">Data13!$FW$11:$FW$19</definedName>
    <definedName name="A127859026J_Latest">Data13!$FW$19</definedName>
    <definedName name="A127859030X">Data13!$FX$1:$FX$10,Data13!$FX$11:$FX$19</definedName>
    <definedName name="A127859030X_Data">Data13!$FX$11:$FX$19</definedName>
    <definedName name="A127859030X_Latest">Data13!$FX$19</definedName>
    <definedName name="A127859042J">Data14!$DW$1:$DW$10,Data14!$DW$11:$DW$19</definedName>
    <definedName name="A127859042J_Data">Data14!$DW$11:$DW$19</definedName>
    <definedName name="A127859042J_Latest">Data14!$DW$19</definedName>
    <definedName name="A127859938X">Data14!$ES$1:$ES$10,Data14!$ES$11:$ES$19</definedName>
    <definedName name="A127859938X_Data">Data14!$ES$11:$ES$19</definedName>
    <definedName name="A127859938X_Latest">Data14!$ES$19</definedName>
    <definedName name="A127859942R">Data14!$EX$1:$EX$10,Data14!$EX$11:$EX$19</definedName>
    <definedName name="A127859942R_Data">Data14!$EX$11:$EX$19</definedName>
    <definedName name="A127859942R_Latest">Data14!$EX$19</definedName>
    <definedName name="A127859946X">Data14!$FH$1:$FH$10,Data14!$FH$11:$FH$19</definedName>
    <definedName name="A127859946X_Data">Data14!$FH$11:$FH$19</definedName>
    <definedName name="A127859946X_Latest">Data14!$FH$19</definedName>
    <definedName name="A127860234X">Data14!$GL$1:$GL$10,Data14!$GL$11:$GL$19</definedName>
    <definedName name="A127860234X_Data">Data14!$GL$11:$GL$19</definedName>
    <definedName name="A127860234X_Latest">Data14!$GL$19</definedName>
    <definedName name="A127860238J">Data14!$FQ$1:$FQ$10,Data14!$FQ$11:$FQ$19</definedName>
    <definedName name="A127860238J_Data">Data14!$FQ$11:$FQ$19</definedName>
    <definedName name="A127860238J_Latest">Data14!$FQ$19</definedName>
    <definedName name="A127860242X">Data14!$FT$1:$FT$10,Data14!$FT$11:$FT$19</definedName>
    <definedName name="A127860242X_Data">Data14!$FT$11:$FT$19</definedName>
    <definedName name="A127860242X_Latest">Data14!$FT$19</definedName>
    <definedName name="A127860246J">Data15!$GU$1:$GU$10,Data15!$GU$11:$GU$19</definedName>
    <definedName name="A127860246J_Data">Data15!$GU$11:$GU$19</definedName>
    <definedName name="A127860246J_Latest">Data15!$GU$19</definedName>
    <definedName name="A127860250X">Data15!$GV$1:$GV$10,Data15!$GV$11:$GV$19</definedName>
    <definedName name="A127860250X_Data">Data15!$GV$11:$GV$19</definedName>
    <definedName name="A127860250X_Latest">Data15!$GV$19</definedName>
    <definedName name="A127860254J">Data15!$HE$1:$HE$10,Data15!$HE$11:$HE$19</definedName>
    <definedName name="A127860254J_Data">Data15!$HE$11:$HE$19</definedName>
    <definedName name="A127860254J_Latest">Data15!$HE$19</definedName>
    <definedName name="A127860258T">Data15!$HG$1:$HG$10,Data15!$HG$11:$HG$19</definedName>
    <definedName name="A127860258T_Data">Data15!$HG$11:$HG$19</definedName>
    <definedName name="A127860258T_Latest">Data15!$HG$19</definedName>
    <definedName name="A127860262J">Data15!$GO$1:$GO$10,Data15!$GO$11:$GO$19</definedName>
    <definedName name="A127860262J_Data">Data15!$GO$11:$GO$19</definedName>
    <definedName name="A127860262J_Latest">Data15!$GO$19</definedName>
    <definedName name="A127860266T">Data15!$IO$1:$IO$10,Data15!$IO$11:$IO$19</definedName>
    <definedName name="A127860266T_Data">Data15!$IO$11:$IO$19</definedName>
    <definedName name="A127860266T_Latest">Data15!$IO$19</definedName>
    <definedName name="A127860270J">Data16!$F$1:$F$10,Data16!$F$11:$F$19</definedName>
    <definedName name="A127860270J_Data">Data16!$F$11:$F$19</definedName>
    <definedName name="A127860270J_Latest">Data16!$F$19</definedName>
    <definedName name="A127860278A">Data15!$HV$1:$HV$10,Data15!$HV$11:$HV$19</definedName>
    <definedName name="A127860278A_Data">Data15!$HV$11:$HV$19</definedName>
    <definedName name="A127860278A_Latest">Data15!$HV$19</definedName>
    <definedName name="A127860282T">Data16!$U$1:$U$10,Data16!$U$11:$U$19</definedName>
    <definedName name="A127860282T_Data">Data16!$U$11:$U$19</definedName>
    <definedName name="A127860282T_Latest">Data16!$U$19</definedName>
    <definedName name="A127860286A">Data16!$X$1:$X$10,Data16!$X$11:$X$19</definedName>
    <definedName name="A127860286A_Data">Data16!$X$11:$X$19</definedName>
    <definedName name="A127860286A_Latest">Data16!$X$19</definedName>
    <definedName name="A127860290T">Data16!$N$1:$N$10,Data16!$N$11:$N$19</definedName>
    <definedName name="A127860290T_Data">Data16!$N$11:$N$19</definedName>
    <definedName name="A127860290T_Latest">Data16!$N$19</definedName>
    <definedName name="A127860294A">Data16!$AZ$1:$AZ$10,Data16!$AZ$11:$AZ$19</definedName>
    <definedName name="A127860294A_Data">Data16!$AZ$11:$AZ$19</definedName>
    <definedName name="A127860294A_Latest">Data16!$AZ$19</definedName>
    <definedName name="A127860298K">Data16!$BC$1:$BC$10,Data16!$BC$11:$BC$19</definedName>
    <definedName name="A127860298K_Data">Data16!$BC$11:$BC$19</definedName>
    <definedName name="A127860298K_Latest">Data16!$BC$19</definedName>
    <definedName name="A127860302R">Data16!$BD$1:$BD$10,Data16!$BD$11:$BD$19</definedName>
    <definedName name="A127860302R_Data">Data16!$BD$11:$BD$19</definedName>
    <definedName name="A127860302R_Latest">Data16!$BD$19</definedName>
    <definedName name="A127860306X">Data16!$BH$1:$BH$10,Data16!$BH$11:$BH$19</definedName>
    <definedName name="A127860306X_Data">Data16!$BH$11:$BH$19</definedName>
    <definedName name="A127860306X_Latest">Data16!$BH$19</definedName>
    <definedName name="A127860310R">Data16!$BQ$1:$BQ$10,Data16!$BQ$11:$BQ$19</definedName>
    <definedName name="A127860310R_Data">Data16!$BQ$11:$BQ$19</definedName>
    <definedName name="A127860310R_Latest">Data16!$BQ$19</definedName>
    <definedName name="A127860314X">Data16!$AT$1:$AT$10,Data16!$AT$11:$AT$19</definedName>
    <definedName name="A127860314X_Data">Data16!$AT$11:$AT$19</definedName>
    <definedName name="A127860314X_Latest">Data16!$AT$19</definedName>
    <definedName name="A127860322X">Data16!$AU$1:$AU$10,Data16!$AU$11:$AU$19</definedName>
    <definedName name="A127860322X_Data">Data16!$AU$11:$AU$19</definedName>
    <definedName name="A127860322X_Latest">Data16!$AU$19</definedName>
    <definedName name="A127860326J">Data16!$AV$1:$AV$10,Data16!$AV$11:$AV$19</definedName>
    <definedName name="A127860326J_Data">Data16!$AV$11:$AV$19</definedName>
    <definedName name="A127860326J_Latest">Data16!$AV$19</definedName>
    <definedName name="A127860330X">Data16!$CS$1:$CS$10,Data16!$CS$11:$CS$19</definedName>
    <definedName name="A127860330X_Data">Data16!$CS$11:$CS$19</definedName>
    <definedName name="A127860330X_Latest">Data16!$CS$19</definedName>
    <definedName name="A127860334J">Data16!$CA$1:$CA$10,Data16!$CA$11:$CA$19</definedName>
    <definedName name="A127860334J_Data">Data16!$CA$11:$CA$19</definedName>
    <definedName name="A127860334J_Latest">Data16!$CA$19</definedName>
    <definedName name="A127860338T">Data16!$DC$1:$DC$10,Data16!$DC$11:$DC$19</definedName>
    <definedName name="A127860338T_Data">Data16!$DC$11:$DC$19</definedName>
    <definedName name="A127860338T_Latest">Data16!$DC$19</definedName>
    <definedName name="A127860342J">Data16!$BX$1:$BX$10,Data16!$BX$11:$BX$19</definedName>
    <definedName name="A127860342J_Data">Data16!$BX$11:$BX$19</definedName>
    <definedName name="A127860342J_Latest">Data16!$BX$19</definedName>
    <definedName name="A127860346T">Data14!$GU$1:$GU$10,Data14!$GU$11:$GU$19</definedName>
    <definedName name="A127860346T_Data">Data14!$GU$11:$GU$19</definedName>
    <definedName name="A127860346T_Latest">Data14!$GU$19</definedName>
    <definedName name="A127860350J">Data14!$HM$1:$HM$10,Data14!$HM$11:$HM$19</definedName>
    <definedName name="A127860350J_Data">Data14!$HM$11:$HM$19</definedName>
    <definedName name="A127860350J_Latest">Data14!$HM$19</definedName>
    <definedName name="A127860354T">Data14!$HS$1:$HS$10,Data14!$HS$11:$HS$19</definedName>
    <definedName name="A127860354T_Data">Data14!$HS$11:$HS$19</definedName>
    <definedName name="A127860354T_Latest">Data14!$HS$19</definedName>
    <definedName name="A127860358A">Data14!$HW$1:$HW$10,Data14!$HW$11:$HW$19</definedName>
    <definedName name="A127860358A_Data">Data14!$HW$11:$HW$19</definedName>
    <definedName name="A127860358A_Latest">Data14!$HW$19</definedName>
    <definedName name="A127860362T">Data14!$GY$1:$GY$10,Data14!$GY$11:$GY$19</definedName>
    <definedName name="A127860362T_Data">Data14!$GY$11:$GY$19</definedName>
    <definedName name="A127860362T_Latest">Data14!$GY$19</definedName>
    <definedName name="A127860366A">Data14!$IC$1:$IC$10,Data14!$IC$11:$IC$19</definedName>
    <definedName name="A127860366A_Data">Data14!$IC$11:$IC$19</definedName>
    <definedName name="A127860366A_Latest">Data14!$IC$19</definedName>
    <definedName name="A127860370T">Data15!$Q$1:$Q$10,Data15!$Q$11:$Q$19</definedName>
    <definedName name="A127860370T_Data">Data15!$Q$11:$Q$19</definedName>
    <definedName name="A127860370T_Latest">Data15!$Q$19</definedName>
    <definedName name="A127860374A">Data14!$IH$1:$IH$10,Data14!$IH$11:$IH$19</definedName>
    <definedName name="A127860374A_Data">Data14!$IH$11:$IH$19</definedName>
    <definedName name="A127860374A_Latest">Data14!$IH$19</definedName>
    <definedName name="A127860378K">Data15!$AQ$1:$AQ$10,Data15!$AQ$11:$AQ$19</definedName>
    <definedName name="A127860378K_Data">Data15!$AQ$11:$AQ$19</definedName>
    <definedName name="A127860378K_Latest">Data15!$AQ$19</definedName>
    <definedName name="A127860382A">Data15!$AV$1:$AV$10,Data15!$AV$11:$AV$19</definedName>
    <definedName name="A127860382A_Data">Data15!$AV$11:$AV$19</definedName>
    <definedName name="A127860382A_Latest">Data15!$AV$19</definedName>
    <definedName name="A127860386K">Data15!$W$1:$W$10,Data15!$W$11:$W$19</definedName>
    <definedName name="A127860386K_Data">Data15!$W$11:$W$19</definedName>
    <definedName name="A127860386K_Latest">Data15!$W$19</definedName>
    <definedName name="A127860390A">Data15!$AY$1:$AY$10,Data15!$AY$11:$AY$19</definedName>
    <definedName name="A127860390A_Data">Data15!$AY$11:$AY$19</definedName>
    <definedName name="A127860390A_Latest">Data15!$AY$19</definedName>
    <definedName name="A127860394K">Data15!$AA$1:$AA$10,Data15!$AA$11:$AA$19</definedName>
    <definedName name="A127860394K_Data">Data15!$AA$11:$AA$19</definedName>
    <definedName name="A127860394K_Latest">Data15!$AA$19</definedName>
    <definedName name="A127860398V">Data15!$BN$1:$BN$10,Data15!$BN$11:$BN$19</definedName>
    <definedName name="A127860398V_Data">Data15!$BN$11:$BN$19</definedName>
    <definedName name="A127860398V_Latest">Data15!$BN$19</definedName>
    <definedName name="A127860402X">Data15!$BW$1:$BW$10,Data15!$BW$11:$BW$19</definedName>
    <definedName name="A127860402X_Data">Data15!$BW$11:$BW$19</definedName>
    <definedName name="A127860402X_Latest">Data15!$BW$19</definedName>
    <definedName name="A127860406J">Data15!$CH$1:$CH$10,Data15!$CH$11:$CH$19</definedName>
    <definedName name="A127860406J_Data">Data15!$CH$11:$CH$19</definedName>
    <definedName name="A127860406J_Latest">Data15!$CH$19</definedName>
    <definedName name="A127860410X">Data15!$CI$1:$CI$10,Data15!$CI$11:$CI$19</definedName>
    <definedName name="A127860410X_Data">Data15!$CI$11:$CI$19</definedName>
    <definedName name="A127860410X_Latest">Data15!$CI$19</definedName>
    <definedName name="A127860414J">Data15!$BI$1:$BI$10,Data15!$BI$11:$BI$19</definedName>
    <definedName name="A127860414J_Data">Data15!$BI$11:$BI$19</definedName>
    <definedName name="A127860414J_Latest">Data15!$BI$19</definedName>
    <definedName name="A127860418T">Data15!$DA$1:$DA$10,Data15!$DA$11:$DA$19</definedName>
    <definedName name="A127860418T_Data">Data15!$DA$11:$DA$19</definedName>
    <definedName name="A127860418T_Latest">Data15!$DA$19</definedName>
    <definedName name="A127860422J">Data15!$DB$1:$DB$10,Data15!$DB$11:$DB$19</definedName>
    <definedName name="A127860422J_Data">Data15!$DB$11:$DB$19</definedName>
    <definedName name="A127860422J_Latest">Data15!$DB$19</definedName>
    <definedName name="A127860426T">Data15!$DH$1:$DH$10,Data15!$DH$11:$DH$19</definedName>
    <definedName name="A127860426T_Data">Data15!$DH$11:$DH$19</definedName>
    <definedName name="A127860426T_Latest">Data15!$DH$19</definedName>
    <definedName name="A127860430J">Data15!$DO$1:$DO$10,Data15!$DO$11:$DO$19</definedName>
    <definedName name="A127860430J_Data">Data15!$DO$11:$DO$19</definedName>
    <definedName name="A127860430J_Latest">Data15!$DO$19</definedName>
    <definedName name="A127860434T">Data15!$CN$1:$CN$10,Data15!$CN$11:$CN$19</definedName>
    <definedName name="A127860434T_Data">Data15!$CN$11:$CN$19</definedName>
    <definedName name="A127860434T_Latest">Data15!$CN$19</definedName>
    <definedName name="A127860438A">Data15!$DQ$1:$DQ$10,Data15!$DQ$11:$DQ$19</definedName>
    <definedName name="A127860438A_Data">Data15!$DQ$11:$DQ$19</definedName>
    <definedName name="A127860438A_Latest">Data15!$DQ$19</definedName>
    <definedName name="A127860442T">Data15!$CO$1:$CO$10,Data15!$CO$11:$CO$19</definedName>
    <definedName name="A127860442T_Data">Data15!$CO$11:$CO$19</definedName>
    <definedName name="A127860442T_Latest">Data15!$CO$19</definedName>
    <definedName name="A127860446A">Data15!$ED$1:$ED$10,Data15!$ED$11:$ED$19</definedName>
    <definedName name="A127860446A_Data">Data15!$ED$11:$ED$19</definedName>
    <definedName name="A127860446A_Latest">Data15!$ED$19</definedName>
    <definedName name="A127860450T">Data15!$EW$1:$EW$10,Data15!$EW$11:$EW$19</definedName>
    <definedName name="A127860450T_Data">Data15!$EW$11:$EW$19</definedName>
    <definedName name="A127860450T_Latest">Data15!$EW$19</definedName>
    <definedName name="A127860454A">Data15!$DW$1:$DW$10,Data15!$DW$11:$DW$19</definedName>
    <definedName name="A127860454A_Data">Data15!$DW$11:$DW$19</definedName>
    <definedName name="A127860454A_Latest">Data15!$DW$19</definedName>
    <definedName name="A127860458K">Data15!$DY$1:$DY$10,Data15!$DY$11:$DY$19</definedName>
    <definedName name="A127860458K_Data">Data15!$DY$11:$DY$19</definedName>
    <definedName name="A127860458K_Latest">Data15!$DY$19</definedName>
    <definedName name="A127860462A">Data15!$FA$1:$FA$10,Data15!$FA$11:$FA$19</definedName>
    <definedName name="A127860462A_Data">Data15!$FA$11:$FA$19</definedName>
    <definedName name="A127860462A_Latest">Data15!$FA$19</definedName>
    <definedName name="A127860466K">Data15!$FL$1:$FL$10,Data15!$FL$11:$FL$19</definedName>
    <definedName name="A127860466K_Data">Data15!$FL$11:$FL$19</definedName>
    <definedName name="A127860466K_Latest">Data15!$FL$19</definedName>
    <definedName name="A127860470A">Data15!$FO$1:$FO$10,Data15!$FO$11:$FO$19</definedName>
    <definedName name="A127860470A_Data">Data15!$FO$11:$FO$19</definedName>
    <definedName name="A127860470A_Latest">Data15!$FO$19</definedName>
    <definedName name="A127860474K">Data15!$FP$1:$FP$10,Data15!$FP$11:$FP$19</definedName>
    <definedName name="A127860474K_Data">Data15!$FP$11:$FP$19</definedName>
    <definedName name="A127860474K_Latest">Data15!$FP$19</definedName>
    <definedName name="A127860478V">Data15!$FQ$1:$FQ$10,Data15!$FQ$11:$FQ$19</definedName>
    <definedName name="A127860478V_Data">Data15!$FQ$11:$FQ$19</definedName>
    <definedName name="A127860478V_Latest">Data15!$FQ$19</definedName>
    <definedName name="A127860482K">Data15!$FS$1:$FS$10,Data15!$FS$11:$FS$19</definedName>
    <definedName name="A127860482K_Data">Data15!$FS$11:$FS$19</definedName>
    <definedName name="A127860482K_Latest">Data15!$FS$19</definedName>
    <definedName name="A127860486V">Data15!$FV$1:$FV$10,Data15!$FV$11:$FV$19</definedName>
    <definedName name="A127860486V_Data">Data15!$FV$11:$FV$19</definedName>
    <definedName name="A127860486V_Latest">Data15!$FV$19</definedName>
    <definedName name="A127860490K">Data15!$FX$1:$FX$10,Data15!$FX$11:$FX$19</definedName>
    <definedName name="A127860490K_Data">Data15!$FX$11:$FX$19</definedName>
    <definedName name="A127860490K_Latest">Data15!$FX$19</definedName>
    <definedName name="A127861482C">Data16!$DW$1:$DW$10,Data16!$DW$11:$DW$19</definedName>
    <definedName name="A127861482C_Data">Data16!$DW$11:$DW$19</definedName>
    <definedName name="A127861482C_Latest">Data16!$DW$19</definedName>
    <definedName name="A127861486L">Data16!$ED$1:$ED$10,Data16!$ED$11:$ED$19</definedName>
    <definedName name="A127861486L_Data">Data16!$ED$11:$ED$19</definedName>
    <definedName name="A127861486L_Latest">Data16!$ED$19</definedName>
    <definedName name="A127861490C">Data16!$EF$1:$EF$10,Data16!$EF$11:$EF$19</definedName>
    <definedName name="A127861490C_Data">Data16!$EF$11:$EF$19</definedName>
    <definedName name="A127861490C_Latest">Data16!$EF$19</definedName>
    <definedName name="A127861494L">Data16!$EH$1:$EH$10,Data16!$EH$11:$EH$19</definedName>
    <definedName name="A127861494L_Data">Data16!$EH$11:$EH$19</definedName>
    <definedName name="A127861494L_Latest">Data16!$EH$19</definedName>
    <definedName name="A127861498W">Data16!$EK$1:$EK$10,Data16!$EK$11:$EK$19</definedName>
    <definedName name="A127861498W_Data">Data16!$EK$11:$EK$19</definedName>
    <definedName name="A127861498W_Latest">Data16!$EK$19</definedName>
    <definedName name="A127861502A">Data16!$EL$1:$EL$10,Data16!$EL$11:$EL$19</definedName>
    <definedName name="A127861502A_Data">Data16!$EL$11:$EL$19</definedName>
    <definedName name="A127861502A_Latest">Data16!$EL$19</definedName>
    <definedName name="A127861506K">Data16!$EP$1:$EP$10,Data16!$EP$11:$EP$19</definedName>
    <definedName name="A127861506K_Data">Data16!$EP$11:$EP$19</definedName>
    <definedName name="A127861506K_Latest">Data16!$EP$19</definedName>
    <definedName name="A127861510A">Data16!$DS$1:$DS$10,Data16!$DS$11:$DS$19</definedName>
    <definedName name="A127861510A_Data">Data16!$DS$11:$DS$19</definedName>
    <definedName name="A127861510A_Latest">Data16!$DS$19</definedName>
    <definedName name="A127861758F">Data16!$FI$1:$FI$10,Data16!$FI$11:$FI$19</definedName>
    <definedName name="A127861758F_Data">Data16!$FI$11:$FI$19</definedName>
    <definedName name="A127861758F_Latest">Data16!$FI$19</definedName>
    <definedName name="A127861762W">Data16!$FL$1:$FL$10,Data16!$FL$11:$FL$19</definedName>
    <definedName name="A127861762W_Data">Data16!$FL$11:$FL$19</definedName>
    <definedName name="A127861762W_Latest">Data16!$FL$19</definedName>
    <definedName name="A127861766F">Data16!$FV$1:$FV$10,Data16!$FV$11:$FV$19</definedName>
    <definedName name="A127861766F_Data">Data16!$FV$11:$FV$19</definedName>
    <definedName name="A127861766F_Latest">Data16!$FV$19</definedName>
    <definedName name="A127861770W">Data16!$EX$1:$EX$10,Data16!$EX$11:$EX$19</definedName>
    <definedName name="A127861770W_Data">Data16!$EX$11:$EX$19</definedName>
    <definedName name="A127861770W_Latest">Data16!$EX$19</definedName>
    <definedName name="A127861774F">Data16!$FZ$1:$FZ$10,Data16!$FZ$11:$FZ$19</definedName>
    <definedName name="A127861774F_Data">Data16!$FZ$11:$FZ$19</definedName>
    <definedName name="A127861774F_Latest">Data16!$FZ$19</definedName>
    <definedName name="A127861778R">Data17!$FR$1:$FR$10,Data17!$FR$11:$FR$19</definedName>
    <definedName name="A127861778R_Data">Data17!$FR$11:$FR$19</definedName>
    <definedName name="A127861778R_Latest">Data17!$FR$19</definedName>
    <definedName name="A127861782F">Data17!$GH$1:$GH$10,Data17!$GH$11:$GH$19</definedName>
    <definedName name="A127861782F_Data">Data17!$GH$11:$GH$19</definedName>
    <definedName name="A127861782F_Latest">Data17!$GH$19</definedName>
    <definedName name="A127861786R">Data17!$GM$1:$GM$10,Data17!$GM$11:$GM$19</definedName>
    <definedName name="A127861786R_Data">Data17!$GM$11:$GM$19</definedName>
    <definedName name="A127861786R_Latest">Data17!$GM$19</definedName>
    <definedName name="A127861790F">Data17!$FT$1:$FT$10,Data17!$FT$11:$FT$19</definedName>
    <definedName name="A127861790F_Data">Data17!$FT$11:$FT$19</definedName>
    <definedName name="A127861790F_Latest">Data17!$FT$19</definedName>
    <definedName name="A127861794R">Data17!$GV$1:$GV$10,Data17!$GV$11:$GV$19</definedName>
    <definedName name="A127861794R_Data">Data17!$GV$11:$GV$19</definedName>
    <definedName name="A127861794R_Latest">Data17!$GV$19</definedName>
    <definedName name="A127861798X">Data17!$FZ$1:$FZ$10,Data17!$FZ$11:$FZ$19</definedName>
    <definedName name="A127861798X_Data">Data17!$FZ$11:$FZ$19</definedName>
    <definedName name="A127861798X_Latest">Data17!$FZ$19</definedName>
    <definedName name="A127861802C">Data17!$HI$1:$HI$10,Data17!$HI$11:$HI$19</definedName>
    <definedName name="A127861802C_Data">Data17!$HI$11:$HI$19</definedName>
    <definedName name="A127861802C_Latest">Data17!$HI$19</definedName>
    <definedName name="A127861806L">Data17!$HN$1:$HN$10,Data17!$HN$11:$HN$19</definedName>
    <definedName name="A127861806L_Data">Data17!$HN$11:$HN$19</definedName>
    <definedName name="A127861806L_Latest">Data17!$HN$19</definedName>
    <definedName name="A127861810C">Data17!$HP$1:$HP$10,Data17!$HP$11:$HP$19</definedName>
    <definedName name="A127861810C_Data">Data17!$HP$11:$HP$19</definedName>
    <definedName name="A127861810C_Latest">Data17!$HP$19</definedName>
    <definedName name="A127861814L">Data17!$HV$1:$HV$10,Data17!$HV$11:$HV$19</definedName>
    <definedName name="A127861814L_Data">Data17!$HV$11:$HV$19</definedName>
    <definedName name="A127861814L_Latest">Data17!$HV$19</definedName>
    <definedName name="A127861818W">Data17!$HW$1:$HW$10,Data17!$HW$11:$HW$19</definedName>
    <definedName name="A127861818W_Data">Data17!$HW$11:$HW$19</definedName>
    <definedName name="A127861818W_Latest">Data17!$HW$19</definedName>
    <definedName name="A127861822L">Data17!$HX$1:$HX$10,Data17!$HX$11:$HX$19</definedName>
    <definedName name="A127861822L_Data">Data17!$HX$11:$HX$19</definedName>
    <definedName name="A127861822L_Latest">Data17!$HX$19</definedName>
    <definedName name="A127861826W">Data17!$IC$1:$IC$10,Data17!$IC$11:$IC$19</definedName>
    <definedName name="A127861826W_Data">Data17!$IC$11:$IC$19</definedName>
    <definedName name="A127861826W_Latest">Data17!$IC$19</definedName>
    <definedName name="A127861830L">Data17!$IH$1:$IH$10,Data17!$IH$11:$IH$19</definedName>
    <definedName name="A127861830L_Data">Data17!$IH$11:$IH$19</definedName>
    <definedName name="A127861830L_Latest">Data17!$IH$19</definedName>
    <definedName name="A127861834W">Data18!$W$1:$W$10,Data18!$W$11:$W$19</definedName>
    <definedName name="A127861834W_Data">Data18!$W$11:$W$19</definedName>
    <definedName name="A127861834W_Latest">Data18!$W$19</definedName>
    <definedName name="A127861838F">Data18!$AL$1:$AL$10,Data18!$AL$11:$AL$19</definedName>
    <definedName name="A127861838F_Data">Data18!$AL$11:$AL$19</definedName>
    <definedName name="A127861838F_Latest">Data18!$AL$19</definedName>
    <definedName name="A127861842W">Data18!$AP$1:$AP$10,Data18!$AP$11:$AP$19</definedName>
    <definedName name="A127861842W_Data">Data18!$AP$11:$AP$19</definedName>
    <definedName name="A127861842W_Latest">Data18!$AP$19</definedName>
    <definedName name="A127861850W">Data18!$AE$1:$AE$10,Data18!$AE$11:$AE$19</definedName>
    <definedName name="A127861850W_Data">Data18!$AE$11:$AE$19</definedName>
    <definedName name="A127861850W_Latest">Data18!$AE$19</definedName>
    <definedName name="A127861854F">Data18!$AH$1:$AH$10,Data18!$AH$11:$AH$19</definedName>
    <definedName name="A127861854F_Data">Data18!$AH$11:$AH$19</definedName>
    <definedName name="A127861854F_Latest">Data18!$AH$19</definedName>
    <definedName name="A127861858R">Data18!$BU$1:$BU$10,Data18!$BU$11:$BU$19</definedName>
    <definedName name="A127861858R_Data">Data18!$BU$11:$BU$19</definedName>
    <definedName name="A127861858R_Latest">Data18!$BU$19</definedName>
    <definedName name="A127861862F">Data18!$BI$1:$BI$10,Data18!$BI$11:$BI$19</definedName>
    <definedName name="A127861862F_Data">Data18!$BI$11:$BI$19</definedName>
    <definedName name="A127861862F_Latest">Data18!$BI$19</definedName>
    <definedName name="A127861866R">Data18!$CG$1:$CG$10,Data18!$CG$11:$CG$19</definedName>
    <definedName name="A127861866R_Data">Data18!$CG$11:$CG$19</definedName>
    <definedName name="A127861866R_Latest">Data18!$CG$19</definedName>
    <definedName name="A127861870F">Data18!$BK$1:$BK$10,Data18!$BK$11:$BK$19</definedName>
    <definedName name="A127861870F_Data">Data18!$BK$11:$BK$19</definedName>
    <definedName name="A127861870F_Latest">Data18!$BK$19</definedName>
    <definedName name="A127861874R">Data18!$CN$1:$CN$10,Data18!$CN$11:$CN$19</definedName>
    <definedName name="A127861874R_Data">Data18!$CN$11:$CN$19</definedName>
    <definedName name="A127861874R_Latest">Data18!$CN$19</definedName>
    <definedName name="A127861878X">Data16!$GN$1:$GN$10,Data16!$GN$11:$GN$19</definedName>
    <definedName name="A127861878X_Data">Data16!$GN$11:$GN$19</definedName>
    <definedName name="A127861878X_Latest">Data16!$GN$19</definedName>
    <definedName name="A127861882R">Data16!$HE$1:$HE$10,Data16!$HE$11:$HE$19</definedName>
    <definedName name="A127861882R_Data">Data16!$HE$11:$HE$19</definedName>
    <definedName name="A127861882R_Latest">Data16!$HE$19</definedName>
    <definedName name="A127861886X">Data17!$N$1:$N$10,Data17!$N$11:$N$19</definedName>
    <definedName name="A127861886X_Data">Data17!$N$11:$N$19</definedName>
    <definedName name="A127861886X_Latest">Data17!$N$19</definedName>
    <definedName name="A127861890R">Data17!$Y$1:$Y$10,Data17!$Y$11:$Y$19</definedName>
    <definedName name="A127861890R_Data">Data17!$Y$11:$Y$19</definedName>
    <definedName name="A127861890R_Latest">Data17!$Y$19</definedName>
    <definedName name="A127861894X">Data17!$AC$1:$AC$10,Data17!$AC$11:$AC$19</definedName>
    <definedName name="A127861894X_Data">Data17!$AC$11:$AC$19</definedName>
    <definedName name="A127861894X_Latest">Data17!$AC$19</definedName>
    <definedName name="A127861898J">Data17!$AF$1:$AF$10,Data17!$AF$11:$AF$19</definedName>
    <definedName name="A127861898J_Data">Data17!$AF$11:$AF$19</definedName>
    <definedName name="A127861898J_Latest">Data17!$AF$19</definedName>
    <definedName name="A127861902L">Data17!$F$1:$F$10,Data17!$F$11:$F$19</definedName>
    <definedName name="A127861902L_Data">Data17!$F$11:$F$19</definedName>
    <definedName name="A127861902L_Latest">Data17!$F$19</definedName>
    <definedName name="A127861906W">Data17!$AG$1:$AG$10,Data17!$AG$11:$AG$19</definedName>
    <definedName name="A127861906W_Data">Data17!$AG$11:$AG$19</definedName>
    <definedName name="A127861906W_Latest">Data17!$AG$19</definedName>
    <definedName name="A127861910L">Data17!$AH$1:$AH$10,Data17!$AH$11:$AH$19</definedName>
    <definedName name="A127861910L_Data">Data17!$AH$11:$AH$19</definedName>
    <definedName name="A127861910L_Latest">Data17!$AH$19</definedName>
    <definedName name="A127861914W">Data17!$AU$1:$AU$10,Data17!$AU$11:$AU$19</definedName>
    <definedName name="A127861914W_Data">Data17!$AU$11:$AU$19</definedName>
    <definedName name="A127861914W_Latest">Data17!$AU$19</definedName>
    <definedName name="A127861918F">Data17!$AN$1:$AN$10,Data17!$AN$11:$AN$19</definedName>
    <definedName name="A127861918F_Data">Data17!$AN$11:$AN$19</definedName>
    <definedName name="A127861918F_Latest">Data17!$AN$19</definedName>
    <definedName name="A127861922W">Data17!$AK$1:$AK$10,Data17!$AK$11:$AK$19</definedName>
    <definedName name="A127861922W_Data">Data17!$AK$11:$AK$19</definedName>
    <definedName name="A127861922W_Latest">Data17!$AK$19</definedName>
    <definedName name="A127861926F">Data17!$AO$1:$AO$10,Data17!$AO$11:$AO$19</definedName>
    <definedName name="A127861926F_Data">Data17!$AO$11:$AO$19</definedName>
    <definedName name="A127861926F_Latest">Data17!$AO$19</definedName>
    <definedName name="A127861930W">Data17!$CI$1:$CI$10,Data17!$CI$11:$CI$19</definedName>
    <definedName name="A127861930W_Data">Data17!$CI$11:$CI$19</definedName>
    <definedName name="A127861930W_Latest">Data17!$CI$19</definedName>
    <definedName name="A127861934F">Data17!$CP$1:$CP$10,Data17!$CP$11:$CP$19</definedName>
    <definedName name="A127861934F_Data">Data17!$CP$11:$CP$19</definedName>
    <definedName name="A127861934F_Latest">Data17!$CP$19</definedName>
    <definedName name="A127861938R">Data17!$CS$1:$CS$10,Data17!$CS$11:$CS$19</definedName>
    <definedName name="A127861938R_Data">Data17!$CS$11:$CS$19</definedName>
    <definedName name="A127861938R_Latest">Data17!$CS$19</definedName>
    <definedName name="A127861942F">Data17!$CX$1:$CX$10,Data17!$CX$11:$CX$19</definedName>
    <definedName name="A127861942F_Data">Data17!$CX$11:$CX$19</definedName>
    <definedName name="A127861942F_Latest">Data17!$CX$19</definedName>
    <definedName name="A127861946R">Data17!$BS$1:$BS$10,Data17!$BS$11:$BS$19</definedName>
    <definedName name="A127861946R_Data">Data17!$BS$11:$BS$19</definedName>
    <definedName name="A127861946R_Latest">Data17!$BS$19</definedName>
    <definedName name="A127861950F">Data17!$DP$1:$DP$10,Data17!$DP$11:$DP$19</definedName>
    <definedName name="A127861950F_Data">Data17!$DP$11:$DP$19</definedName>
    <definedName name="A127861950F_Latest">Data17!$DP$19</definedName>
    <definedName name="A127861954R">Data17!$DZ$1:$DZ$10,Data17!$DZ$11:$DZ$19</definedName>
    <definedName name="A127861954R_Data">Data17!$DZ$11:$DZ$19</definedName>
    <definedName name="A127861954R_Latest">Data17!$DZ$19</definedName>
    <definedName name="A127861958X">Data17!$ED$1:$ED$10,Data17!$ED$11:$ED$19</definedName>
    <definedName name="A127861958X_Data">Data17!$ED$11:$ED$19</definedName>
    <definedName name="A127861958X_Latest">Data17!$ED$19</definedName>
    <definedName name="A127861962R">Data17!$EH$1:$EH$10,Data17!$EH$11:$EH$19</definedName>
    <definedName name="A127861962R_Data">Data17!$EH$11:$EH$19</definedName>
    <definedName name="A127861962R_Latest">Data17!$EH$19</definedName>
    <definedName name="A127861966X">Data17!$EJ$1:$EJ$10,Data17!$EJ$11:$EJ$19</definedName>
    <definedName name="A127861966X_Data">Data17!$EJ$11:$EJ$19</definedName>
    <definedName name="A127861966X_Latest">Data17!$EJ$19</definedName>
    <definedName name="A127861970R">Data17!$EW$1:$EW$10,Data17!$EW$11:$EW$19</definedName>
    <definedName name="A127861970R_Data">Data17!$EW$11:$EW$19</definedName>
    <definedName name="A127861970R_Latest">Data17!$EW$19</definedName>
    <definedName name="A127861974X">Data17!$FA$1:$FA$10,Data17!$FA$11:$FA$19</definedName>
    <definedName name="A127861974X_Data">Data17!$FA$11:$FA$19</definedName>
    <definedName name="A127861974X_Latest">Data17!$FA$19</definedName>
    <definedName name="A127861978J">Data17!$EK$1:$EK$10,Data17!$EK$11:$EK$19</definedName>
    <definedName name="A127861978J_Data">Data17!$EK$11:$EK$19</definedName>
    <definedName name="A127861978J_Latest">Data17!$EK$19</definedName>
    <definedName name="A127861982X">Data17!$EN$1:$EN$10,Data17!$EN$11:$EN$19</definedName>
    <definedName name="A127861982X_Data">Data17!$EN$11:$EN$19</definedName>
    <definedName name="A127861982X_Latest">Data17!$EN$19</definedName>
    <definedName name="A127862922R">Data1!$S$1:$S$10,Data1!$S$11:$S$19</definedName>
    <definedName name="A127862922R_Data">Data1!$S$11:$S$19</definedName>
    <definedName name="A127862922R_Latest">Data1!$S$19</definedName>
    <definedName name="A127862926X">Data1!$T$1:$T$10,Data1!$T$11:$T$19</definedName>
    <definedName name="A127862926X_Data">Data1!$T$11:$T$19</definedName>
    <definedName name="A127862926X_Latest">Data1!$T$19</definedName>
    <definedName name="A127862930R">Data1!$W$1:$W$10,Data1!$W$11:$W$19</definedName>
    <definedName name="A127862930R_Data">Data1!$W$11:$W$19</definedName>
    <definedName name="A127862930R_Latest">Data1!$W$19</definedName>
    <definedName name="A127862934X">Data1!$X$1:$X$10,Data1!$X$11:$X$19</definedName>
    <definedName name="A127862934X_Data">Data1!$X$11:$X$19</definedName>
    <definedName name="A127862934X_Latest">Data1!$X$19</definedName>
    <definedName name="A127862938J">Data1!$AH$1:$AH$10,Data1!$AH$11:$AH$19</definedName>
    <definedName name="A127862938J_Data">Data1!$AH$11:$AH$19</definedName>
    <definedName name="A127862938J_Latest">Data1!$AH$19</definedName>
    <definedName name="A127862942X">Data1!$G$1:$G$10,Data1!$G$11:$G$19</definedName>
    <definedName name="A127862942X_Data">Data1!$G$11:$G$19</definedName>
    <definedName name="A127862942X_Latest">Data1!$G$19</definedName>
    <definedName name="A127862946J">Data1!$I$1:$I$10,Data1!$I$11:$I$19</definedName>
    <definedName name="A127862946J_Data">Data1!$I$11:$I$19</definedName>
    <definedName name="A127862946J_Latest">Data1!$I$19</definedName>
    <definedName name="A127863154C">Data1!$BD$1:$BD$10,Data1!$BD$11:$BD$19</definedName>
    <definedName name="A127863154C_Data">Data1!$BD$11:$BD$19</definedName>
    <definedName name="A127863154C_Latest">Data1!$BD$19</definedName>
    <definedName name="A127863158L">Data1!$BL$1:$BL$10,Data1!$BL$11:$BL$19</definedName>
    <definedName name="A127863158L_Data">Data1!$BL$11:$BL$19</definedName>
    <definedName name="A127863158L_Latest">Data1!$BL$19</definedName>
    <definedName name="A127863162C">Data1!$AK$1:$AK$10,Data1!$AK$11:$AK$19</definedName>
    <definedName name="A127863162C_Data">Data1!$AK$11:$AK$19</definedName>
    <definedName name="A127863162C_Latest">Data1!$AK$19</definedName>
    <definedName name="A127863166L">Data1!$AO$1:$AO$10,Data1!$AO$11:$AO$19</definedName>
    <definedName name="A127863166L_Data">Data1!$AO$11:$AO$19</definedName>
    <definedName name="A127863166L_Latest">Data1!$AO$19</definedName>
    <definedName name="A127863170C">Data2!$BY$1:$BY$10,Data2!$BY$11:$BY$19</definedName>
    <definedName name="A127863170C_Data">Data2!$BY$11:$BY$19</definedName>
    <definedName name="A127863170C_Latest">Data2!$BY$19</definedName>
    <definedName name="A127863174L">Data2!$BI$1:$BI$10,Data2!$BI$11:$BI$19</definedName>
    <definedName name="A127863174L_Data">Data2!$BI$11:$BI$19</definedName>
    <definedName name="A127863174L_Latest">Data2!$BI$19</definedName>
    <definedName name="A127863178W">Data2!$CA$1:$CA$10,Data2!$CA$11:$CA$19</definedName>
    <definedName name="A127863178W_Data">Data2!$CA$11:$CA$19</definedName>
    <definedName name="A127863178W_Latest">Data2!$CA$19</definedName>
    <definedName name="A127863182L">Data2!$CI$1:$CI$10,Data2!$CI$11:$CI$19</definedName>
    <definedName name="A127863182L_Data">Data2!$CI$11:$CI$19</definedName>
    <definedName name="A127863182L_Latest">Data2!$CI$19</definedName>
    <definedName name="A127863186W">Data2!$BP$1:$BP$10,Data2!$BP$11:$BP$19</definedName>
    <definedName name="A127863186W_Data">Data2!$BP$11:$BP$19</definedName>
    <definedName name="A127863186W_Latest">Data2!$BP$19</definedName>
    <definedName name="A127863190L">Data2!$DC$1:$DC$10,Data2!$DC$11:$DC$19</definedName>
    <definedName name="A127863190L_Data">Data2!$DC$11:$DC$19</definedName>
    <definedName name="A127863190L_Latest">Data2!$DC$19</definedName>
    <definedName name="A127863194W">Data2!$DD$1:$DD$10,Data2!$DD$11:$DD$19</definedName>
    <definedName name="A127863194W_Data">Data2!$DD$11:$DD$19</definedName>
    <definedName name="A127863194W_Latest">Data2!$DD$19</definedName>
    <definedName name="A127863198F">Data2!$DH$1:$DH$10,Data2!$DH$11:$DH$19</definedName>
    <definedName name="A127863198F_Data">Data2!$DH$11:$DH$19</definedName>
    <definedName name="A127863198F_Latest">Data2!$DH$19</definedName>
    <definedName name="A127863202K">Data2!$CO$1:$CO$10,Data2!$CO$11:$CO$19</definedName>
    <definedName name="A127863202K_Data">Data2!$CO$11:$CO$19</definedName>
    <definedName name="A127863202K_Latest">Data2!$CO$19</definedName>
    <definedName name="A127863206V">Data2!$ES$1:$ES$10,Data2!$ES$11:$ES$19</definedName>
    <definedName name="A127863206V_Data">Data2!$ES$11:$ES$19</definedName>
    <definedName name="A127863206V_Latest">Data2!$ES$19</definedName>
    <definedName name="A127863210K">Data2!$ET$1:$ET$10,Data2!$ET$11:$ET$19</definedName>
    <definedName name="A127863210K_Data">Data2!$ET$11:$ET$19</definedName>
    <definedName name="A127863210K_Latest">Data2!$ET$19</definedName>
    <definedName name="A127863214V">Data2!$FC$1:$FC$10,Data2!$FC$11:$FC$19</definedName>
    <definedName name="A127863214V_Data">Data2!$FC$11:$FC$19</definedName>
    <definedName name="A127863214V_Latest">Data2!$FC$19</definedName>
    <definedName name="A127863218C">Data2!$EA$1:$EA$10,Data2!$EA$11:$EA$19</definedName>
    <definedName name="A127863218C_Data">Data2!$EA$11:$EA$19</definedName>
    <definedName name="A127863218C_Latest">Data2!$EA$19</definedName>
    <definedName name="A127863226C">Data2!$EC$1:$EC$10,Data2!$EC$11:$EC$19</definedName>
    <definedName name="A127863226C_Data">Data2!$EC$11:$EC$19</definedName>
    <definedName name="A127863226C_Latest">Data2!$EC$19</definedName>
    <definedName name="A127863230V">Data2!$FO$1:$FO$10,Data2!$FO$11:$FO$19</definedName>
    <definedName name="A127863230V_Data">Data2!$FO$11:$FO$19</definedName>
    <definedName name="A127863230V_Latest">Data2!$FO$19</definedName>
    <definedName name="A127863234C">Data2!$FW$1:$FW$10,Data2!$FW$11:$FW$19</definedName>
    <definedName name="A127863234C_Data">Data2!$FW$11:$FW$19</definedName>
    <definedName name="A127863234C_Latest">Data2!$FW$19</definedName>
    <definedName name="A127863238L">Data2!$GA$1:$GA$10,Data2!$GA$11:$GA$19</definedName>
    <definedName name="A127863238L_Data">Data2!$GA$11:$GA$19</definedName>
    <definedName name="A127863238L_Latest">Data2!$GA$19</definedName>
    <definedName name="A127863242C">Data2!$GD$1:$GD$10,Data2!$GD$11:$GD$19</definedName>
    <definedName name="A127863242C_Data">Data2!$GD$11:$GD$19</definedName>
    <definedName name="A127863242C_Latest">Data2!$GD$19</definedName>
    <definedName name="A127863246L">Data2!$GG$1:$GG$10,Data2!$GG$11:$GG$19</definedName>
    <definedName name="A127863246L_Data">Data2!$GG$11:$GG$19</definedName>
    <definedName name="A127863246L_Latest">Data2!$GG$19</definedName>
    <definedName name="A127863250C">Data2!$GI$1:$GI$10,Data2!$GI$11:$GI$19</definedName>
    <definedName name="A127863250C_Data">Data2!$GI$11:$GI$19</definedName>
    <definedName name="A127863250C_Latest">Data2!$GI$19</definedName>
    <definedName name="A127863254L">Data2!$GJ$1:$GJ$10,Data2!$GJ$11:$GJ$19</definedName>
    <definedName name="A127863254L_Data">Data2!$GJ$11:$GJ$19</definedName>
    <definedName name="A127863254L_Latest">Data2!$GJ$19</definedName>
    <definedName name="A127863258W">Data2!$GL$1:$GL$10,Data2!$GL$11:$GL$19</definedName>
    <definedName name="A127863258W_Data">Data2!$GL$11:$GL$19</definedName>
    <definedName name="A127863258W_Latest">Data2!$GL$19</definedName>
    <definedName name="A127863262L">Data2!$FL$1:$FL$10,Data2!$FL$11:$FL$19</definedName>
    <definedName name="A127863262L_Data">Data2!$FL$11:$FL$19</definedName>
    <definedName name="A127863262L_Latest">Data2!$FL$19</definedName>
    <definedName name="A127863266W">Data2!$GO$1:$GO$10,Data2!$GO$11:$GO$19</definedName>
    <definedName name="A127863266W_Data">Data2!$GO$11:$GO$19</definedName>
    <definedName name="A127863266W_Latest">Data2!$GO$19</definedName>
    <definedName name="A127863270L">Data2!$HM$1:$HM$10,Data2!$HM$11:$HM$19</definedName>
    <definedName name="A127863270L_Data">Data2!$HM$11:$HM$19</definedName>
    <definedName name="A127863270L_Latest">Data2!$HM$19</definedName>
    <definedName name="A127863274W">Data2!$HR$1:$HR$10,Data2!$HR$11:$HR$19</definedName>
    <definedName name="A127863274W_Data">Data2!$HR$11:$HR$19</definedName>
    <definedName name="A127863274W_Latest">Data2!$HR$19</definedName>
    <definedName name="A127863278F">Data1!$CM$1:$CM$10,Data1!$CM$11:$CM$19</definedName>
    <definedName name="A127863278F_Data">Data1!$CM$11:$CM$19</definedName>
    <definedName name="A127863278F_Latest">Data1!$CM$19</definedName>
    <definedName name="A127863282W">Data1!$CQ$1:$CQ$10,Data1!$CQ$11:$CQ$19</definedName>
    <definedName name="A127863282W_Data">Data1!$CQ$11:$CQ$19</definedName>
    <definedName name="A127863282W_Latest">Data1!$CQ$19</definedName>
    <definedName name="A127863286F">Data1!$BS$1:$BS$10,Data1!$BS$11:$BS$19</definedName>
    <definedName name="A127863286F_Data">Data1!$BS$11:$BS$19</definedName>
    <definedName name="A127863286F_Latest">Data1!$BS$19</definedName>
    <definedName name="A127863290W">Data1!$DK$1:$DK$10,Data1!$DK$11:$DK$19</definedName>
    <definedName name="A127863290W_Data">Data1!$DK$11:$DK$19</definedName>
    <definedName name="A127863290W_Latest">Data1!$DK$19</definedName>
    <definedName name="A127863294F">Data1!$DR$1:$DR$10,Data1!$DR$11:$DR$19</definedName>
    <definedName name="A127863294F_Data">Data1!$DR$11:$DR$19</definedName>
    <definedName name="A127863294F_Latest">Data1!$DR$19</definedName>
    <definedName name="A127863298R">Data1!$DT$1:$DT$10,Data1!$DT$11:$DT$19</definedName>
    <definedName name="A127863298R_Data">Data1!$DT$11:$DT$19</definedName>
    <definedName name="A127863298R_Latest">Data1!$DT$19</definedName>
    <definedName name="A127863302V">Data1!$DU$1:$DU$10,Data1!$DU$11:$DU$19</definedName>
    <definedName name="A127863302V_Data">Data1!$DU$11:$DU$19</definedName>
    <definedName name="A127863302V_Latest">Data1!$DU$19</definedName>
    <definedName name="A127863306C">Data1!$EA$1:$EA$10,Data1!$EA$11:$EA$19</definedName>
    <definedName name="A127863306C_Data">Data1!$EA$11:$EA$19</definedName>
    <definedName name="A127863306C_Latest">Data1!$EA$19</definedName>
    <definedName name="A127863310V">Data1!$EC$1:$EC$10,Data1!$EC$11:$EC$19</definedName>
    <definedName name="A127863310V_Data">Data1!$EC$11:$EC$19</definedName>
    <definedName name="A127863310V_Latest">Data1!$EC$19</definedName>
    <definedName name="A127863314C">Data1!$DG$1:$DG$10,Data1!$DG$11:$DG$19</definedName>
    <definedName name="A127863314C_Data">Data1!$DG$11:$DG$19</definedName>
    <definedName name="A127863314C_Latest">Data1!$DG$19</definedName>
    <definedName name="A127863318L">Data1!$EK$1:$EK$10,Data1!$EK$11:$EK$19</definedName>
    <definedName name="A127863318L_Data">Data1!$EK$11:$EK$19</definedName>
    <definedName name="A127863318L_Latest">Data1!$EK$19</definedName>
    <definedName name="A127863322C">Data1!$FL$1:$FL$10,Data1!$FL$11:$FL$19</definedName>
    <definedName name="A127863322C_Data">Data1!$FL$11:$FL$19</definedName>
    <definedName name="A127863322C_Latest">Data1!$FL$19</definedName>
    <definedName name="A127863326L">Data1!$FO$1:$FO$10,Data1!$FO$11:$FO$19</definedName>
    <definedName name="A127863326L_Data">Data1!$FO$11:$FO$19</definedName>
    <definedName name="A127863326L_Latest">Data1!$FO$19</definedName>
    <definedName name="A127863330C">Data1!$EM$1:$EM$10,Data1!$EM$11:$EM$19</definedName>
    <definedName name="A127863330C_Data">Data1!$EM$11:$EM$19</definedName>
    <definedName name="A127863330C_Latest">Data1!$EM$19</definedName>
    <definedName name="A127863334L">Data1!$EN$1:$EN$10,Data1!$EN$11:$EN$19</definedName>
    <definedName name="A127863334L_Data">Data1!$EN$11:$EN$19</definedName>
    <definedName name="A127863334L_Latest">Data1!$EN$19</definedName>
    <definedName name="A127863338W">Data1!$GR$1:$GR$10,Data1!$GR$11:$GR$19</definedName>
    <definedName name="A127863338W_Data">Data1!$GR$11:$GR$19</definedName>
    <definedName name="A127863338W_Latest">Data1!$GR$19</definedName>
    <definedName name="A127863342L">Data1!$GS$1:$GS$10,Data1!$GS$11:$GS$19</definedName>
    <definedName name="A127863342L_Data">Data1!$GS$11:$GS$19</definedName>
    <definedName name="A127863342L_Latest">Data1!$GS$19</definedName>
    <definedName name="A127863346W">Data1!$FT$1:$FT$10,Data1!$FT$11:$FT$19</definedName>
    <definedName name="A127863346W_Data">Data1!$FT$11:$FT$19</definedName>
    <definedName name="A127863346W_Latest">Data1!$FT$19</definedName>
    <definedName name="A127863350L">Data1!$GU$1:$GU$10,Data1!$GU$11:$GU$19</definedName>
    <definedName name="A127863350L_Data">Data1!$GU$11:$GU$19</definedName>
    <definedName name="A127863350L_Latest">Data1!$GU$19</definedName>
    <definedName name="A127863354W">Data1!$HD$1:$HD$10,Data1!$HD$11:$HD$19</definedName>
    <definedName name="A127863354W_Data">Data1!$HD$11:$HD$19</definedName>
    <definedName name="A127863354W_Latest">Data1!$HD$19</definedName>
    <definedName name="A127863358F">Data2!$E$1:$E$10,Data2!$E$11:$E$19</definedName>
    <definedName name="A127863358F_Data">Data2!$E$11:$E$19</definedName>
    <definedName name="A127863358F_Latest">Data2!$E$19</definedName>
    <definedName name="A127863362W">Data2!$I$1:$I$10,Data2!$I$11:$I$19</definedName>
    <definedName name="A127863362W_Data">Data2!$I$11:$I$19</definedName>
    <definedName name="A127863362W_Latest">Data2!$I$19</definedName>
    <definedName name="A127863366F">Data2!$S$1:$S$10,Data2!$S$11:$S$19</definedName>
    <definedName name="A127863366F_Data">Data2!$S$11:$S$19</definedName>
    <definedName name="A127863366F_Latest">Data2!$S$19</definedName>
    <definedName name="A127863370W">Data1!$IJ$1:$IJ$10,Data1!$IJ$11:$IJ$19</definedName>
    <definedName name="A127863370W_Data">Data1!$IJ$11:$IJ$19</definedName>
    <definedName name="A127863370W_Latest">Data1!$IJ$19</definedName>
    <definedName name="A127863374F">Data2!$U$1:$U$10,Data2!$U$11:$U$19</definedName>
    <definedName name="A127863374F_Data">Data2!$U$11:$U$19</definedName>
    <definedName name="A127863374F_Latest">Data2!$U$19</definedName>
    <definedName name="A127863378R">Data2!$W$1:$W$10,Data2!$W$11:$W$19</definedName>
    <definedName name="A127863378R_Data">Data2!$W$11:$W$19</definedName>
    <definedName name="A127863378R_Latest">Data2!$W$19</definedName>
    <definedName name="A127863382F">Data1!$IK$1:$IK$10,Data1!$IK$11:$IK$19</definedName>
    <definedName name="A127863382F_Data">Data1!$IK$11:$IK$19</definedName>
    <definedName name="A127863382F_Latest">Data1!$IK$19</definedName>
    <definedName name="A127863386R">Data1!$IP$1:$IP$10,Data1!$IP$11:$IP$19</definedName>
    <definedName name="A127863386R_Data">Data1!$IP$11:$IP$19</definedName>
    <definedName name="A127863386R_Latest">Data1!$IP$19</definedName>
    <definedName name="A127863390F">Data2!$AI$1:$AI$10,Data2!$AI$11:$AI$19</definedName>
    <definedName name="A127863390F_Data">Data2!$AI$11:$AI$19</definedName>
    <definedName name="A127863390F_Latest">Data2!$AI$19</definedName>
    <definedName name="A127863394R">Data2!$AM$1:$AM$10,Data2!$AM$11:$AM$19</definedName>
    <definedName name="A127863394R_Data">Data2!$AM$11:$AM$19</definedName>
    <definedName name="A127863394R_Latest">Data2!$AM$19</definedName>
    <definedName name="A127863398X">Data2!$HY$1:$HY$10,Data2!$HY$11:$HY$19</definedName>
    <definedName name="A127863398X_Data">Data2!$HY$11:$HY$19</definedName>
    <definedName name="A127863398X_Latest">Data2!$HY$19</definedName>
    <definedName name="A127864462X">Data2!$IB$1:$IB$10,Data2!$IB$11:$IB$19</definedName>
    <definedName name="A127864462X_Data">Data2!$IB$11:$IB$19</definedName>
    <definedName name="A127864462X_Latest">Data2!$IB$19</definedName>
    <definedName name="A127864466J">Data2!$IK$1:$IK$10,Data2!$IK$11:$IK$19</definedName>
    <definedName name="A127864466J_Data">Data2!$IK$11:$IK$19</definedName>
    <definedName name="A127864466J_Latest">Data2!$IK$19</definedName>
    <definedName name="A127864470X">Data2!$IO$1:$IO$10,Data2!$IO$11:$IO$19</definedName>
    <definedName name="A127864470X_Data">Data2!$IO$11:$IO$19</definedName>
    <definedName name="A127864470X_Latest">Data2!$IO$19</definedName>
    <definedName name="A127864474J">Data3!$K$1:$K$10,Data3!$K$11:$K$19</definedName>
    <definedName name="A127864474J_Data">Data3!$K$11:$K$19</definedName>
    <definedName name="A127864474J_Latest">Data3!$K$19</definedName>
    <definedName name="A127864478T">Data3!$O$1:$O$10,Data3!$O$11:$O$19</definedName>
    <definedName name="A127864478T_Data">Data3!$O$11:$O$19</definedName>
    <definedName name="A127864478T_Latest">Data3!$O$19</definedName>
    <definedName name="A127864482J">Data2!$IE$1:$IE$10,Data2!$IE$11:$IE$19</definedName>
    <definedName name="A127864482J_Data">Data2!$IE$11:$IE$19</definedName>
    <definedName name="A127864482J_Latest">Data2!$IE$19</definedName>
    <definedName name="A127864486T">Data2!$II$1:$II$10,Data2!$II$11:$II$19</definedName>
    <definedName name="A127864486T_Data">Data2!$II$11:$II$19</definedName>
    <definedName name="A127864486T_Latest">Data2!$II$19</definedName>
    <definedName name="A127864702X">Data3!$AE$1:$AE$10,Data3!$AE$11:$AE$19</definedName>
    <definedName name="A127864702X_Data">Data3!$AE$11:$AE$19</definedName>
    <definedName name="A127864702X_Latest">Data3!$AE$19</definedName>
    <definedName name="A127864706J">Data3!$AJ$1:$AJ$10,Data3!$AJ$11:$AJ$19</definedName>
    <definedName name="A127864706J_Data">Data3!$AJ$11:$AJ$19</definedName>
    <definedName name="A127864706J_Latest">Data3!$AJ$19</definedName>
    <definedName name="A127864710X">Data3!$AN$1:$AN$10,Data3!$AN$11:$AN$19</definedName>
    <definedName name="A127864710X_Data">Data3!$AN$11:$AN$19</definedName>
    <definedName name="A127864710X_Latest">Data3!$AN$19</definedName>
    <definedName name="A127864714J">Data3!$AW$1:$AW$10,Data3!$AW$11:$AW$19</definedName>
    <definedName name="A127864714J_Data">Data3!$AW$11:$AW$19</definedName>
    <definedName name="A127864714J_Latest">Data3!$AW$19</definedName>
    <definedName name="A127864718T">Data3!$AZ$1:$AZ$10,Data3!$AZ$11:$AZ$19</definedName>
    <definedName name="A127864718T_Data">Data3!$AZ$11:$AZ$19</definedName>
    <definedName name="A127864718T_Latest">Data3!$AZ$19</definedName>
    <definedName name="A127864726T">Data3!$Z$1:$Z$10,Data3!$Z$11:$Z$19</definedName>
    <definedName name="A127864726T_Data">Data3!$Z$11:$Z$19</definedName>
    <definedName name="A127864726T_Latest">Data3!$Z$19</definedName>
    <definedName name="A127864730J">Data4!$BZ$1:$BZ$10,Data4!$BZ$11:$BZ$19</definedName>
    <definedName name="A127864730J_Data">Data4!$BZ$11:$BZ$19</definedName>
    <definedName name="A127864730J_Latest">Data4!$BZ$19</definedName>
    <definedName name="A127864734T">Data4!$DR$1:$DR$10,Data4!$DR$11:$DR$19</definedName>
    <definedName name="A127864734T_Data">Data4!$DR$11:$DR$19</definedName>
    <definedName name="A127864734T_Latest">Data4!$DR$19</definedName>
    <definedName name="A127864738A">Data4!$EB$1:$EB$10,Data4!$EB$11:$EB$19</definedName>
    <definedName name="A127864738A_Data">Data4!$EB$11:$EB$19</definedName>
    <definedName name="A127864738A_Latest">Data4!$EB$19</definedName>
    <definedName name="A127864742T">Data4!$EG$1:$EG$10,Data4!$EG$11:$EG$19</definedName>
    <definedName name="A127864742T_Data">Data4!$EG$11:$EG$19</definedName>
    <definedName name="A127864742T_Latest">Data4!$EG$19</definedName>
    <definedName name="A127864746A">Data4!$EJ$1:$EJ$10,Data4!$EJ$11:$EJ$19</definedName>
    <definedName name="A127864746A_Data">Data4!$EJ$11:$EJ$19</definedName>
    <definedName name="A127864746A_Latest">Data4!$EJ$19</definedName>
    <definedName name="A127864750T">Data4!$EL$1:$EL$10,Data4!$EL$11:$EL$19</definedName>
    <definedName name="A127864750T_Data">Data4!$EL$11:$EL$19</definedName>
    <definedName name="A127864750T_Latest">Data4!$EL$19</definedName>
    <definedName name="A127864754A">Data4!$EM$1:$EM$10,Data4!$EM$11:$EM$19</definedName>
    <definedName name="A127864754A_Data">Data4!$EM$11:$EM$19</definedName>
    <definedName name="A127864754A_Latest">Data4!$EM$19</definedName>
    <definedName name="A127864758K">Data4!$FC$1:$FC$10,Data4!$FC$11:$FC$19</definedName>
    <definedName name="A127864758K_Data">Data4!$FC$11:$FC$19</definedName>
    <definedName name="A127864758K_Latest">Data4!$FC$19</definedName>
    <definedName name="A127864762A">Data4!$FE$1:$FE$10,Data4!$FE$11:$FE$19</definedName>
    <definedName name="A127864762A_Data">Data4!$FE$11:$FE$19</definedName>
    <definedName name="A127864762A_Latest">Data4!$FE$19</definedName>
    <definedName name="A127864766K">Data4!$FJ$1:$FJ$10,Data4!$FJ$11:$FJ$19</definedName>
    <definedName name="A127864766K_Data">Data4!$FJ$11:$FJ$19</definedName>
    <definedName name="A127864766K_Latest">Data4!$FJ$19</definedName>
    <definedName name="A127864770A">Data4!$ER$1:$ER$10,Data4!$ER$11:$ER$19</definedName>
    <definedName name="A127864770A_Data">Data4!$ER$11:$ER$19</definedName>
    <definedName name="A127864770A_Latest">Data4!$ER$19</definedName>
    <definedName name="A127864774K">Data4!$GL$1:$GL$10,Data4!$GL$11:$GL$19</definedName>
    <definedName name="A127864774K_Data">Data4!$GL$11:$GL$19</definedName>
    <definedName name="A127864774K_Latest">Data4!$GL$19</definedName>
    <definedName name="A127864778V">Data4!$GO$1:$GO$10,Data4!$GO$11:$GO$19</definedName>
    <definedName name="A127864778V_Data">Data4!$GO$11:$GO$19</definedName>
    <definedName name="A127864778V_Latest">Data4!$GO$19</definedName>
    <definedName name="A127864782K">Data4!$GX$1:$GX$10,Data4!$GX$11:$GX$19</definedName>
    <definedName name="A127864782K_Data">Data4!$GX$11:$GX$19</definedName>
    <definedName name="A127864782K_Latest">Data4!$GX$19</definedName>
    <definedName name="A127864786V">Data4!$HB$1:$HB$10,Data4!$HB$11:$HB$19</definedName>
    <definedName name="A127864786V_Data">Data4!$HB$11:$HB$19</definedName>
    <definedName name="A127864786V_Latest">Data4!$HB$19</definedName>
    <definedName name="A127864794V">Data3!$BC$1:$BC$10,Data3!$BC$11:$BC$19</definedName>
    <definedName name="A127864794V_Data">Data3!$BC$11:$BC$19</definedName>
    <definedName name="A127864794V_Latest">Data3!$BC$19</definedName>
    <definedName name="A127864798C">Data3!$BN$1:$BN$10,Data3!$BN$11:$BN$19</definedName>
    <definedName name="A127864798C_Data">Data3!$BN$11:$BN$19</definedName>
    <definedName name="A127864798C_Latest">Data3!$BN$19</definedName>
    <definedName name="A127864802J">Data3!$CC$1:$CC$10,Data3!$CC$11:$CC$19</definedName>
    <definedName name="A127864802J_Data">Data3!$CC$11:$CC$19</definedName>
    <definedName name="A127864802J_Latest">Data3!$CC$19</definedName>
    <definedName name="A127864806T">Data3!$CG$1:$CG$10,Data3!$CG$11:$CG$19</definedName>
    <definedName name="A127864806T_Data">Data3!$CG$11:$CG$19</definedName>
    <definedName name="A127864806T_Latest">Data3!$CG$19</definedName>
    <definedName name="A127864810J">Data3!$BF$1:$BF$10,Data3!$BF$11:$BF$19</definedName>
    <definedName name="A127864810J_Data">Data3!$BF$11:$BF$19</definedName>
    <definedName name="A127864810J_Latest">Data3!$BF$19</definedName>
    <definedName name="A127864814T">Data3!$CK$1:$CK$10,Data3!$CK$11:$CK$19</definedName>
    <definedName name="A127864814T_Data">Data3!$CK$11:$CK$19</definedName>
    <definedName name="A127864814T_Latest">Data3!$CK$19</definedName>
    <definedName name="A127864818A">Data3!$DQ$1:$DQ$10,Data3!$DQ$11:$DQ$19</definedName>
    <definedName name="A127864818A_Data">Data3!$DQ$11:$DQ$19</definedName>
    <definedName name="A127864818A_Latest">Data3!$DQ$19</definedName>
    <definedName name="A127864822T">Data3!$EE$1:$EE$10,Data3!$EE$11:$EE$19</definedName>
    <definedName name="A127864822T_Data">Data3!$EE$11:$EE$19</definedName>
    <definedName name="A127864822T_Latest">Data3!$EE$19</definedName>
    <definedName name="A127864826A">Data3!$EF$1:$EF$10,Data3!$EF$11:$EF$19</definedName>
    <definedName name="A127864826A_Data">Data3!$EF$11:$EF$19</definedName>
    <definedName name="A127864826A_Latest">Data3!$EF$19</definedName>
    <definedName name="A127864830T">Data3!$EG$1:$EG$10,Data3!$EG$11:$EG$19</definedName>
    <definedName name="A127864830T_Data">Data3!$EG$11:$EG$19</definedName>
    <definedName name="A127864830T_Latest">Data3!$EG$19</definedName>
    <definedName name="A127864834A">Data3!$DT$1:$DT$10,Data3!$DT$11:$DT$19</definedName>
    <definedName name="A127864834A_Data">Data3!$DT$11:$DT$19</definedName>
    <definedName name="A127864834A_Latest">Data3!$DT$19</definedName>
    <definedName name="A127864838K">Data3!$EP$1:$EP$10,Data3!$EP$11:$EP$19</definedName>
    <definedName name="A127864838K_Data">Data3!$EP$11:$EP$19</definedName>
    <definedName name="A127864838K_Latest">Data3!$EP$19</definedName>
    <definedName name="A127864842A">Data3!$ES$1:$ES$10,Data3!$ES$11:$ES$19</definedName>
    <definedName name="A127864842A_Data">Data3!$ES$11:$ES$19</definedName>
    <definedName name="A127864842A_Latest">Data3!$ES$19</definedName>
    <definedName name="A127864846K">Data3!$FM$1:$FM$10,Data3!$FM$11:$FM$19</definedName>
    <definedName name="A127864846K_Data">Data3!$FM$11:$FM$19</definedName>
    <definedName name="A127864846K_Latest">Data3!$FM$19</definedName>
    <definedName name="A127864850A">Data3!$FN$1:$FN$10,Data3!$FN$11:$FN$19</definedName>
    <definedName name="A127864850A_Data">Data3!$FN$11:$FN$19</definedName>
    <definedName name="A127864850A_Latest">Data3!$FN$19</definedName>
    <definedName name="A127864854K">Data3!$FP$1:$FP$10,Data3!$FP$11:$FP$19</definedName>
    <definedName name="A127864854K_Data">Data3!$FP$11:$FP$19</definedName>
    <definedName name="A127864854K_Latest">Data3!$FP$19</definedName>
    <definedName name="A127864858V">Data3!$FB$1:$FB$10,Data3!$FB$11:$FB$19</definedName>
    <definedName name="A127864858V_Data">Data3!$FB$11:$FB$19</definedName>
    <definedName name="A127864858V_Latest">Data3!$FB$19</definedName>
    <definedName name="A127864862K">Data3!$FU$1:$FU$10,Data3!$FU$11:$FU$19</definedName>
    <definedName name="A127864862K_Data">Data3!$FU$11:$FU$19</definedName>
    <definedName name="A127864862K_Latest">Data3!$FU$19</definedName>
    <definedName name="A127864866V">Data3!$FW$1:$FW$10,Data3!$FW$11:$FW$19</definedName>
    <definedName name="A127864866V_Data">Data3!$FW$11:$FW$19</definedName>
    <definedName name="A127864866V_Latest">Data3!$FW$19</definedName>
    <definedName name="A127864870K">Data3!$GE$1:$GE$10,Data3!$GE$11:$GE$19</definedName>
    <definedName name="A127864870K_Data">Data3!$GE$11:$GE$19</definedName>
    <definedName name="A127864870K_Latest">Data3!$GE$19</definedName>
    <definedName name="A127864874V">Data3!$GT$1:$GT$10,Data3!$GT$11:$GT$19</definedName>
    <definedName name="A127864874V_Data">Data3!$GT$11:$GT$19</definedName>
    <definedName name="A127864874V_Latest">Data3!$GT$19</definedName>
    <definedName name="A127864878C">Data3!$HA$1:$HA$10,Data3!$HA$11:$HA$19</definedName>
    <definedName name="A127864878C_Data">Data3!$HA$11:$HA$19</definedName>
    <definedName name="A127864878C_Latest">Data3!$HA$19</definedName>
    <definedName name="A127864882V">Data3!$HJ$1:$HJ$10,Data3!$HJ$11:$HJ$19</definedName>
    <definedName name="A127864882V_Data">Data3!$HJ$11:$HJ$19</definedName>
    <definedName name="A127864882V_Latest">Data3!$HJ$19</definedName>
    <definedName name="A127864886C">Data3!$HM$1:$HM$10,Data3!$HM$11:$HM$19</definedName>
    <definedName name="A127864886C_Data">Data3!$HM$11:$HM$19</definedName>
    <definedName name="A127864886C_Latest">Data3!$HM$19</definedName>
    <definedName name="A127864890V">Data3!$IB$1:$IB$10,Data3!$IB$11:$IB$19</definedName>
    <definedName name="A127864890V_Data">Data3!$IB$11:$IB$19</definedName>
    <definedName name="A127864890V_Latest">Data3!$IB$19</definedName>
    <definedName name="A127864894C">Data3!$IC$1:$IC$10,Data3!$IC$11:$IC$19</definedName>
    <definedName name="A127864894C_Data">Data3!$IC$11:$IC$19</definedName>
    <definedName name="A127864894C_Latest">Data3!$IC$19</definedName>
    <definedName name="A127864898L">Data3!$ID$1:$ID$10,Data3!$ID$11:$ID$19</definedName>
    <definedName name="A127864898L_Data">Data3!$ID$11:$ID$19</definedName>
    <definedName name="A127864898L_Latest">Data3!$ID$19</definedName>
    <definedName name="A127864902T">Data3!$II$1:$II$10,Data3!$II$11:$II$19</definedName>
    <definedName name="A127864902T_Data">Data3!$II$11:$II$19</definedName>
    <definedName name="A127864902T_Latest">Data3!$II$19</definedName>
    <definedName name="A127864910T">Data3!$HU$1:$HU$10,Data3!$HU$11:$HU$19</definedName>
    <definedName name="A127864910T_Data">Data3!$HU$11:$HU$19</definedName>
    <definedName name="A127864910T_Latest">Data3!$HU$19</definedName>
    <definedName name="A127864914A">Data4!$V$1:$V$10,Data4!$V$11:$V$19</definedName>
    <definedName name="A127864914A_Data">Data4!$V$11:$V$19</definedName>
    <definedName name="A127864914A_Latest">Data4!$V$19</definedName>
    <definedName name="A127864918K">Data4!$W$1:$W$10,Data4!$W$11:$W$19</definedName>
    <definedName name="A127864918K_Data">Data4!$W$11:$W$19</definedName>
    <definedName name="A127864918K_Latest">Data4!$W$19</definedName>
    <definedName name="A127864922A">Data4!$AA$1:$AA$10,Data4!$AA$11:$AA$19</definedName>
    <definedName name="A127864922A_Data">Data4!$AA$11:$AA$19</definedName>
    <definedName name="A127864922A_Latest">Data4!$AA$19</definedName>
    <definedName name="A127864926K">Data4!$AM$1:$AM$10,Data4!$AM$11:$AM$19</definedName>
    <definedName name="A127864926K_Data">Data4!$AM$11:$AM$19</definedName>
    <definedName name="A127864926K_Latest">Data4!$AM$19</definedName>
    <definedName name="A127864930A">Data4!$L$1:$L$10,Data4!$L$11:$L$19</definedName>
    <definedName name="A127864930A_Data">Data4!$L$11:$L$19</definedName>
    <definedName name="A127864930A_Latest">Data4!$L$19</definedName>
    <definedName name="A127864950K">Data4!$HD$1:$HD$10,Data4!$HD$11:$HD$19</definedName>
    <definedName name="A127864950K_Data">Data4!$HD$11:$HD$19</definedName>
    <definedName name="A127864950K_Latest">Data4!$HD$19</definedName>
    <definedName name="A127865978F">Data4!$HK$1:$HK$10,Data4!$HK$11:$HK$19</definedName>
    <definedName name="A127865978F_Data">Data4!$HK$11:$HK$19</definedName>
    <definedName name="A127865978F_Latest">Data4!$HK$19</definedName>
    <definedName name="A127865982W">Data4!$IL$1:$IL$10,Data4!$IL$11:$IL$19</definedName>
    <definedName name="A127865982W_Data">Data4!$IL$11:$IL$19</definedName>
    <definedName name="A127865982W_Latest">Data4!$IL$19</definedName>
    <definedName name="A127865986F">Data4!$HS$1:$HS$10,Data4!$HS$11:$HS$19</definedName>
    <definedName name="A127865986F_Data">Data4!$HS$11:$HS$19</definedName>
    <definedName name="A127865986F_Latest">Data4!$HS$19</definedName>
    <definedName name="A127866258A">Data5!$AF$1:$AF$10,Data5!$AF$11:$AF$19</definedName>
    <definedName name="A127866258A_Data">Data5!$AF$11:$AF$19</definedName>
    <definedName name="A127866258A_Latest">Data5!$AF$19</definedName>
    <definedName name="A127866262T">Data5!$C$1:$C$10,Data5!$C$11:$C$19</definedName>
    <definedName name="A127866262T_Data">Data5!$C$11:$C$19</definedName>
    <definedName name="A127866262T_Latest">Data5!$C$19</definedName>
    <definedName name="A127866266A">Data5!$G$1:$G$10,Data5!$G$11:$G$19</definedName>
    <definedName name="A127866266A_Data">Data5!$G$11:$G$19</definedName>
    <definedName name="A127866266A_Latest">Data5!$G$19</definedName>
    <definedName name="A127866270T">Data5!$H$1:$H$10,Data5!$H$11:$H$19</definedName>
    <definedName name="A127866270T_Data">Data5!$H$11:$H$19</definedName>
    <definedName name="A127866270T_Latest">Data5!$H$19</definedName>
    <definedName name="A127866274A">Data5!$I$1:$I$10,Data5!$I$11:$I$19</definedName>
    <definedName name="A127866274A_Data">Data5!$I$11:$I$19</definedName>
    <definedName name="A127866274A_Latest">Data5!$I$19</definedName>
    <definedName name="A127866278K">Data6!$AJ$1:$AJ$10,Data6!$AJ$11:$AJ$19</definedName>
    <definedName name="A127866278K_Data">Data6!$AJ$11:$AJ$19</definedName>
    <definedName name="A127866278K_Latest">Data6!$AJ$19</definedName>
    <definedName name="A127866282A">Data6!$AL$1:$AL$10,Data6!$AL$11:$AL$19</definedName>
    <definedName name="A127866282A_Data">Data6!$AL$11:$AL$19</definedName>
    <definedName name="A127866282A_Latest">Data6!$AL$19</definedName>
    <definedName name="A127866286K">Data6!$AS$1:$AS$10,Data6!$AS$11:$AS$19</definedName>
    <definedName name="A127866286K_Data">Data6!$AS$11:$AS$19</definedName>
    <definedName name="A127866286K_Latest">Data6!$AS$19</definedName>
    <definedName name="A127866290A">Data6!$AT$1:$AT$10,Data6!$AT$11:$AT$19</definedName>
    <definedName name="A127866290A_Data">Data6!$AT$11:$AT$19</definedName>
    <definedName name="A127866290A_Latest">Data6!$AT$19</definedName>
    <definedName name="A127866294K">Data6!$AY$1:$AY$10,Data6!$AY$11:$AY$19</definedName>
    <definedName name="A127866294K_Data">Data6!$AY$11:$AY$19</definedName>
    <definedName name="A127866294K_Latest">Data6!$AY$19</definedName>
    <definedName name="A127866298V">Data6!$BR$1:$BR$10,Data6!$BR$11:$BR$19</definedName>
    <definedName name="A127866298V_Data">Data6!$BR$11:$BR$19</definedName>
    <definedName name="A127866298V_Latest">Data6!$BR$19</definedName>
    <definedName name="A127866302X">Data6!$CC$1:$CC$10,Data6!$CC$11:$CC$19</definedName>
    <definedName name="A127866302X_Data">Data6!$CC$11:$CC$19</definedName>
    <definedName name="A127866302X_Latest">Data6!$CC$19</definedName>
    <definedName name="A127866306J">Data6!$CF$1:$CF$10,Data6!$CF$11:$CF$19</definedName>
    <definedName name="A127866306J_Data">Data6!$CF$11:$CF$19</definedName>
    <definedName name="A127866306J_Latest">Data6!$CF$19</definedName>
    <definedName name="A127866310X">Data6!$CJ$1:$CJ$10,Data6!$CJ$11:$CJ$19</definedName>
    <definedName name="A127866310X_Data">Data6!$CJ$11:$CJ$19</definedName>
    <definedName name="A127866310X_Latest">Data6!$CJ$19</definedName>
    <definedName name="A127866314J">Data6!$CK$1:$CK$10,Data6!$CK$11:$CK$19</definedName>
    <definedName name="A127866314J_Data">Data6!$CK$11:$CK$19</definedName>
    <definedName name="A127866314J_Latest">Data6!$CK$19</definedName>
    <definedName name="A127866318T">Data6!$BG$1:$BG$10,Data6!$BG$11:$BG$19</definedName>
    <definedName name="A127866318T_Data">Data6!$BG$11:$BG$19</definedName>
    <definedName name="A127866318T_Latest">Data6!$BG$19</definedName>
    <definedName name="A127866322J">Data6!$CY$1:$CY$10,Data6!$CY$11:$CY$19</definedName>
    <definedName name="A127866322J_Data">Data6!$CY$11:$CY$19</definedName>
    <definedName name="A127866322J_Latest">Data6!$CY$19</definedName>
    <definedName name="A127866326T">Data6!$DI$1:$DI$10,Data6!$DI$11:$DI$19</definedName>
    <definedName name="A127866326T_Data">Data6!$DI$11:$DI$19</definedName>
    <definedName name="A127866326T_Latest">Data6!$DI$19</definedName>
    <definedName name="A127866330J">Data6!$DN$1:$DN$10,Data6!$DN$11:$DN$19</definedName>
    <definedName name="A127866330J_Data">Data6!$DN$11:$DN$19</definedName>
    <definedName name="A127866330J_Latest">Data6!$DN$19</definedName>
    <definedName name="A127866334T">Data6!$EP$1:$EP$10,Data6!$EP$11:$EP$19</definedName>
    <definedName name="A127866334T_Data">Data6!$EP$11:$EP$19</definedName>
    <definedName name="A127866334T_Latest">Data6!$EP$19</definedName>
    <definedName name="A127866338A">Data6!$EQ$1:$EQ$10,Data6!$EQ$11:$EQ$19</definedName>
    <definedName name="A127866338A_Data">Data6!$EQ$11:$EQ$19</definedName>
    <definedName name="A127866338A_Latest">Data6!$EQ$19</definedName>
    <definedName name="A127866342T">Data6!$ES$1:$ES$10,Data6!$ES$11:$ES$19</definedName>
    <definedName name="A127866342T_Data">Data6!$ES$11:$ES$19</definedName>
    <definedName name="A127866342T_Latest">Data6!$ES$19</definedName>
    <definedName name="A127866346A">Data6!$EW$1:$EW$10,Data6!$EW$11:$EW$19</definedName>
    <definedName name="A127866346A_Data">Data6!$EW$11:$EW$19</definedName>
    <definedName name="A127866346A_Latest">Data6!$EW$19</definedName>
    <definedName name="A127866350T">Data6!$FX$1:$FX$10,Data6!$FX$11:$FX$19</definedName>
    <definedName name="A127866350T_Data">Data6!$FX$11:$FX$19</definedName>
    <definedName name="A127866350T_Latest">Data6!$FX$19</definedName>
    <definedName name="A127866354A">Data6!$FG$1:$FG$10,Data6!$FG$11:$FG$19</definedName>
    <definedName name="A127866354A_Data">Data6!$FG$11:$FG$19</definedName>
    <definedName name="A127866354A_Latest">Data6!$FG$19</definedName>
    <definedName name="A127866358K">Data6!$FY$1:$FY$10,Data6!$FY$11:$FY$19</definedName>
    <definedName name="A127866358K_Data">Data6!$FY$11:$FY$19</definedName>
    <definedName name="A127866358K_Latest">Data6!$FY$19</definedName>
    <definedName name="A127866362A">Data6!$FH$1:$FH$10,Data6!$FH$11:$FH$19</definedName>
    <definedName name="A127866362A_Data">Data6!$FH$11:$FH$19</definedName>
    <definedName name="A127866362A_Latest">Data6!$FH$19</definedName>
    <definedName name="A127866366K">Data6!$GI$1:$GI$10,Data6!$GI$11:$GI$19</definedName>
    <definedName name="A127866366K_Data">Data6!$GI$11:$GI$19</definedName>
    <definedName name="A127866366K_Latest">Data6!$GI$19</definedName>
    <definedName name="A127866370A">Data6!$FI$1:$FI$10,Data6!$FI$11:$FI$19</definedName>
    <definedName name="A127866370A_Data">Data6!$FI$11:$FI$19</definedName>
    <definedName name="A127866370A_Latest">Data6!$FI$19</definedName>
    <definedName name="A127866374K">Data6!$GL$1:$GL$10,Data6!$GL$11:$GL$19</definedName>
    <definedName name="A127866374K_Data">Data6!$GL$11:$GL$19</definedName>
    <definedName name="A127866374K_Latest">Data6!$GL$19</definedName>
    <definedName name="A127866378V">Data5!$AW$1:$AW$10,Data5!$AW$11:$AW$19</definedName>
    <definedName name="A127866378V_Data">Data5!$AW$11:$AW$19</definedName>
    <definedName name="A127866378V_Latest">Data5!$AW$19</definedName>
    <definedName name="A127866382K">Data5!$BH$1:$BH$10,Data5!$BH$11:$BH$19</definedName>
    <definedName name="A127866382K_Data">Data5!$BH$11:$BH$19</definedName>
    <definedName name="A127866382K_Latest">Data5!$BH$19</definedName>
    <definedName name="A127866386V">Data5!$BT$1:$BT$10,Data5!$BT$11:$BT$19</definedName>
    <definedName name="A127866386V_Data">Data5!$BT$11:$BT$19</definedName>
    <definedName name="A127866386V_Latest">Data5!$BT$19</definedName>
    <definedName name="A127866390K">Data5!$CQ$1:$CQ$10,Data5!$CQ$11:$CQ$19</definedName>
    <definedName name="A127866390K_Data">Data5!$CQ$11:$CQ$19</definedName>
    <definedName name="A127866390K_Latest">Data5!$CQ$19</definedName>
    <definedName name="A127866394V">Data5!$CS$1:$CS$10,Data5!$CS$11:$CS$19</definedName>
    <definedName name="A127866394V_Data">Data5!$CS$11:$CS$19</definedName>
    <definedName name="A127866394V_Latest">Data5!$CS$19</definedName>
    <definedName name="A127866398C">Data5!$CX$1:$CX$10,Data5!$CX$11:$CX$19</definedName>
    <definedName name="A127866398C_Data">Data5!$CX$11:$CX$19</definedName>
    <definedName name="A127866398C_Latest">Data5!$CX$19</definedName>
    <definedName name="A127866402J">Data5!$DP$1:$DP$10,Data5!$DP$11:$DP$19</definedName>
    <definedName name="A127866402J_Data">Data5!$DP$11:$DP$19</definedName>
    <definedName name="A127866402J_Latest">Data5!$DP$19</definedName>
    <definedName name="A127866406T">Data5!$DG$1:$DG$10,Data5!$DG$11:$DG$19</definedName>
    <definedName name="A127866406T_Data">Data5!$DG$11:$DG$19</definedName>
    <definedName name="A127866406T_Latest">Data5!$DG$19</definedName>
    <definedName name="A127866410J">Data5!$ES$1:$ES$10,Data5!$ES$11:$ES$19</definedName>
    <definedName name="A127866410J_Data">Data5!$ES$11:$ES$19</definedName>
    <definedName name="A127866410J_Latest">Data5!$ES$19</definedName>
    <definedName name="A127866414T">Data5!$EU$1:$EU$10,Data5!$EU$11:$EU$19</definedName>
    <definedName name="A127866414T_Data">Data5!$EU$11:$EU$19</definedName>
    <definedName name="A127866414T_Latest">Data5!$EU$19</definedName>
    <definedName name="A127866418A">Data5!$GD$1:$GD$10,Data5!$GD$11:$GD$19</definedName>
    <definedName name="A127866418A_Data">Data5!$GD$11:$GD$19</definedName>
    <definedName name="A127866418A_Latest">Data5!$GD$19</definedName>
    <definedName name="A127866422T">Data5!$GJ$1:$GJ$10,Data5!$GJ$11:$GJ$19</definedName>
    <definedName name="A127866422T_Data">Data5!$GJ$11:$GJ$19</definedName>
    <definedName name="A127866422T_Latest">Data5!$GJ$19</definedName>
    <definedName name="A127866426A">Data5!$GS$1:$GS$10,Data5!$GS$11:$GS$19</definedName>
    <definedName name="A127866426A_Data">Data5!$GS$11:$GS$19</definedName>
    <definedName name="A127866426A_Latest">Data5!$GS$19</definedName>
    <definedName name="A127866430T">Data5!$FW$1:$FW$10,Data5!$FW$11:$FW$19</definedName>
    <definedName name="A127866430T_Data">Data5!$FW$11:$FW$19</definedName>
    <definedName name="A127866430T_Latest">Data5!$FW$19</definedName>
    <definedName name="A127866434A">Data5!$FX$1:$FX$10,Data5!$FX$11:$FX$19</definedName>
    <definedName name="A127866434A_Data">Data5!$FX$11:$FX$19</definedName>
    <definedName name="A127866434A_Latest">Data5!$FX$19</definedName>
    <definedName name="A127866438K">Data5!$HK$1:$HK$10,Data5!$HK$11:$HK$19</definedName>
    <definedName name="A127866438K_Data">Data5!$HK$11:$HK$19</definedName>
    <definedName name="A127866438K_Latest">Data5!$HK$19</definedName>
    <definedName name="A127866442A">Data5!$HR$1:$HR$10,Data5!$HR$11:$HR$19</definedName>
    <definedName name="A127866442A_Data">Data5!$HR$11:$HR$19</definedName>
    <definedName name="A127866442A_Latest">Data5!$HR$19</definedName>
    <definedName name="A127866446K">Data5!$IF$1:$IF$10,Data5!$IF$11:$IF$19</definedName>
    <definedName name="A127866446K_Data">Data5!$IF$11:$IF$19</definedName>
    <definedName name="A127866446K_Latest">Data5!$IF$19</definedName>
    <definedName name="A127866454K">Data5!$HG$1:$HG$10,Data5!$HG$11:$HG$19</definedName>
    <definedName name="A127866454K_Data">Data5!$HG$11:$HG$19</definedName>
    <definedName name="A127866454K_Latest">Data5!$HG$19</definedName>
    <definedName name="A127866458V">Data5!$IQ$1:$IQ$10,Data5!$IQ$11:$IQ$19</definedName>
    <definedName name="A127866458V_Data">Data5!$IQ$11:$IQ$19</definedName>
    <definedName name="A127866458V_Latest">Data5!$IQ$19</definedName>
    <definedName name="A127866462K">Data6!$I$1:$I$10,Data6!$I$11:$I$19</definedName>
    <definedName name="A127866462K_Data">Data6!$I$11:$I$19</definedName>
    <definedName name="A127866462K_Latest">Data6!$I$19</definedName>
    <definedName name="A127866466V">Data6!$L$1:$L$10,Data6!$L$11:$L$19</definedName>
    <definedName name="A127866466V_Data">Data6!$L$11:$L$19</definedName>
    <definedName name="A127866466V_Latest">Data6!$L$19</definedName>
    <definedName name="A127866470K">Data6!$O$1:$O$10,Data6!$O$11:$O$19</definedName>
    <definedName name="A127866470K_Data">Data6!$O$11:$O$19</definedName>
    <definedName name="A127866470K_Latest">Data6!$O$19</definedName>
    <definedName name="A127866482V">Data6!$GO$1:$GO$10,Data6!$GO$11:$GO$19</definedName>
    <definedName name="A127866482V_Data">Data6!$GO$11:$GO$19</definedName>
    <definedName name="A127866482V_Latest">Data6!$GO$19</definedName>
    <definedName name="A127867514V">Data6!$HQ$1:$HQ$10,Data6!$HQ$11:$HQ$19</definedName>
    <definedName name="A127867514V_Data">Data6!$HQ$11:$HQ$19</definedName>
    <definedName name="A127867514V_Latest">Data6!$HQ$19</definedName>
    <definedName name="A127867518C">Data6!$HT$1:$HT$10,Data6!$HT$11:$HT$19</definedName>
    <definedName name="A127867518C_Data">Data6!$HT$11:$HT$19</definedName>
    <definedName name="A127867518C_Latest">Data6!$HT$19</definedName>
    <definedName name="A127867522V">Data6!$HU$1:$HU$10,Data6!$HU$11:$HU$19</definedName>
    <definedName name="A127867522V_Data">Data6!$HU$11:$HU$19</definedName>
    <definedName name="A127867522V_Latest">Data6!$HU$19</definedName>
    <definedName name="A127867526C">Data6!$HY$1:$HY$10,Data6!$HY$11:$HY$19</definedName>
    <definedName name="A127867526C_Data">Data6!$HY$11:$HY$19</definedName>
    <definedName name="A127867526C_Latest">Data6!$HY$19</definedName>
    <definedName name="A127867530V">Data6!$GY$1:$GY$10,Data6!$GY$11:$GY$19</definedName>
    <definedName name="A127867530V_Data">Data6!$GY$11:$GY$19</definedName>
    <definedName name="A127867530V_Latest">Data6!$GY$19</definedName>
    <definedName name="A127867778X">Data6!$IL$1:$IL$10,Data6!$IL$11:$IL$19</definedName>
    <definedName name="A127867778X_Data">Data6!$IL$11:$IL$19</definedName>
    <definedName name="A127867778X_Latest">Data6!$IL$19</definedName>
    <definedName name="A127867782R">Data6!$IO$1:$IO$10,Data6!$IO$11:$IO$19</definedName>
    <definedName name="A127867782R_Data">Data6!$IO$11:$IO$19</definedName>
    <definedName name="A127867782R_Latest">Data6!$IO$19</definedName>
    <definedName name="A127867786X">Data7!$M$1:$M$10,Data7!$M$11:$M$19</definedName>
    <definedName name="A127867786X_Data">Data7!$M$11:$M$19</definedName>
    <definedName name="A127867786X_Latest">Data7!$M$19</definedName>
    <definedName name="A127867790R">Data6!$IK$1:$IK$10,Data6!$IK$11:$IK$19</definedName>
    <definedName name="A127867790R_Data">Data6!$IK$11:$IK$19</definedName>
    <definedName name="A127867790R_Latest">Data6!$IK$19</definedName>
    <definedName name="A127867794X">Data8!$S$1:$S$10,Data8!$S$11:$S$19</definedName>
    <definedName name="A127867794X_Data">Data8!$S$11:$S$19</definedName>
    <definedName name="A127867794X_Latest">Data8!$S$19</definedName>
    <definedName name="A127867798J">Data8!$V$1:$V$10,Data8!$V$11:$V$19</definedName>
    <definedName name="A127867798J_Data">Data8!$V$11:$V$19</definedName>
    <definedName name="A127867798J_Latest">Data8!$V$19</definedName>
    <definedName name="A127867802L">Data8!$AI$1:$AI$10,Data8!$AI$11:$AI$19</definedName>
    <definedName name="A127867802L_Data">Data8!$AI$11:$AI$19</definedName>
    <definedName name="A127867802L_Latest">Data8!$AI$19</definedName>
    <definedName name="A127867806W">Data8!$AJ$1:$AJ$10,Data8!$AJ$11:$AJ$19</definedName>
    <definedName name="A127867806W_Data">Data8!$AJ$11:$AJ$19</definedName>
    <definedName name="A127867806W_Latest">Data8!$AJ$19</definedName>
    <definedName name="A127867810L">Data8!$BJ$1:$BJ$10,Data8!$BJ$11:$BJ$19</definedName>
    <definedName name="A127867810L_Data">Data8!$BJ$11:$BJ$19</definedName>
    <definedName name="A127867810L_Latest">Data8!$BJ$19</definedName>
    <definedName name="A127867814W">Data8!$BO$1:$BO$10,Data8!$BO$11:$BO$19</definedName>
    <definedName name="A127867814W_Data">Data8!$BO$11:$BO$19</definedName>
    <definedName name="A127867814W_Latest">Data8!$BO$19</definedName>
    <definedName name="A127867818F">Data8!$BV$1:$BV$10,Data8!$BV$11:$BV$19</definedName>
    <definedName name="A127867818F_Data">Data8!$BV$11:$BV$19</definedName>
    <definedName name="A127867818F_Latest">Data8!$BV$19</definedName>
    <definedName name="A127867822W">Data8!$BW$1:$BW$10,Data8!$BW$11:$BW$19</definedName>
    <definedName name="A127867822W_Data">Data8!$BW$11:$BW$19</definedName>
    <definedName name="A127867822W_Latest">Data8!$BW$19</definedName>
    <definedName name="A127867826F">Data8!$AU$1:$AU$10,Data8!$AU$11:$AU$19</definedName>
    <definedName name="A127867826F_Data">Data8!$AU$11:$AU$19</definedName>
    <definedName name="A127867826F_Latest">Data8!$AU$19</definedName>
    <definedName name="A127867830W">Data8!$BY$1:$BY$10,Data8!$BY$11:$BY$19</definedName>
    <definedName name="A127867830W_Data">Data8!$BY$11:$BY$19</definedName>
    <definedName name="A127867830W_Latest">Data8!$BY$19</definedName>
    <definedName name="A127867834F">Data8!$CK$1:$CK$10,Data8!$CK$11:$CK$19</definedName>
    <definedName name="A127867834F_Data">Data8!$CK$11:$CK$19</definedName>
    <definedName name="A127867834F_Latest">Data8!$CK$19</definedName>
    <definedName name="A127867838R">Data8!$CP$1:$CP$10,Data8!$CP$11:$CP$19</definedName>
    <definedName name="A127867838R_Data">Data8!$CP$11:$CP$19</definedName>
    <definedName name="A127867838R_Latest">Data8!$CP$19</definedName>
    <definedName name="A127867842F">Data8!$BZ$1:$BZ$10,Data8!$BZ$11:$BZ$19</definedName>
    <definedName name="A127867842F_Data">Data8!$BZ$11:$BZ$19</definedName>
    <definedName name="A127867842F_Latest">Data8!$BZ$19</definedName>
    <definedName name="A127867846R">Data8!$CT$1:$CT$10,Data8!$CT$11:$CT$19</definedName>
    <definedName name="A127867846R_Data">Data8!$CT$11:$CT$19</definedName>
    <definedName name="A127867846R_Latest">Data8!$CT$19</definedName>
    <definedName name="A127867850F">Data8!$DA$1:$DA$10,Data8!$DA$11:$DA$19</definedName>
    <definedName name="A127867850F_Data">Data8!$DA$11:$DA$19</definedName>
    <definedName name="A127867850F_Latest">Data8!$DA$19</definedName>
    <definedName name="A127867854R">Data8!$DQ$1:$DQ$10,Data8!$DQ$11:$DQ$19</definedName>
    <definedName name="A127867854R_Data">Data8!$DQ$11:$DQ$19</definedName>
    <definedName name="A127867854R_Latest">Data8!$DQ$19</definedName>
    <definedName name="A127867858X">Data8!$EA$1:$EA$10,Data8!$EA$11:$EA$19</definedName>
    <definedName name="A127867858X_Data">Data8!$EA$11:$EA$19</definedName>
    <definedName name="A127867858X_Latest">Data8!$EA$19</definedName>
    <definedName name="A127867866X">Data8!$EZ$1:$EZ$10,Data8!$EZ$11:$EZ$19</definedName>
    <definedName name="A127867866X_Data">Data8!$EZ$11:$EZ$19</definedName>
    <definedName name="A127867866X_Latest">Data8!$EZ$19</definedName>
    <definedName name="A127867870R">Data8!$FC$1:$FC$10,Data8!$FC$11:$FC$19</definedName>
    <definedName name="A127867870R_Data">Data8!$FC$11:$FC$19</definedName>
    <definedName name="A127867870R_Latest">Data8!$FC$19</definedName>
    <definedName name="A127867874X">Data8!$FF$1:$FF$10,Data8!$FF$11:$FF$19</definedName>
    <definedName name="A127867874X_Data">Data8!$FF$11:$FF$19</definedName>
    <definedName name="A127867874X_Latest">Data8!$FF$19</definedName>
    <definedName name="A127867878J">Data8!$FO$1:$FO$10,Data8!$FO$11:$FO$19</definedName>
    <definedName name="A127867878J_Data">Data8!$FO$11:$FO$19</definedName>
    <definedName name="A127867878J_Latest">Data8!$FO$19</definedName>
    <definedName name="A127867882X">Data8!$FP$1:$FP$10,Data8!$FP$11:$FP$19</definedName>
    <definedName name="A127867882X_Data">Data8!$FP$11:$FP$19</definedName>
    <definedName name="A127867882X_Latest">Data8!$FP$19</definedName>
    <definedName name="A127867886J">Data8!$FQ$1:$FQ$10,Data8!$FQ$11:$FQ$19</definedName>
    <definedName name="A127867886J_Data">Data8!$FQ$11:$FQ$19</definedName>
    <definedName name="A127867886J_Latest">Data8!$FQ$19</definedName>
    <definedName name="A127867890X">Data8!$ER$1:$ER$10,Data8!$ER$11:$ER$19</definedName>
    <definedName name="A127867890X_Data">Data8!$ER$11:$ER$19</definedName>
    <definedName name="A127867890X_Latest">Data8!$ER$19</definedName>
    <definedName name="A127867894J">Data8!$EV$1:$EV$10,Data8!$EV$11:$EV$19</definedName>
    <definedName name="A127867894J_Data">Data8!$EV$11:$EV$19</definedName>
    <definedName name="A127867894J_Latest">Data8!$EV$19</definedName>
    <definedName name="A127867898T">Data7!$AE$1:$AE$10,Data7!$AE$11:$AE$19</definedName>
    <definedName name="A127867898T_Data">Data7!$AE$11:$AE$19</definedName>
    <definedName name="A127867898T_Latest">Data7!$AE$19</definedName>
    <definedName name="A127867902W">Data7!$AL$1:$AL$10,Data7!$AL$11:$AL$19</definedName>
    <definedName name="A127867902W_Data">Data7!$AL$11:$AL$19</definedName>
    <definedName name="A127867902W_Latest">Data7!$AL$19</definedName>
    <definedName name="A127867906F">Data7!$AY$1:$AY$10,Data7!$AY$11:$AY$19</definedName>
    <definedName name="A127867906F_Data">Data7!$AY$11:$AY$19</definedName>
    <definedName name="A127867906F_Latest">Data7!$AY$19</definedName>
    <definedName name="A127867910W">Data7!$BA$1:$BA$10,Data7!$BA$11:$BA$19</definedName>
    <definedName name="A127867910W_Data">Data7!$BA$11:$BA$19</definedName>
    <definedName name="A127867910W_Latest">Data7!$BA$19</definedName>
    <definedName name="A127867914F">Data7!$Z$1:$Z$10,Data7!$Z$11:$Z$19</definedName>
    <definedName name="A127867914F_Data">Data7!$Z$11:$Z$19</definedName>
    <definedName name="A127867914F_Latest">Data7!$Z$19</definedName>
    <definedName name="A127867918R">Data7!$BR$1:$BR$10,Data7!$BR$11:$BR$19</definedName>
    <definedName name="A127867918R_Data">Data7!$BR$11:$BR$19</definedName>
    <definedName name="A127867918R_Latest">Data7!$BR$19</definedName>
    <definedName name="A127867922F">Data7!$BZ$1:$BZ$10,Data7!$BZ$11:$BZ$19</definedName>
    <definedName name="A127867922F_Data">Data7!$BZ$11:$BZ$19</definedName>
    <definedName name="A127867922F_Latest">Data7!$BZ$19</definedName>
    <definedName name="A127867926R">Data7!$BG$1:$BG$10,Data7!$BG$11:$BG$19</definedName>
    <definedName name="A127867926R_Data">Data7!$BG$11:$BG$19</definedName>
    <definedName name="A127867926R_Latest">Data7!$BG$19</definedName>
    <definedName name="A127867930F">Data7!$CU$1:$CU$10,Data7!$CU$11:$CU$19</definedName>
    <definedName name="A127867930F_Data">Data7!$CU$11:$CU$19</definedName>
    <definedName name="A127867930F_Latest">Data7!$CU$19</definedName>
    <definedName name="A127867934R">Data7!$DA$1:$DA$10,Data7!$DA$11:$DA$19</definedName>
    <definedName name="A127867934R_Data">Data7!$DA$11:$DA$19</definedName>
    <definedName name="A127867934R_Latest">Data7!$DA$19</definedName>
    <definedName name="A127867938X">Data7!$DO$1:$DO$10,Data7!$DO$11:$DO$19</definedName>
    <definedName name="A127867938X_Data">Data7!$DO$11:$DO$19</definedName>
    <definedName name="A127867938X_Latest">Data7!$DO$19</definedName>
    <definedName name="A127867942R">Data7!$CO$1:$CO$10,Data7!$CO$11:$CO$19</definedName>
    <definedName name="A127867942R_Data">Data7!$CO$11:$CO$19</definedName>
    <definedName name="A127867942R_Latest">Data7!$CO$19</definedName>
    <definedName name="A127867946X">Data7!$CR$1:$CR$10,Data7!$CR$11:$CR$19</definedName>
    <definedName name="A127867946X_Data">Data7!$CR$11:$CR$19</definedName>
    <definedName name="A127867946X_Latest">Data7!$CR$19</definedName>
    <definedName name="A127867950R">Data7!$CS$1:$CS$10,Data7!$CS$11:$CS$19</definedName>
    <definedName name="A127867950R_Data">Data7!$CS$11:$CS$19</definedName>
    <definedName name="A127867950R_Latest">Data7!$CS$19</definedName>
    <definedName name="A127867954X">Data7!$DT$1:$DT$10,Data7!$DT$11:$DT$19</definedName>
    <definedName name="A127867954X_Data">Data7!$DT$11:$DT$19</definedName>
    <definedName name="A127867954X_Latest">Data7!$DT$19</definedName>
    <definedName name="A127867958J">Data7!$EA$1:$EA$10,Data7!$EA$11:$EA$19</definedName>
    <definedName name="A127867958J_Data">Data7!$EA$11:$EA$19</definedName>
    <definedName name="A127867958J_Latest">Data7!$EA$19</definedName>
    <definedName name="A127867962X">Data7!$FJ$1:$FJ$10,Data7!$FJ$11:$FJ$19</definedName>
    <definedName name="A127867962X_Data">Data7!$FJ$11:$FJ$19</definedName>
    <definedName name="A127867962X_Latest">Data7!$FJ$19</definedName>
    <definedName name="A127867966J">Data7!$FO$1:$FO$10,Data7!$FO$11:$FO$19</definedName>
    <definedName name="A127867966J_Data">Data7!$FO$11:$FO$19</definedName>
    <definedName name="A127867966J_Latest">Data7!$FO$19</definedName>
    <definedName name="A127867970X">Data7!$FP$1:$FP$10,Data7!$FP$11:$FP$19</definedName>
    <definedName name="A127867970X_Data">Data7!$FP$11:$FP$19</definedName>
    <definedName name="A127867970X_Latest">Data7!$FP$19</definedName>
    <definedName name="A127867974J">Data7!$FS$1:$FS$10,Data7!$FS$11:$FS$19</definedName>
    <definedName name="A127867974J_Data">Data7!$FS$11:$FS$19</definedName>
    <definedName name="A127867974J_Latest">Data7!$FS$19</definedName>
    <definedName name="A127867978T">Data7!$FW$1:$FW$10,Data7!$FW$11:$FW$19</definedName>
    <definedName name="A127867978T_Data">Data7!$FW$11:$FW$19</definedName>
    <definedName name="A127867978T_Latest">Data7!$FW$19</definedName>
    <definedName name="A127867982J">Data7!$GA$1:$GA$10,Data7!$GA$11:$GA$19</definedName>
    <definedName name="A127867982J_Data">Data7!$GA$11:$GA$19</definedName>
    <definedName name="A127867982J_Latest">Data7!$GA$19</definedName>
    <definedName name="A127867986T">Data7!$GE$1:$GE$10,Data7!$GE$11:$GE$19</definedName>
    <definedName name="A127867986T_Data">Data7!$GE$11:$GE$19</definedName>
    <definedName name="A127867986T_Latest">Data7!$GE$19</definedName>
    <definedName name="A127867994T">Data7!$GI$1:$GI$10,Data7!$GI$11:$GI$19</definedName>
    <definedName name="A127867994T_Data">Data7!$GI$11:$GI$19</definedName>
    <definedName name="A127867994T_Latest">Data7!$GI$19</definedName>
    <definedName name="A127867998A">Data7!$HD$1:$HD$10,Data7!$HD$11:$HD$19</definedName>
    <definedName name="A127867998A_Data">Data7!$HD$11:$HD$19</definedName>
    <definedName name="A127867998A_Latest">Data7!$HD$19</definedName>
    <definedName name="A127868002J">Data7!$HN$1:$HN$10,Data7!$HN$11:$HN$19</definedName>
    <definedName name="A127868002J_Data">Data7!$HN$11:$HN$19</definedName>
    <definedName name="A127868002J_Latest">Data7!$HN$19</definedName>
    <definedName name="A127868006T">Data7!$HO$1:$HO$10,Data7!$HO$11:$HO$19</definedName>
    <definedName name="A127868006T_Data">Data7!$HO$11:$HO$19</definedName>
    <definedName name="A127868006T_Latest">Data7!$HO$19</definedName>
    <definedName name="A127868010J">Data7!$GQ$1:$GQ$10,Data7!$GQ$11:$GQ$19</definedName>
    <definedName name="A127868010J_Data">Data7!$GQ$11:$GQ$19</definedName>
    <definedName name="A127868010J_Latest">Data7!$GQ$19</definedName>
    <definedName name="A127868014T">Data7!$IF$1:$IF$10,Data7!$IF$11:$IF$19</definedName>
    <definedName name="A127868014T_Data">Data7!$IF$11:$IF$19</definedName>
    <definedName name="A127868014T_Latest">Data7!$IF$19</definedName>
    <definedName name="A127868018A">Data8!$E$1:$E$10,Data8!$E$11:$E$19</definedName>
    <definedName name="A127868018A_Data">Data8!$E$11:$E$19</definedName>
    <definedName name="A127868018A_Latest">Data8!$E$19</definedName>
    <definedName name="A127868022T">Data8!$G$1:$G$10,Data8!$G$11:$G$19</definedName>
    <definedName name="A127868022T_Data">Data8!$G$11:$G$19</definedName>
    <definedName name="A127868022T_Latest">Data8!$G$19</definedName>
    <definedName name="A127868978K">Data8!$HD$1:$HD$10,Data8!$HD$11:$HD$19</definedName>
    <definedName name="A127868978K_Data">Data8!$HD$11:$HD$19</definedName>
    <definedName name="A127868978K_Latest">Data8!$HD$19</definedName>
    <definedName name="A127868982A">Data8!$GB$1:$GB$10,Data8!$GB$11:$GB$19</definedName>
    <definedName name="A127868982A_Data">Data8!$GB$11:$GB$19</definedName>
    <definedName name="A127868982A_Latest">Data8!$GB$19</definedName>
    <definedName name="A127868986K">Data8!$HJ$1:$HJ$10,Data8!$HJ$11:$HJ$19</definedName>
    <definedName name="A127868986K_Data">Data8!$HJ$11:$HJ$19</definedName>
    <definedName name="A127868986K_Latest">Data8!$HJ$19</definedName>
    <definedName name="A127869254W">Data8!$HL$1:$HL$10,Data8!$HL$11:$HL$19</definedName>
    <definedName name="A127869254W_Data">Data8!$HL$11:$HL$19</definedName>
    <definedName name="A127869254W_Latest">Data8!$HL$19</definedName>
    <definedName name="A127869258F">Data8!$HW$1:$HW$10,Data8!$HW$11:$HW$19</definedName>
    <definedName name="A127869258F_Data">Data8!$HW$11:$HW$19</definedName>
    <definedName name="A127869258F_Latest">Data8!$HW$19</definedName>
    <definedName name="A127869262W">Data10!$M$1:$M$10,Data10!$M$11:$M$19</definedName>
    <definedName name="A127869262W_Data">Data10!$M$11:$M$19</definedName>
    <definedName name="A127869262W_Latest">Data10!$M$19</definedName>
    <definedName name="A127869266F">Data9!$IO$1:$IO$10,Data9!$IO$11:$IO$19</definedName>
    <definedName name="A127869266F_Data">Data9!$IO$11:$IO$19</definedName>
    <definedName name="A127869266F_Latest">Data9!$IO$19</definedName>
    <definedName name="A127869270W">Data10!$AM$1:$AM$10,Data10!$AM$11:$AM$19</definedName>
    <definedName name="A127869270W_Data">Data10!$AM$11:$AM$19</definedName>
    <definedName name="A127869270W_Latest">Data10!$AM$19</definedName>
    <definedName name="A127869274F">Data10!$AU$1:$AU$10,Data10!$AU$11:$AU$19</definedName>
    <definedName name="A127869274F_Data">Data10!$AU$11:$AU$19</definedName>
    <definedName name="A127869274F_Latest">Data10!$AU$19</definedName>
    <definedName name="A127869278R">Data10!$AC$1:$AC$10,Data10!$AC$11:$AC$19</definedName>
    <definedName name="A127869278R_Data">Data10!$AC$11:$AC$19</definedName>
    <definedName name="A127869278R_Latest">Data10!$AC$19</definedName>
    <definedName name="A127869282F">Data10!$BF$1:$BF$10,Data10!$BF$11:$BF$19</definedName>
    <definedName name="A127869282F_Data">Data10!$BF$11:$BF$19</definedName>
    <definedName name="A127869282F_Latest">Data10!$BF$19</definedName>
    <definedName name="A127869286R">Data10!$AG$1:$AG$10,Data10!$AG$11:$AG$19</definedName>
    <definedName name="A127869286R_Data">Data10!$AG$11:$AG$19</definedName>
    <definedName name="A127869286R_Latest">Data10!$AG$19</definedName>
    <definedName name="A127869290F">Data10!$BH$1:$BH$10,Data10!$BH$11:$BH$19</definedName>
    <definedName name="A127869290F_Data">Data10!$BH$11:$BH$19</definedName>
    <definedName name="A127869290F_Latest">Data10!$BH$19</definedName>
    <definedName name="A127869294R">Data10!$BS$1:$BS$10,Data10!$BS$11:$BS$19</definedName>
    <definedName name="A127869294R_Data">Data10!$BS$11:$BS$19</definedName>
    <definedName name="A127869294R_Latest">Data10!$BS$19</definedName>
    <definedName name="A127869298X">Data10!$CC$1:$CC$10,Data10!$CC$11:$CC$19</definedName>
    <definedName name="A127869298X_Data">Data10!$CC$11:$CC$19</definedName>
    <definedName name="A127869298X_Latest">Data10!$CC$19</definedName>
    <definedName name="A127869302C">Data10!$CH$1:$CH$10,Data10!$CH$11:$CH$19</definedName>
    <definedName name="A127869302C_Data">Data10!$CH$11:$CH$19</definedName>
    <definedName name="A127869302C_Latest">Data10!$CH$19</definedName>
    <definedName name="A127869306L">Data10!$CL$1:$CL$10,Data10!$CL$11:$CL$19</definedName>
    <definedName name="A127869306L_Data">Data10!$CL$11:$CL$19</definedName>
    <definedName name="A127869306L_Latest">Data10!$CL$19</definedName>
    <definedName name="A127869310C">Data10!$DC$1:$DC$10,Data10!$DC$11:$DC$19</definedName>
    <definedName name="A127869310C_Data">Data10!$DC$11:$DC$19</definedName>
    <definedName name="A127869310C_Latest">Data10!$DC$19</definedName>
    <definedName name="A127869314L">Data10!$CW$1:$CW$10,Data10!$CW$11:$CW$19</definedName>
    <definedName name="A127869314L_Data">Data10!$CW$11:$CW$19</definedName>
    <definedName name="A127869314L_Latest">Data10!$CW$19</definedName>
    <definedName name="A127869318W">Data10!$EO$1:$EO$10,Data10!$EO$11:$EO$19</definedName>
    <definedName name="A127869318W_Data">Data10!$EO$11:$EO$19</definedName>
    <definedName name="A127869318W_Latest">Data10!$EO$19</definedName>
    <definedName name="A127869322L">Data10!$EW$1:$EW$10,Data10!$EW$11:$EW$19</definedName>
    <definedName name="A127869322L_Data">Data10!$EW$11:$EW$19</definedName>
    <definedName name="A127869322L_Latest">Data10!$EW$19</definedName>
    <definedName name="A127869326W">Data10!$EY$1:$EY$10,Data10!$EY$11:$EY$19</definedName>
    <definedName name="A127869326W_Data">Data10!$EY$11:$EY$19</definedName>
    <definedName name="A127869326W_Latest">Data10!$EY$19</definedName>
    <definedName name="A127869330L">Data10!$EE$1:$EE$10,Data10!$EE$11:$EE$19</definedName>
    <definedName name="A127869330L_Data">Data10!$EE$11:$EE$19</definedName>
    <definedName name="A127869330L_Latest">Data10!$EE$19</definedName>
    <definedName name="A127869334W">Data9!$Z$1:$Z$10,Data9!$Z$11:$Z$19</definedName>
    <definedName name="A127869334W_Data">Data9!$Z$11:$Z$19</definedName>
    <definedName name="A127869334W_Latest">Data9!$Z$19</definedName>
    <definedName name="A127869338F">Data9!$AD$1:$AD$10,Data9!$AD$11:$AD$19</definedName>
    <definedName name="A127869338F_Data">Data9!$AD$11:$AD$19</definedName>
    <definedName name="A127869338F_Latest">Data9!$AD$19</definedName>
    <definedName name="A127869342W">Data9!$F$1:$F$10,Data9!$F$11:$F$19</definedName>
    <definedName name="A127869342W_Data">Data9!$F$11:$F$19</definedName>
    <definedName name="A127869342W_Latest">Data9!$F$19</definedName>
    <definedName name="A127869350W">Data9!$AL$1:$AL$10,Data9!$AL$11:$AL$19</definedName>
    <definedName name="A127869350W_Data">Data9!$AL$11:$AL$19</definedName>
    <definedName name="A127869350W_Latest">Data9!$AL$19</definedName>
    <definedName name="A127869354F">Data9!$BC$1:$BC$10,Data9!$BC$11:$BC$19</definedName>
    <definedName name="A127869354F_Data">Data9!$BC$11:$BC$19</definedName>
    <definedName name="A127869354F_Latest">Data9!$BC$19</definedName>
    <definedName name="A127869358R">Data9!$BF$1:$BF$10,Data9!$BF$11:$BF$19</definedName>
    <definedName name="A127869358R_Data">Data9!$BF$11:$BF$19</definedName>
    <definedName name="A127869358R_Latest">Data9!$BF$19</definedName>
    <definedName name="A127869362F">Data9!$AQ$1:$AQ$10,Data9!$AQ$11:$AQ$19</definedName>
    <definedName name="A127869362F_Data">Data9!$AQ$11:$AQ$19</definedName>
    <definedName name="A127869362F_Latest">Data9!$AQ$19</definedName>
    <definedName name="A127869366R">Data9!$CF$1:$CF$10,Data9!$CF$11:$CF$19</definedName>
    <definedName name="A127869366R_Data">Data9!$CF$11:$CF$19</definedName>
    <definedName name="A127869366R_Latest">Data9!$CF$19</definedName>
    <definedName name="A127869370F">Data9!$CI$1:$CI$10,Data9!$CI$11:$CI$19</definedName>
    <definedName name="A127869370F_Data">Data9!$CI$11:$CI$19</definedName>
    <definedName name="A127869370F_Latest">Data9!$CI$19</definedName>
    <definedName name="A127869374R">Data9!$CX$1:$CX$10,Data9!$CX$11:$CX$19</definedName>
    <definedName name="A127869374R_Data">Data9!$CX$11:$CX$19</definedName>
    <definedName name="A127869374R_Latest">Data9!$CX$19</definedName>
    <definedName name="A127869378X">Data9!$BX$1:$BX$10,Data9!$BX$11:$BX$19</definedName>
    <definedName name="A127869378X_Data">Data9!$BX$11:$BX$19</definedName>
    <definedName name="A127869378X_Latest">Data9!$BX$19</definedName>
    <definedName name="A127869382R">Data9!$CB$1:$CB$10,Data9!$CB$11:$CB$19</definedName>
    <definedName name="A127869382R_Data">Data9!$CB$11:$CB$19</definedName>
    <definedName name="A127869382R_Latest">Data9!$CB$19</definedName>
    <definedName name="A127869386X">Data9!$DN$1:$DN$10,Data9!$DN$11:$DN$19</definedName>
    <definedName name="A127869386X_Data">Data9!$DN$11:$DN$19</definedName>
    <definedName name="A127869386X_Latest">Data9!$DN$19</definedName>
    <definedName name="A127869390R">Data9!$DP$1:$DP$10,Data9!$DP$11:$DP$19</definedName>
    <definedName name="A127869390R_Data">Data9!$DP$11:$DP$19</definedName>
    <definedName name="A127869390R_Latest">Data9!$DP$19</definedName>
    <definedName name="A127869394X">Data9!$EB$1:$EB$10,Data9!$EB$11:$EB$19</definedName>
    <definedName name="A127869394X_Data">Data9!$EB$11:$EB$19</definedName>
    <definedName name="A127869394X_Latest">Data9!$EB$19</definedName>
    <definedName name="A127869398J">Data9!$EG$1:$EG$10,Data9!$EG$11:$EG$19</definedName>
    <definedName name="A127869398J_Data">Data9!$EG$11:$EG$19</definedName>
    <definedName name="A127869398J_Latest">Data9!$EG$19</definedName>
    <definedName name="A127869402L">Data9!$DA$1:$DA$10,Data9!$DA$11:$DA$19</definedName>
    <definedName name="A127869402L_Data">Data9!$DA$11:$DA$19</definedName>
    <definedName name="A127869402L_Latest">Data9!$DA$19</definedName>
    <definedName name="A127869406W">Data9!$DE$1:$DE$10,Data9!$DE$11:$DE$19</definedName>
    <definedName name="A127869406W_Data">Data9!$DE$11:$DE$19</definedName>
    <definedName name="A127869406W_Latest">Data9!$DE$19</definedName>
    <definedName name="A127869410L">Data9!$DJ$1:$DJ$10,Data9!$DJ$11:$DJ$19</definedName>
    <definedName name="A127869410L_Data">Data9!$DJ$11:$DJ$19</definedName>
    <definedName name="A127869410L_Latest">Data9!$DJ$19</definedName>
    <definedName name="A127869414W">Data9!$FJ$1:$FJ$10,Data9!$FJ$11:$FJ$19</definedName>
    <definedName name="A127869414W_Data">Data9!$FJ$11:$FJ$19</definedName>
    <definedName name="A127869414W_Latest">Data9!$FJ$19</definedName>
    <definedName name="A127869418F">Data9!$FK$1:$FK$10,Data9!$FK$11:$FK$19</definedName>
    <definedName name="A127869418F_Data">Data9!$FK$11:$FK$19</definedName>
    <definedName name="A127869418F_Latest">Data9!$FK$19</definedName>
    <definedName name="A127869422W">Data9!$FN$1:$FN$10,Data9!$FN$11:$FN$19</definedName>
    <definedName name="A127869422W_Data">Data9!$FN$11:$FN$19</definedName>
    <definedName name="A127869422W_Latest">Data9!$FN$19</definedName>
    <definedName name="A127869426F">Data9!$EM$1:$EM$10,Data9!$EM$11:$EM$19</definedName>
    <definedName name="A127869426F_Data">Data9!$EM$11:$EM$19</definedName>
    <definedName name="A127869426F_Latest">Data9!$EM$19</definedName>
    <definedName name="A127869430W">Data9!$GF$1:$GF$10,Data9!$GF$11:$GF$19</definedName>
    <definedName name="A127869430W_Data">Data9!$GF$11:$GF$19</definedName>
    <definedName name="A127869430W_Latest">Data9!$GF$19</definedName>
    <definedName name="A127869434F">Data9!$GK$1:$GK$10,Data9!$GK$11:$GK$19</definedName>
    <definedName name="A127869434F_Data">Data9!$GK$11:$GK$19</definedName>
    <definedName name="A127869434F_Latest">Data9!$GK$19</definedName>
    <definedName name="A127869438R">Data9!$GS$1:$GS$10,Data9!$GS$11:$GS$19</definedName>
    <definedName name="A127869438R_Data">Data9!$GS$11:$GS$19</definedName>
    <definedName name="A127869438R_Latest">Data9!$GS$19</definedName>
    <definedName name="A127869442F">Data9!$GU$1:$GU$10,Data9!$GU$11:$GU$19</definedName>
    <definedName name="A127869442F_Data">Data9!$GU$11:$GU$19</definedName>
    <definedName name="A127869442F_Latest">Data9!$GU$19</definedName>
    <definedName name="A127869446R">Data9!$GW$1:$GW$10,Data9!$GW$11:$GW$19</definedName>
    <definedName name="A127869446R_Data">Data9!$GW$11:$GW$19</definedName>
    <definedName name="A127869446R_Latest">Data9!$GW$19</definedName>
    <definedName name="A127869454R">Data9!$HK$1:$HK$10,Data9!$HK$11:$HK$19</definedName>
    <definedName name="A127869454R_Data">Data9!$HK$11:$HK$19</definedName>
    <definedName name="A127869454R_Latest">Data9!$HK$19</definedName>
    <definedName name="A127869458X">Data9!$HO$1:$HO$10,Data9!$HO$11:$HO$19</definedName>
    <definedName name="A127869458X_Data">Data9!$HO$11:$HO$19</definedName>
    <definedName name="A127869458X_Latest">Data9!$HO$19</definedName>
    <definedName name="A127869462R">Data9!$HS$1:$HS$10,Data9!$HS$11:$HS$19</definedName>
    <definedName name="A127869462R_Data">Data9!$HS$11:$HS$19</definedName>
    <definedName name="A127869462R_Latest">Data9!$HS$19</definedName>
    <definedName name="A127869466X">Data9!$HT$1:$HT$10,Data9!$HT$11:$HT$19</definedName>
    <definedName name="A127869466X_Data">Data9!$HT$11:$HT$19</definedName>
    <definedName name="A127869466X_Latest">Data9!$HT$19</definedName>
    <definedName name="A127869470R">Data9!$HY$1:$HY$10,Data9!$HY$11:$HY$19</definedName>
    <definedName name="A127869470R_Data">Data9!$HY$11:$HY$19</definedName>
    <definedName name="A127869470R_Latest">Data9!$HY$19</definedName>
    <definedName name="A127869474X">Data9!$GY$1:$GY$10,Data9!$GY$11:$GY$19</definedName>
    <definedName name="A127869474X_Data">Data9!$GY$11:$GY$19</definedName>
    <definedName name="A127869474X_Latest">Data9!$GY$19</definedName>
    <definedName name="A127869482X">Data9!$HF$1:$HF$10,Data9!$HF$11:$HF$19</definedName>
    <definedName name="A127869482X_Data">Data9!$HF$11:$HF$19</definedName>
    <definedName name="A127869482X_Latest">Data9!$HF$19</definedName>
    <definedName name="A127869486J">Data10!$FF$1:$FF$10,Data10!$FF$11:$FF$19</definedName>
    <definedName name="A127869486J_Data">Data10!$FF$11:$FF$19</definedName>
    <definedName name="A127869486J_Latest">Data10!$FF$19</definedName>
    <definedName name="A127869490X">Data10!$FI$1:$FI$10,Data10!$FI$11:$FI$19</definedName>
    <definedName name="A127869490X_Data">Data10!$FI$11:$FI$19</definedName>
    <definedName name="A127869490X_Latest">Data10!$FI$19</definedName>
    <definedName name="A127869502W">Data10!$FG$1:$FG$10,Data10!$FG$11:$FG$19</definedName>
    <definedName name="A127869502W_Data">Data10!$FG$11:$FG$19</definedName>
    <definedName name="A127869502W_Latest">Data10!$FG$19</definedName>
    <definedName name="A127869510W">Data10!$FH$1:$FH$10,Data10!$FH$11:$FH$19</definedName>
    <definedName name="A127869510W_Data">Data10!$FH$11:$FH$19</definedName>
    <definedName name="A127869510W_Latest">Data10!$FH$19</definedName>
    <definedName name="A127869518R">Data10!$FE$1:$FE$10,Data10!$FE$11:$FE$19</definedName>
    <definedName name="A127869518R_Data">Data10!$FE$11:$FE$19</definedName>
    <definedName name="A127869518R_Latest">Data10!$FE$19</definedName>
    <definedName name="A127870466W">Data10!$FL$1:$FL$10,Data10!$FL$11:$FL$19</definedName>
    <definedName name="A127870466W_Data">Data10!$FL$11:$FL$19</definedName>
    <definedName name="A127870466W_Latest">Data10!$FL$19</definedName>
    <definedName name="A127870470L">Data10!$GA$1:$GA$10,Data10!$GA$11:$GA$19</definedName>
    <definedName name="A127870470L_Data">Data10!$GA$11:$GA$19</definedName>
    <definedName name="A127870470L_Latest">Data10!$GA$19</definedName>
    <definedName name="A127870474W">Data10!$GB$1:$GB$10,Data10!$GB$11:$GB$19</definedName>
    <definedName name="A127870474W_Data">Data10!$GB$11:$GB$19</definedName>
    <definedName name="A127870474W_Latest">Data10!$GB$19</definedName>
    <definedName name="A127870478F">Data10!$GF$1:$GF$10,Data10!$GF$11:$GF$19</definedName>
    <definedName name="A127870478F_Data">Data10!$GF$11:$GF$19</definedName>
    <definedName name="A127870478F_Latest">Data10!$GF$19</definedName>
    <definedName name="A127870482W">Data10!$FO$1:$FO$10,Data10!$FO$11:$FO$19</definedName>
    <definedName name="A127870482W_Data">Data10!$FO$11:$FO$19</definedName>
    <definedName name="A127870482W_Latest">Data10!$FO$19</definedName>
    <definedName name="A127870486F">Data10!$FP$1:$FP$10,Data10!$FP$11:$FP$19</definedName>
    <definedName name="A127870486F_Data">Data10!$FP$11:$FP$19</definedName>
    <definedName name="A127870486F_Latest">Data10!$FP$19</definedName>
    <definedName name="A127870766X">Data10!$HK$1:$HK$10,Data10!$HK$11:$HK$19</definedName>
    <definedName name="A127870766X_Data">Data10!$HK$11:$HK$19</definedName>
    <definedName name="A127870766X_Latest">Data10!$HK$19</definedName>
    <definedName name="A127870770R">Data10!$HL$1:$HL$10,Data10!$HL$11:$HL$19</definedName>
    <definedName name="A127870770R_Data">Data10!$HL$11:$HL$19</definedName>
    <definedName name="A127870770R_Latest">Data10!$HL$19</definedName>
    <definedName name="A127870774X">Data10!$HC$1:$HC$10,Data10!$HC$11:$HC$19</definedName>
    <definedName name="A127870774X_Data">Data10!$HC$11:$HC$19</definedName>
    <definedName name="A127870774X_Latest">Data10!$HC$19</definedName>
    <definedName name="A127870778J">Data11!$IA$1:$IA$10,Data11!$IA$11:$IA$19</definedName>
    <definedName name="A127870778J_Data">Data11!$IA$11:$IA$19</definedName>
    <definedName name="A127870778J_Latest">Data11!$IA$19</definedName>
    <definedName name="A127870782X">Data11!$IJ$1:$IJ$10,Data11!$IJ$11:$IJ$19</definedName>
    <definedName name="A127870782X_Data">Data11!$IJ$11:$IJ$19</definedName>
    <definedName name="A127870782X_Latest">Data11!$IJ$19</definedName>
    <definedName name="A127870786J">Data11!$IM$1:$IM$10,Data11!$IM$11:$IM$19</definedName>
    <definedName name="A127870786J_Data">Data11!$IM$11:$IM$19</definedName>
    <definedName name="A127870786J_Latest">Data11!$IM$19</definedName>
    <definedName name="A127870790X">Data11!$IQ$1:$IQ$10,Data11!$IQ$11:$IQ$19</definedName>
    <definedName name="A127870790X_Data">Data11!$IQ$11:$IQ$19</definedName>
    <definedName name="A127870790X_Latest">Data11!$IQ$19</definedName>
    <definedName name="A127870794J">Data12!$C$1:$C$10,Data12!$C$11:$C$19</definedName>
    <definedName name="A127870794J_Data">Data12!$C$11:$C$19</definedName>
    <definedName name="A127870794J_Latest">Data12!$C$19</definedName>
    <definedName name="A127870798T">Data12!$I$1:$I$10,Data12!$I$11:$I$19</definedName>
    <definedName name="A127870798T_Data">Data12!$I$11:$I$19</definedName>
    <definedName name="A127870798T_Latest">Data12!$I$19</definedName>
    <definedName name="A127870802W">Data12!$V$1:$V$10,Data12!$V$11:$V$19</definedName>
    <definedName name="A127870802W_Data">Data12!$V$11:$V$19</definedName>
    <definedName name="A127870802W_Latest">Data12!$V$19</definedName>
    <definedName name="A127870806F">Data12!$AA$1:$AA$10,Data12!$AA$11:$AA$19</definedName>
    <definedName name="A127870806F_Data">Data12!$AA$11:$AA$19</definedName>
    <definedName name="A127870806F_Latest">Data12!$AA$19</definedName>
    <definedName name="A127870810W">Data12!$AB$1:$AB$10,Data12!$AB$11:$AB$19</definedName>
    <definedName name="A127870810W_Data">Data12!$AB$11:$AB$19</definedName>
    <definedName name="A127870810W_Latest">Data12!$AB$19</definedName>
    <definedName name="A127870814F">Data12!$AG$1:$AG$10,Data12!$AG$11:$AG$19</definedName>
    <definedName name="A127870814F_Data">Data12!$AG$11:$AG$19</definedName>
    <definedName name="A127870814F_Latest">Data12!$AG$19</definedName>
    <definedName name="A127870818R">Data12!$K$1:$K$10,Data12!$K$11:$K$19</definedName>
    <definedName name="A127870818R_Data">Data12!$K$11:$K$19</definedName>
    <definedName name="A127870818R_Latest">Data12!$K$19</definedName>
    <definedName name="A127870822F">Data12!$H$1:$H$10,Data12!$H$11:$H$19</definedName>
    <definedName name="A127870822F_Data">Data12!$H$11:$H$19</definedName>
    <definedName name="A127870822F_Latest">Data12!$H$19</definedName>
    <definedName name="A127870826R">Data12!$BD$1:$BD$10,Data12!$BD$11:$BD$19</definedName>
    <definedName name="A127870826R_Data">Data12!$BD$11:$BD$19</definedName>
    <definedName name="A127870826R_Latest">Data12!$BD$19</definedName>
    <definedName name="A127870830F">Data12!$BF$1:$BF$10,Data12!$BF$11:$BF$19</definedName>
    <definedName name="A127870830F_Data">Data12!$BF$11:$BF$19</definedName>
    <definedName name="A127870830F_Latest">Data12!$BF$19</definedName>
    <definedName name="A127870834R">Data12!$BN$1:$BN$10,Data12!$BN$11:$BN$19</definedName>
    <definedName name="A127870834R_Data">Data12!$BN$11:$BN$19</definedName>
    <definedName name="A127870834R_Latest">Data12!$BN$19</definedName>
    <definedName name="A127870838X">Data12!$AS$1:$AS$10,Data12!$AS$11:$AS$19</definedName>
    <definedName name="A127870838X_Data">Data12!$AS$11:$AS$19</definedName>
    <definedName name="A127870838X_Latest">Data12!$AS$19</definedName>
    <definedName name="A127870842R">Data12!$BT$1:$BT$10,Data12!$BT$11:$BT$19</definedName>
    <definedName name="A127870842R_Data">Data12!$BT$11:$BT$19</definedName>
    <definedName name="A127870842R_Latest">Data12!$BT$19</definedName>
    <definedName name="A127870846X">Data12!$AV$1:$AV$10,Data12!$AV$11:$AV$19</definedName>
    <definedName name="A127870846X_Data">Data12!$AV$11:$AV$19</definedName>
    <definedName name="A127870846X_Latest">Data12!$AV$19</definedName>
    <definedName name="A127870850R">Data12!$AX$1:$AX$10,Data12!$AX$11:$AX$19</definedName>
    <definedName name="A127870850R_Data">Data12!$AX$11:$AX$19</definedName>
    <definedName name="A127870850R_Latest">Data12!$AX$19</definedName>
    <definedName name="A127870854X">Data12!$CP$1:$CP$10,Data12!$CP$11:$CP$19</definedName>
    <definedName name="A127870854X_Data">Data12!$CP$11:$CP$19</definedName>
    <definedName name="A127870854X_Latest">Data12!$CP$19</definedName>
    <definedName name="A127870858J">Data12!$BZ$1:$BZ$10,Data12!$BZ$11:$BZ$19</definedName>
    <definedName name="A127870858J_Data">Data12!$BZ$11:$BZ$19</definedName>
    <definedName name="A127870858J_Latest">Data12!$BZ$19</definedName>
    <definedName name="A127870862X">Data12!$CZ$1:$CZ$10,Data12!$CZ$11:$CZ$19</definedName>
    <definedName name="A127870862X_Data">Data12!$CZ$11:$CZ$19</definedName>
    <definedName name="A127870862X_Latest">Data12!$CZ$19</definedName>
    <definedName name="A127870866J">Data12!$CD$1:$CD$10,Data12!$CD$11:$CD$19</definedName>
    <definedName name="A127870866J_Data">Data12!$CD$11:$CD$19</definedName>
    <definedName name="A127870866J_Latest">Data12!$CD$19</definedName>
    <definedName name="A127870870X">Data12!$DP$1:$DP$10,Data12!$DP$11:$DP$19</definedName>
    <definedName name="A127870870X_Data">Data12!$DP$11:$DP$19</definedName>
    <definedName name="A127870870X_Latest">Data12!$DP$19</definedName>
    <definedName name="A127870874J">Data12!$DQ$1:$DQ$10,Data12!$DQ$11:$DQ$19</definedName>
    <definedName name="A127870874J_Data">Data12!$DQ$11:$DQ$19</definedName>
    <definedName name="A127870874J_Latest">Data12!$DQ$19</definedName>
    <definedName name="A127870882J">Data12!$DO$1:$DO$10,Data12!$DO$11:$DO$19</definedName>
    <definedName name="A127870882J_Data">Data12!$DO$11:$DO$19</definedName>
    <definedName name="A127870882J_Latest">Data12!$DO$19</definedName>
    <definedName name="A127870886T">Data10!$IF$1:$IF$10,Data10!$IF$11:$IF$19</definedName>
    <definedName name="A127870886T_Data">Data10!$IF$11:$IF$19</definedName>
    <definedName name="A127870886T_Latest">Data10!$IF$19</definedName>
    <definedName name="A127870890J">Data10!$IH$1:$IH$10,Data10!$IH$11:$IH$19</definedName>
    <definedName name="A127870890J_Data">Data10!$IH$11:$IH$19</definedName>
    <definedName name="A127870890J_Latest">Data10!$IH$19</definedName>
    <definedName name="A127870894T">Data10!$II$1:$II$10,Data10!$II$11:$II$19</definedName>
    <definedName name="A127870894T_Data">Data10!$II$11:$II$19</definedName>
    <definedName name="A127870894T_Latest">Data10!$II$19</definedName>
    <definedName name="A127870898A">Data11!$AD$1:$AD$10,Data11!$AD$11:$AD$19</definedName>
    <definedName name="A127870898A_Data">Data11!$AD$11:$AD$19</definedName>
    <definedName name="A127870898A_Latest">Data11!$AD$19</definedName>
    <definedName name="A127870902F">Data11!$AE$1:$AE$10,Data11!$AE$11:$AE$19</definedName>
    <definedName name="A127870902F_Data">Data11!$AE$11:$AE$19</definedName>
    <definedName name="A127870902F_Latest">Data11!$AE$19</definedName>
    <definedName name="A127870906R">Data11!$AK$1:$AK$10,Data11!$AK$11:$AK$19</definedName>
    <definedName name="A127870906R_Data">Data11!$AK$11:$AK$19</definedName>
    <definedName name="A127870906R_Latest">Data11!$AK$19</definedName>
    <definedName name="A127870910F">Data11!$AL$1:$AL$10,Data11!$AL$11:$AL$19</definedName>
    <definedName name="A127870910F_Data">Data11!$AL$11:$AL$19</definedName>
    <definedName name="A127870910F_Latest">Data11!$AL$19</definedName>
    <definedName name="A127870914R">Data11!$AU$1:$AU$10,Data11!$AU$11:$AU$19</definedName>
    <definedName name="A127870914R_Data">Data11!$AU$11:$AU$19</definedName>
    <definedName name="A127870914R_Latest">Data11!$AU$19</definedName>
    <definedName name="A127870918X">Data11!$AY$1:$AY$10,Data11!$AY$11:$AY$19</definedName>
    <definedName name="A127870918X_Data">Data11!$AY$11:$AY$19</definedName>
    <definedName name="A127870918X_Latest">Data11!$AY$19</definedName>
    <definedName name="A127870926X">Data11!$BC$1:$BC$10,Data11!$BC$11:$BC$19</definedName>
    <definedName name="A127870926X_Data">Data11!$BC$11:$BC$19</definedName>
    <definedName name="A127870926X_Latest">Data11!$BC$19</definedName>
    <definedName name="A127870930R">Data11!$BQ$1:$BQ$10,Data11!$BQ$11:$BQ$19</definedName>
    <definedName name="A127870930R_Data">Data11!$BQ$11:$BQ$19</definedName>
    <definedName name="A127870930R_Latest">Data11!$BQ$19</definedName>
    <definedName name="A127870934X">Data11!$BS$1:$BS$10,Data11!$BS$11:$BS$19</definedName>
    <definedName name="A127870934X_Data">Data11!$BS$11:$BS$19</definedName>
    <definedName name="A127870934X_Latest">Data11!$BS$19</definedName>
    <definedName name="A127870938J">Data11!$BB$1:$BB$10,Data11!$BB$11:$BB$19</definedName>
    <definedName name="A127870938J_Data">Data11!$BB$11:$BB$19</definedName>
    <definedName name="A127870938J_Latest">Data11!$BB$19</definedName>
    <definedName name="A127870942X">Data11!$BI$1:$BI$10,Data11!$BI$11:$BI$19</definedName>
    <definedName name="A127870942X_Data">Data11!$BI$11:$BI$19</definedName>
    <definedName name="A127870942X_Latest">Data11!$BI$19</definedName>
    <definedName name="A127870946J">Data11!$CT$1:$CT$10,Data11!$CT$11:$CT$19</definedName>
    <definedName name="A127870946J_Data">Data11!$CT$11:$CT$19</definedName>
    <definedName name="A127870946J_Latest">Data11!$CT$19</definedName>
    <definedName name="A127870950X">Data11!$DM$1:$DM$10,Data11!$DM$11:$DM$19</definedName>
    <definedName name="A127870950X_Data">Data11!$DM$11:$DM$19</definedName>
    <definedName name="A127870950X_Latest">Data11!$DM$19</definedName>
    <definedName name="A127870954J">Data11!$CS$1:$CS$10,Data11!$CS$11:$CS$19</definedName>
    <definedName name="A127870954J_Data">Data11!$CS$11:$CS$19</definedName>
    <definedName name="A127870954J_Latest">Data11!$CS$19</definedName>
    <definedName name="A127870958T">Data11!$EC$1:$EC$10,Data11!$EC$11:$EC$19</definedName>
    <definedName name="A127870958T_Data">Data11!$EC$11:$EC$19</definedName>
    <definedName name="A127870958T_Latest">Data11!$EC$19</definedName>
    <definedName name="A127870962J">Data11!$EV$1:$EV$10,Data11!$EV$11:$EV$19</definedName>
    <definedName name="A127870962J_Data">Data11!$EV$11:$EV$19</definedName>
    <definedName name="A127870962J_Latest">Data11!$EV$19</definedName>
    <definedName name="A127870966T">Data11!$EW$1:$EW$10,Data11!$EW$11:$EW$19</definedName>
    <definedName name="A127870966T_Data">Data11!$EW$11:$EW$19</definedName>
    <definedName name="A127870966T_Latest">Data11!$EW$19</definedName>
    <definedName name="A127870970J">Data11!$FM$1:$FM$10,Data11!$FM$11:$FM$19</definedName>
    <definedName name="A127870970J_Data">Data11!$FM$11:$FM$19</definedName>
    <definedName name="A127870970J_Latest">Data11!$FM$19</definedName>
    <definedName name="A127870974T">Data11!$FT$1:$FT$10,Data11!$FT$11:$FT$19</definedName>
    <definedName name="A127870974T_Data">Data11!$FT$11:$FT$19</definedName>
    <definedName name="A127870974T_Latest">Data11!$FT$19</definedName>
    <definedName name="A127870978A">Data11!$GB$1:$GB$10,Data11!$GB$11:$GB$19</definedName>
    <definedName name="A127870978A_Data">Data11!$GB$11:$GB$19</definedName>
    <definedName name="A127870978A_Latest">Data11!$GB$19</definedName>
    <definedName name="A127870982T">Data11!$FC$1:$FC$10,Data11!$FC$11:$FC$19</definedName>
    <definedName name="A127870982T_Data">Data11!$FC$11:$FC$19</definedName>
    <definedName name="A127870982T_Latest">Data11!$FC$19</definedName>
    <definedName name="A127870986A">Data11!$GU$1:$GU$10,Data11!$GU$11:$GU$19</definedName>
    <definedName name="A127870986A_Data">Data11!$GU$11:$GU$19</definedName>
    <definedName name="A127870986A_Latest">Data11!$GU$19</definedName>
    <definedName name="A127870990T">Data11!$GX$1:$GX$10,Data11!$GX$11:$GX$19</definedName>
    <definedName name="A127870990T_Data">Data11!$GX$11:$GX$19</definedName>
    <definedName name="A127870990T_Latest">Data11!$GX$19</definedName>
    <definedName name="A127870994A">Data11!$HD$1:$HD$10,Data11!$HD$11:$HD$19</definedName>
    <definedName name="A127870994A_Data">Data11!$HD$11:$HD$19</definedName>
    <definedName name="A127870994A_Latest">Data11!$HD$19</definedName>
    <definedName name="A127870998K">Data11!$HK$1:$HK$10,Data11!$HK$11:$HK$19</definedName>
    <definedName name="A127870998K_Data">Data11!$HK$11:$HK$19</definedName>
    <definedName name="A127870998K_Latest">Data11!$HK$19</definedName>
    <definedName name="A127871002T">Data11!$HM$1:$HM$10,Data11!$HM$11:$HM$19</definedName>
    <definedName name="A127871002T_Data">Data11!$HM$11:$HM$19</definedName>
    <definedName name="A127871002T_Latest">Data11!$HM$19</definedName>
    <definedName name="A127871006A">Data11!$GL$1:$GL$10,Data11!$GL$11:$GL$19</definedName>
    <definedName name="A127871006A_Data">Data11!$GL$11:$GL$19</definedName>
    <definedName name="A127871006A_Latest">Data11!$GL$19</definedName>
    <definedName name="A127871022A">Data12!$EN$1:$EN$10,Data12!$EN$11:$EN$19</definedName>
    <definedName name="A127871022A_Data">Data12!$EN$11:$EN$19</definedName>
    <definedName name="A127871022A_Latest">Data12!$EN$19</definedName>
    <definedName name="A127872046L">Data12!$FE$1:$FE$10,Data12!$FE$11:$FE$19</definedName>
    <definedName name="A127872046L_Data">Data12!$FE$11:$FE$19</definedName>
    <definedName name="A127872046L_Latest">Data12!$FE$19</definedName>
    <definedName name="A127872050C">Data12!$FU$1:$FU$10,Data12!$FU$11:$FU$19</definedName>
    <definedName name="A127872050C_Data">Data12!$FU$11:$FU$19</definedName>
    <definedName name="A127872050C_Latest">Data12!$FU$19</definedName>
    <definedName name="A127872054L">Data12!$FZ$1:$FZ$10,Data12!$FZ$11:$FZ$19</definedName>
    <definedName name="A127872054L_Data">Data12!$FZ$11:$FZ$19</definedName>
    <definedName name="A127872054L_Latest">Data12!$FZ$19</definedName>
    <definedName name="A127872318F">Data12!$GO$1:$GO$10,Data12!$GO$11:$GO$19</definedName>
    <definedName name="A127872318F_Data">Data12!$GO$11:$GO$19</definedName>
    <definedName name="A127872318F_Latest">Data12!$GO$19</definedName>
    <definedName name="A127872322W">Data12!$GE$1:$GE$10,Data12!$GE$11:$GE$19</definedName>
    <definedName name="A127872322W_Data">Data12!$GE$11:$GE$19</definedName>
    <definedName name="A127872322W_Latest">Data12!$GE$19</definedName>
    <definedName name="A127872326F">Data12!$GX$1:$GX$10,Data12!$GX$11:$GX$19</definedName>
    <definedName name="A127872326F_Data">Data12!$GX$11:$GX$19</definedName>
    <definedName name="A127872326F_Latest">Data12!$GX$19</definedName>
    <definedName name="A127872330W">Data12!$GZ$1:$GZ$10,Data12!$GZ$11:$GZ$19</definedName>
    <definedName name="A127872330W_Data">Data12!$GZ$11:$GZ$19</definedName>
    <definedName name="A127872330W_Latest">Data12!$GZ$19</definedName>
    <definedName name="A127872334F">Data12!$HE$1:$HE$10,Data12!$HE$11:$HE$19</definedName>
    <definedName name="A127872334F_Data">Data12!$HE$11:$HE$19</definedName>
    <definedName name="A127872334F_Latest">Data12!$HE$19</definedName>
    <definedName name="A127872338R">Data12!$HF$1:$HF$10,Data12!$HF$11:$HF$19</definedName>
    <definedName name="A127872338R_Data">Data12!$HF$11:$HF$19</definedName>
    <definedName name="A127872338R_Latest">Data12!$HF$19</definedName>
    <definedName name="A127872342F">Data12!$GG$1:$GG$10,Data12!$GG$11:$GG$19</definedName>
    <definedName name="A127872342F_Data">Data12!$GG$11:$GG$19</definedName>
    <definedName name="A127872342F_Latest">Data12!$GG$19</definedName>
    <definedName name="A127872350F">Data12!$GI$1:$GI$10,Data12!$GI$11:$GI$19</definedName>
    <definedName name="A127872350F_Data">Data12!$GI$11:$GI$19</definedName>
    <definedName name="A127872350F_Latest">Data12!$GI$19</definedName>
    <definedName name="A127872354R">Data13!$HQ$1:$HQ$10,Data13!$HQ$11:$HQ$19</definedName>
    <definedName name="A127872354R_Data">Data13!$HQ$11:$HQ$19</definedName>
    <definedName name="A127872354R_Latest">Data13!$HQ$19</definedName>
    <definedName name="A127872358X">Data13!$HS$1:$HS$10,Data13!$HS$11:$HS$19</definedName>
    <definedName name="A127872358X_Data">Data13!$HS$11:$HS$19</definedName>
    <definedName name="A127872358X_Latest">Data13!$HS$19</definedName>
    <definedName name="A127872362R">Data13!$HW$1:$HW$10,Data13!$HW$11:$HW$19</definedName>
    <definedName name="A127872362R_Data">Data13!$HW$11:$HW$19</definedName>
    <definedName name="A127872362R_Latest">Data13!$HW$19</definedName>
    <definedName name="A127872366X">Data14!$B$1:$B$10,Data14!$B$11:$B$19</definedName>
    <definedName name="A127872366X_Data">Data14!$B$11:$B$19</definedName>
    <definedName name="A127872366X_Latest">Data14!$B$19</definedName>
    <definedName name="A127872370R">Data14!$C$1:$C$10,Data14!$C$11:$C$19</definedName>
    <definedName name="A127872370R_Data">Data14!$C$11:$C$19</definedName>
    <definedName name="A127872370R_Latest">Data14!$C$19</definedName>
    <definedName name="A127872374X">Data14!$E$1:$E$10,Data14!$E$11:$E$19</definedName>
    <definedName name="A127872374X_Data">Data14!$E$11:$E$19</definedName>
    <definedName name="A127872374X_Latest">Data14!$E$19</definedName>
    <definedName name="A127872378J">Data13!$II$1:$II$10,Data13!$II$11:$II$19</definedName>
    <definedName name="A127872378J_Data">Data13!$II$11:$II$19</definedName>
    <definedName name="A127872378J_Latest">Data13!$II$19</definedName>
    <definedName name="A127872382X">Data14!$W$1:$W$10,Data14!$W$11:$W$19</definedName>
    <definedName name="A127872382X_Data">Data14!$W$11:$W$19</definedName>
    <definedName name="A127872382X_Latest">Data14!$W$19</definedName>
    <definedName name="A127872386J">Data14!$AJ$1:$AJ$10,Data14!$AJ$11:$AJ$19</definedName>
    <definedName name="A127872386J_Data">Data14!$AJ$11:$AJ$19</definedName>
    <definedName name="A127872386J_Latest">Data14!$AJ$19</definedName>
    <definedName name="A127872390X">Data14!$AU$1:$AU$10,Data14!$AU$11:$AU$19</definedName>
    <definedName name="A127872390X_Data">Data14!$AU$11:$AU$19</definedName>
    <definedName name="A127872390X_Latest">Data14!$AU$19</definedName>
    <definedName name="A127872394J">Data14!$BA$1:$BA$10,Data14!$BA$11:$BA$19</definedName>
    <definedName name="A127872394J_Data">Data14!$BA$11:$BA$19</definedName>
    <definedName name="A127872394J_Latest">Data14!$BA$19</definedName>
    <definedName name="A127872398T">Data14!$AF$1:$AF$10,Data14!$AF$11:$AF$19</definedName>
    <definedName name="A127872398T_Data">Data14!$AF$11:$AF$19</definedName>
    <definedName name="A127872398T_Latest">Data14!$AF$19</definedName>
    <definedName name="A127872402W">Data14!$BU$1:$BU$10,Data14!$BU$11:$BU$19</definedName>
    <definedName name="A127872402W_Data">Data14!$BU$11:$BU$19</definedName>
    <definedName name="A127872402W_Latest">Data14!$BU$19</definedName>
    <definedName name="A127872406F">Data14!$CA$1:$CA$10,Data14!$CA$11:$CA$19</definedName>
    <definedName name="A127872406F_Data">Data14!$CA$11:$CA$19</definedName>
    <definedName name="A127872406F_Latest">Data14!$CA$19</definedName>
    <definedName name="A127872410W">Data14!$CD$1:$CD$10,Data14!$CD$11:$CD$19</definedName>
    <definedName name="A127872410W_Data">Data14!$CD$11:$CD$19</definedName>
    <definedName name="A127872410W_Latest">Data14!$CD$19</definedName>
    <definedName name="A127872414F">Data14!$CJ$1:$CJ$10,Data14!$CJ$11:$CJ$19</definedName>
    <definedName name="A127872414F_Data">Data14!$CJ$11:$CJ$19</definedName>
    <definedName name="A127872414F_Latest">Data14!$CJ$19</definedName>
    <definedName name="A127872418R">Data14!$CZ$1:$CZ$10,Data14!$CZ$11:$CZ$19</definedName>
    <definedName name="A127872418R_Data">Data14!$CZ$11:$CZ$19</definedName>
    <definedName name="A127872418R_Latest">Data14!$CZ$19</definedName>
    <definedName name="A127872422F">Data14!$DF$1:$DF$10,Data14!$DF$11:$DF$19</definedName>
    <definedName name="A127872422F_Data">Data14!$DF$11:$DF$19</definedName>
    <definedName name="A127872422F_Latest">Data14!$DF$19</definedName>
    <definedName name="A127872426R">Data14!$DL$1:$DL$10,Data14!$DL$11:$DL$19</definedName>
    <definedName name="A127872426R_Data">Data14!$DL$11:$DL$19</definedName>
    <definedName name="A127872426R_Latest">Data14!$DL$19</definedName>
    <definedName name="A127872430F">Data14!$CS$1:$CS$10,Data14!$CS$11:$CS$19</definedName>
    <definedName name="A127872430F_Data">Data14!$CS$11:$CS$19</definedName>
    <definedName name="A127872430F_Latest">Data14!$CS$19</definedName>
    <definedName name="A127872434R">Data12!$HL$1:$HL$10,Data12!$HL$11:$HL$19</definedName>
    <definedName name="A127872434R_Data">Data12!$HL$11:$HL$19</definedName>
    <definedName name="A127872434R_Latest">Data12!$HL$19</definedName>
    <definedName name="A127872438X">Data12!$IG$1:$IG$10,Data12!$IG$11:$IG$19</definedName>
    <definedName name="A127872438X_Data">Data12!$IG$11:$IG$19</definedName>
    <definedName name="A127872438X_Latest">Data12!$IG$19</definedName>
    <definedName name="A127872442R">Data12!$II$1:$II$10,Data12!$II$11:$II$19</definedName>
    <definedName name="A127872442R_Data">Data12!$II$11:$II$19</definedName>
    <definedName name="A127872442R_Latest">Data12!$II$19</definedName>
    <definedName name="A127872446X">Data12!$HS$1:$HS$10,Data12!$HS$11:$HS$19</definedName>
    <definedName name="A127872446X_Data">Data12!$HS$11:$HS$19</definedName>
    <definedName name="A127872446X_Latest">Data12!$HS$19</definedName>
    <definedName name="A127872450R">Data13!$T$1:$T$10,Data13!$T$11:$T$19</definedName>
    <definedName name="A127872450R_Data">Data13!$T$11:$T$19</definedName>
    <definedName name="A127872450R_Latest">Data13!$T$19</definedName>
    <definedName name="A127872454X">Data13!$AA$1:$AA$10,Data13!$AA$11:$AA$19</definedName>
    <definedName name="A127872454X_Data">Data13!$AA$11:$AA$19</definedName>
    <definedName name="A127872454X_Latest">Data13!$AA$19</definedName>
    <definedName name="A127872462X">Data13!$H$1:$H$10,Data13!$H$11:$H$19</definedName>
    <definedName name="A127872462X_Data">Data13!$H$11:$H$19</definedName>
    <definedName name="A127872462X_Latest">Data13!$H$19</definedName>
    <definedName name="A127872466J">Data13!$L$1:$L$10,Data13!$L$11:$L$19</definedName>
    <definedName name="A127872466J_Data">Data13!$L$11:$L$19</definedName>
    <definedName name="A127872466J_Latest">Data13!$L$19</definedName>
    <definedName name="A127872470X">Data13!$AK$1:$AK$10,Data13!$AK$11:$AK$19</definedName>
    <definedName name="A127872470X_Data">Data13!$AK$11:$AK$19</definedName>
    <definedName name="A127872470X_Latest">Data13!$AK$19</definedName>
    <definedName name="A127872474J">Data13!$CI$1:$CI$10,Data13!$CI$11:$CI$19</definedName>
    <definedName name="A127872474J_Data">Data13!$CI$11:$CI$19</definedName>
    <definedName name="A127872474J_Latest">Data13!$CI$19</definedName>
    <definedName name="A127872478T">Data13!$CM$1:$CM$10,Data13!$CM$11:$CM$19</definedName>
    <definedName name="A127872478T_Data">Data13!$CM$11:$CM$19</definedName>
    <definedName name="A127872478T_Latest">Data13!$CM$19</definedName>
    <definedName name="A127872482J">Data13!$DN$1:$DN$10,Data13!$DN$11:$DN$19</definedName>
    <definedName name="A127872482J_Data">Data13!$DN$11:$DN$19</definedName>
    <definedName name="A127872482J_Latest">Data13!$DN$19</definedName>
    <definedName name="A127872486T">Data13!$DR$1:$DR$10,Data13!$DR$11:$DR$19</definedName>
    <definedName name="A127872486T_Data">Data13!$DR$11:$DR$19</definedName>
    <definedName name="A127872486T_Latest">Data13!$DR$19</definedName>
    <definedName name="A127872490J">Data13!$DT$1:$DT$10,Data13!$DT$11:$DT$19</definedName>
    <definedName name="A127872490J_Data">Data13!$DT$11:$DT$19</definedName>
    <definedName name="A127872490J_Latest">Data13!$DT$19</definedName>
    <definedName name="A127872494T">Data13!$DX$1:$DX$10,Data13!$DX$11:$DX$19</definedName>
    <definedName name="A127872494T_Data">Data13!$DX$11:$DX$19</definedName>
    <definedName name="A127872494T_Latest">Data13!$DX$19</definedName>
    <definedName name="A127872498A">Data13!$EF$1:$EF$10,Data13!$EF$11:$EF$19</definedName>
    <definedName name="A127872498A_Data">Data13!$EF$11:$EF$19</definedName>
    <definedName name="A127872498A_Latest">Data13!$EF$19</definedName>
    <definedName name="A127872502F">Data13!$DA$1:$DA$10,Data13!$DA$11:$DA$19</definedName>
    <definedName name="A127872502F_Data">Data13!$DA$11:$DA$19</definedName>
    <definedName name="A127872502F_Latest">Data13!$DA$19</definedName>
    <definedName name="A127872506R">Data13!$EV$1:$EV$10,Data13!$EV$11:$EV$19</definedName>
    <definedName name="A127872506R_Data">Data13!$EV$11:$EV$19</definedName>
    <definedName name="A127872506R_Latest">Data13!$EV$19</definedName>
    <definedName name="A127872510F">Data13!$FB$1:$FB$10,Data13!$FB$11:$FB$19</definedName>
    <definedName name="A127872510F_Data">Data13!$FB$11:$FB$19</definedName>
    <definedName name="A127872510F_Latest">Data13!$FB$19</definedName>
    <definedName name="A127872514R">Data13!$EM$1:$EM$10,Data13!$EM$11:$EM$19</definedName>
    <definedName name="A127872514R_Data">Data13!$EM$11:$EM$19</definedName>
    <definedName name="A127872514R_Latest">Data13!$EM$19</definedName>
    <definedName name="A127872518X">Data13!$GJ$1:$GJ$10,Data13!$GJ$11:$GJ$19</definedName>
    <definedName name="A127872518X_Data">Data13!$GJ$11:$GJ$19</definedName>
    <definedName name="A127872518X_Latest">Data13!$GJ$19</definedName>
    <definedName name="A127872522R">Data13!$FU$1:$FU$10,Data13!$FU$11:$FU$19</definedName>
    <definedName name="A127872522R_Data">Data13!$FU$11:$FU$19</definedName>
    <definedName name="A127872522R_Latest">Data13!$FU$19</definedName>
    <definedName name="A127872534X">Data14!$EA$1:$EA$10,Data14!$EA$11:$EA$19</definedName>
    <definedName name="A127872534X_Data">Data14!$EA$11:$EA$19</definedName>
    <definedName name="A127872534X_Latest">Data14!$EA$19</definedName>
    <definedName name="A127873530J">Data14!$EN$1:$EN$10,Data14!$EN$11:$EN$19</definedName>
    <definedName name="A127873530J_Data">Data14!$EN$11:$EN$19</definedName>
    <definedName name="A127873530J_Latest">Data14!$EN$19</definedName>
    <definedName name="A127873534T">Data14!$EU$1:$EU$10,Data14!$EU$11:$EU$19</definedName>
    <definedName name="A127873534T_Data">Data14!$EU$11:$EU$19</definedName>
    <definedName name="A127873534T_Latest">Data14!$EU$19</definedName>
    <definedName name="A127873538A">Data14!$FA$1:$FA$10,Data14!$FA$11:$FA$19</definedName>
    <definedName name="A127873538A_Data">Data14!$FA$11:$FA$19</definedName>
    <definedName name="A127873538A_Latest">Data14!$FA$19</definedName>
    <definedName name="A127873542T">Data14!$FI$1:$FI$10,Data14!$FI$11:$FI$19</definedName>
    <definedName name="A127873542T_Data">Data14!$FI$11:$FI$19</definedName>
    <definedName name="A127873542T_Latest">Data14!$FI$19</definedName>
    <definedName name="A127873826V">Data14!$FY$1:$FY$10,Data14!$FY$11:$FY$19</definedName>
    <definedName name="A127873826V_Data">Data14!$FY$11:$FY$19</definedName>
    <definedName name="A127873826V_Latest">Data14!$FY$19</definedName>
    <definedName name="A127873830K">Data14!$GC$1:$GC$10,Data14!$GC$11:$GC$19</definedName>
    <definedName name="A127873830K_Data">Data14!$GC$11:$GC$19</definedName>
    <definedName name="A127873830K_Latest">Data14!$GC$19</definedName>
    <definedName name="A127873834V">Data14!$FN$1:$FN$10,Data14!$FN$11:$FN$19</definedName>
    <definedName name="A127873834V_Data">Data14!$FN$11:$FN$19</definedName>
    <definedName name="A127873834V_Latest">Data14!$FN$19</definedName>
    <definedName name="A127873838C">Data14!$GF$1:$GF$10,Data14!$GF$11:$GF$19</definedName>
    <definedName name="A127873838C_Data">Data14!$GF$11:$GF$19</definedName>
    <definedName name="A127873838C_Latest">Data14!$GF$19</definedName>
    <definedName name="A127873842V">Data14!$GJ$1:$GJ$10,Data14!$GJ$11:$GJ$19</definedName>
    <definedName name="A127873842V_Data">Data14!$GJ$11:$GJ$19</definedName>
    <definedName name="A127873842V_Latest">Data14!$GJ$19</definedName>
    <definedName name="A127873846C">Data14!$GO$1:$GO$10,Data14!$GO$11:$GO$19</definedName>
    <definedName name="A127873846C_Data">Data14!$GO$11:$GO$19</definedName>
    <definedName name="A127873846C_Latest">Data14!$GO$19</definedName>
    <definedName name="A127873850V">Data14!$FR$1:$FR$10,Data14!$FR$11:$FR$19</definedName>
    <definedName name="A127873850V_Data">Data14!$FR$11:$FR$19</definedName>
    <definedName name="A127873850V_Latest">Data14!$FR$19</definedName>
    <definedName name="A127873854C">Data15!$GS$1:$GS$10,Data15!$GS$11:$GS$19</definedName>
    <definedName name="A127873854C_Data">Data15!$GS$11:$GS$19</definedName>
    <definedName name="A127873854C_Latest">Data15!$GS$19</definedName>
    <definedName name="A127873858L">Data15!$GT$1:$GT$10,Data15!$GT$11:$GT$19</definedName>
    <definedName name="A127873858L_Data">Data15!$GT$11:$GT$19</definedName>
    <definedName name="A127873858L_Latest">Data15!$GT$19</definedName>
    <definedName name="A127873862C">Data15!$HC$1:$HC$10,Data15!$HC$11:$HC$19</definedName>
    <definedName name="A127873862C_Data">Data15!$HC$11:$HC$19</definedName>
    <definedName name="A127873862C_Latest">Data15!$HC$19</definedName>
    <definedName name="A127873866L">Data15!$HJ$1:$HJ$10,Data15!$HJ$11:$HJ$19</definedName>
    <definedName name="A127873866L_Data">Data15!$HJ$11:$HJ$19</definedName>
    <definedName name="A127873866L_Latest">Data15!$HJ$19</definedName>
    <definedName name="A127873870C">Data15!$IA$1:$IA$10,Data15!$IA$11:$IA$19</definedName>
    <definedName name="A127873870C_Data">Data15!$IA$11:$IA$19</definedName>
    <definedName name="A127873870C_Latest">Data15!$IA$19</definedName>
    <definedName name="A127873874L">Data15!$II$1:$II$10,Data15!$II$11:$II$19</definedName>
    <definedName name="A127873874L_Data">Data15!$II$11:$II$19</definedName>
    <definedName name="A127873874L_Latest">Data15!$II$19</definedName>
    <definedName name="A127873878W">Data15!$IQ$1:$IQ$10,Data15!$IQ$11:$IQ$19</definedName>
    <definedName name="A127873878W_Data">Data15!$IQ$11:$IQ$19</definedName>
    <definedName name="A127873878W_Latest">Data15!$IQ$19</definedName>
    <definedName name="A127873882L">Data15!$HT$1:$HT$10,Data15!$HT$11:$HT$19</definedName>
    <definedName name="A127873882L_Data">Data15!$HT$11:$HT$19</definedName>
    <definedName name="A127873882L_Latest">Data15!$HT$19</definedName>
    <definedName name="A127873886W">Data15!$HW$1:$HW$10,Data15!$HW$11:$HW$19</definedName>
    <definedName name="A127873886W_Data">Data15!$HW$11:$HW$19</definedName>
    <definedName name="A127873886W_Latest">Data15!$HW$19</definedName>
    <definedName name="A127873890L">Data16!$V$1:$V$10,Data16!$V$11:$V$19</definedName>
    <definedName name="A127873890L_Data">Data16!$V$11:$V$19</definedName>
    <definedName name="A127873890L_Latest">Data16!$V$19</definedName>
    <definedName name="A127873894W">Data16!$AC$1:$AC$10,Data16!$AC$11:$AC$19</definedName>
    <definedName name="A127873894W_Data">Data16!$AC$11:$AC$19</definedName>
    <definedName name="A127873894W_Latest">Data16!$AC$19</definedName>
    <definedName name="A127873898F">Data16!$AJ$1:$AJ$10,Data16!$AJ$11:$AJ$19</definedName>
    <definedName name="A127873898F_Data">Data16!$AJ$11:$AJ$19</definedName>
    <definedName name="A127873898F_Latest">Data16!$AJ$19</definedName>
    <definedName name="A127873902K">Data16!$AM$1:$AM$10,Data16!$AM$11:$AM$19</definedName>
    <definedName name="A127873902K_Data">Data16!$AM$11:$AM$19</definedName>
    <definedName name="A127873902K_Latest">Data16!$AM$19</definedName>
    <definedName name="A127873906V">Data16!$AO$1:$AO$10,Data16!$AO$11:$AO$19</definedName>
    <definedName name="A127873906V_Data">Data16!$AO$11:$AO$19</definedName>
    <definedName name="A127873906V_Latest">Data16!$AO$19</definedName>
    <definedName name="A127873910K">Data16!$BU$1:$BU$10,Data16!$BU$11:$BU$19</definedName>
    <definedName name="A127873910K_Data">Data16!$BU$11:$BU$19</definedName>
    <definedName name="A127873910K_Latest">Data16!$BU$19</definedName>
    <definedName name="A127873914V">Data16!$BV$1:$BV$10,Data16!$BV$11:$BV$19</definedName>
    <definedName name="A127873914V_Data">Data16!$BV$11:$BV$19</definedName>
    <definedName name="A127873914V_Latest">Data16!$BV$19</definedName>
    <definedName name="A127873918C">Data16!$CL$1:$CL$10,Data16!$CL$11:$CL$19</definedName>
    <definedName name="A127873918C_Data">Data16!$CL$11:$CL$19</definedName>
    <definedName name="A127873918C_Latest">Data16!$CL$19</definedName>
    <definedName name="A127873922V">Data16!$CM$1:$CM$10,Data16!$CM$11:$CM$19</definedName>
    <definedName name="A127873922V_Data">Data16!$CM$11:$CM$19</definedName>
    <definedName name="A127873922V_Latest">Data16!$CM$19</definedName>
    <definedName name="A127873926C">Data16!$CT$1:$CT$10,Data16!$CT$11:$CT$19</definedName>
    <definedName name="A127873926C_Data">Data16!$CT$11:$CT$19</definedName>
    <definedName name="A127873926C_Latest">Data16!$CT$19</definedName>
    <definedName name="A127873930V">Data16!$CU$1:$CU$10,Data16!$CU$11:$CU$19</definedName>
    <definedName name="A127873930V_Data">Data16!$CU$11:$CU$19</definedName>
    <definedName name="A127873930V_Latest">Data16!$CU$19</definedName>
    <definedName name="A127873934C">Data16!$DB$1:$DB$10,Data16!$DB$11:$DB$19</definedName>
    <definedName name="A127873934C_Data">Data16!$DB$11:$DB$19</definedName>
    <definedName name="A127873934C_Latest">Data16!$DB$19</definedName>
    <definedName name="A127873938L">Data16!$DD$1:$DD$10,Data16!$DD$11:$DD$19</definedName>
    <definedName name="A127873938L_Data">Data16!$DD$11:$DD$19</definedName>
    <definedName name="A127873938L_Latest">Data16!$DD$19</definedName>
    <definedName name="A127873942C">Data16!$CD$1:$CD$10,Data16!$CD$11:$CD$19</definedName>
    <definedName name="A127873942C_Data">Data16!$CD$11:$CD$19</definedName>
    <definedName name="A127873942C_Latest">Data16!$CD$19</definedName>
    <definedName name="A127873946L">Data14!$HF$1:$HF$10,Data14!$HF$11:$HF$19</definedName>
    <definedName name="A127873946L_Data">Data14!$HF$11:$HF$19</definedName>
    <definedName name="A127873946L_Latest">Data14!$HF$19</definedName>
    <definedName name="A127873950C">Data14!$HK$1:$HK$10,Data14!$HK$11:$HK$19</definedName>
    <definedName name="A127873950C_Data">Data14!$HK$11:$HK$19</definedName>
    <definedName name="A127873950C_Latest">Data14!$HK$19</definedName>
    <definedName name="A127873954L">Data14!$HO$1:$HO$10,Data14!$HO$11:$HO$19</definedName>
    <definedName name="A127873954L_Data">Data14!$HO$11:$HO$19</definedName>
    <definedName name="A127873954L_Latest">Data14!$HO$19</definedName>
    <definedName name="A127873958W">Data14!$GX$1:$GX$10,Data14!$GX$11:$GX$19</definedName>
    <definedName name="A127873958W_Data">Data14!$GX$11:$GX$19</definedName>
    <definedName name="A127873958W_Latest">Data14!$GX$19</definedName>
    <definedName name="A127873962L">Data14!$HB$1:$HB$10,Data14!$HB$11:$HB$19</definedName>
    <definedName name="A127873962L_Data">Data14!$HB$11:$HB$19</definedName>
    <definedName name="A127873962L_Latest">Data14!$HB$19</definedName>
    <definedName name="A127873966W">Data14!$IO$1:$IO$10,Data14!$IO$11:$IO$19</definedName>
    <definedName name="A127873966W_Data">Data14!$IO$11:$IO$19</definedName>
    <definedName name="A127873966W_Latest">Data14!$IO$19</definedName>
    <definedName name="A127873970L">Data15!$R$1:$R$10,Data15!$R$11:$R$19</definedName>
    <definedName name="A127873970L_Data">Data15!$R$11:$R$19</definedName>
    <definedName name="A127873970L_Latest">Data15!$R$19</definedName>
    <definedName name="A127873974W">Data15!$AH$1:$AH$10,Data15!$AH$11:$AH$19</definedName>
    <definedName name="A127873974W_Data">Data15!$AH$11:$AH$19</definedName>
    <definedName name="A127873974W_Latest">Data15!$AH$19</definedName>
    <definedName name="A127873978F">Data15!$AL$1:$AL$10,Data15!$AL$11:$AL$19</definedName>
    <definedName name="A127873978F_Data">Data15!$AL$11:$AL$19</definedName>
    <definedName name="A127873978F_Latest">Data15!$AL$19</definedName>
    <definedName name="A127873982W">Data15!$AO$1:$AO$10,Data15!$AO$11:$AO$19</definedName>
    <definedName name="A127873982W_Data">Data15!$AO$11:$AO$19</definedName>
    <definedName name="A127873982W_Latest">Data15!$AO$19</definedName>
    <definedName name="A127873986F">Data15!$BD$1:$BD$10,Data15!$BD$11:$BD$19</definedName>
    <definedName name="A127873986F_Data">Data15!$BD$11:$BD$19</definedName>
    <definedName name="A127873986F_Latest">Data15!$BD$19</definedName>
    <definedName name="A127873990W">Data15!$CD$1:$CD$10,Data15!$CD$11:$CD$19</definedName>
    <definedName name="A127873990W_Data">Data15!$CD$11:$CD$19</definedName>
    <definedName name="A127873990W_Latest">Data15!$CD$19</definedName>
    <definedName name="A127873994F">Data15!$BJ$1:$BJ$10,Data15!$BJ$11:$BJ$19</definedName>
    <definedName name="A127873994F_Data">Data15!$BJ$11:$BJ$19</definedName>
    <definedName name="A127873994F_Latest">Data15!$BJ$19</definedName>
    <definedName name="A127873998R">Data15!$CW$1:$CW$10,Data15!$CW$11:$CW$19</definedName>
    <definedName name="A127873998R_Data">Data15!$CW$11:$CW$19</definedName>
    <definedName name="A127873998R_Latest">Data15!$CW$19</definedName>
    <definedName name="A127874002W">Data15!$CX$1:$CX$10,Data15!$CX$11:$CX$19</definedName>
    <definedName name="A127874002W_Data">Data15!$CX$11:$CX$19</definedName>
    <definedName name="A127874002W_Latest">Data15!$CX$19</definedName>
    <definedName name="A127874006F">Data15!$DE$1:$DE$10,Data15!$DE$11:$DE$19</definedName>
    <definedName name="A127874006F_Data">Data15!$DE$11:$DE$19</definedName>
    <definedName name="A127874006F_Latest">Data15!$DE$19</definedName>
    <definedName name="A127874010W">Data15!$DF$1:$DF$10,Data15!$DF$11:$DF$19</definedName>
    <definedName name="A127874010W_Data">Data15!$DF$11:$DF$19</definedName>
    <definedName name="A127874010W_Latest">Data15!$DF$19</definedName>
    <definedName name="A127874014F">Data15!$DS$1:$DS$10,Data15!$DS$11:$DS$19</definedName>
    <definedName name="A127874014F_Data">Data15!$DS$11:$DS$19</definedName>
    <definedName name="A127874014F_Latest">Data15!$DS$19</definedName>
    <definedName name="A127874018R">Data15!$EB$1:$EB$10,Data15!$EB$11:$EB$19</definedName>
    <definedName name="A127874018R_Data">Data15!$EB$11:$EB$19</definedName>
    <definedName name="A127874018R_Latest">Data15!$EB$19</definedName>
    <definedName name="A127874022F">Data15!$EI$1:$EI$10,Data15!$EI$11:$EI$19</definedName>
    <definedName name="A127874022F_Data">Data15!$EI$11:$EI$19</definedName>
    <definedName name="A127874022F_Latest">Data15!$EI$19</definedName>
    <definedName name="A127874026R">Data15!$DT$1:$DT$10,Data15!$DT$11:$DT$19</definedName>
    <definedName name="A127874026R_Data">Data15!$DT$11:$DT$19</definedName>
    <definedName name="A127874026R_Latest">Data15!$DT$19</definedName>
    <definedName name="A127874030F">Data15!$DU$1:$DU$10,Data15!$DU$11:$DU$19</definedName>
    <definedName name="A127874030F_Data">Data15!$DU$11:$DU$19</definedName>
    <definedName name="A127874030F_Latest">Data15!$DU$19</definedName>
    <definedName name="A127874034R">Data15!$DV$1:$DV$10,Data15!$DV$11:$DV$19</definedName>
    <definedName name="A127874034R_Data">Data15!$DV$11:$DV$19</definedName>
    <definedName name="A127874034R_Latest">Data15!$DV$19</definedName>
    <definedName name="A127874042R">Data15!$FW$1:$FW$10,Data15!$FW$11:$FW$19</definedName>
    <definedName name="A127874042R_Data">Data15!$FW$11:$FW$19</definedName>
    <definedName name="A127874042R_Latest">Data15!$FW$19</definedName>
    <definedName name="A127874046X">Data15!$GD$1:$GD$10,Data15!$GD$11:$GD$19</definedName>
    <definedName name="A127874046X_Data">Data15!$GD$11:$GD$19</definedName>
    <definedName name="A127874046X_Latest">Data15!$GD$19</definedName>
    <definedName name="A127875034J">Data16!$DV$1:$DV$10,Data16!$DV$11:$DV$19</definedName>
    <definedName name="A127875034J_Data">Data16!$DV$11:$DV$19</definedName>
    <definedName name="A127875034J_Latest">Data16!$DV$19</definedName>
    <definedName name="A127875038T">Data16!$DX$1:$DX$10,Data16!$DX$11:$DX$19</definedName>
    <definedName name="A127875038T_Data">Data16!$DX$11:$DX$19</definedName>
    <definedName name="A127875038T_Latest">Data16!$DX$19</definedName>
    <definedName name="A127875042J">Data16!$DY$1:$DY$10,Data16!$DY$11:$DY$19</definedName>
    <definedName name="A127875042J_Data">Data16!$DY$11:$DY$19</definedName>
    <definedName name="A127875042J_Latest">Data16!$DY$19</definedName>
    <definedName name="A127875046T">Data16!$EB$1:$EB$10,Data16!$EB$11:$EB$19</definedName>
    <definedName name="A127875046T_Data">Data16!$EB$11:$EB$19</definedName>
    <definedName name="A127875046T_Latest">Data16!$EB$19</definedName>
    <definedName name="A127875050J">Data16!$EE$1:$EE$10,Data16!$EE$11:$EE$19</definedName>
    <definedName name="A127875050J_Data">Data16!$EE$11:$EE$19</definedName>
    <definedName name="A127875050J_Latest">Data16!$EE$19</definedName>
    <definedName name="A127875054T">Data16!$EM$1:$EM$10,Data16!$EM$11:$EM$19</definedName>
    <definedName name="A127875054T_Data">Data16!$EM$11:$EM$19</definedName>
    <definedName name="A127875054T_Latest">Data16!$EM$19</definedName>
    <definedName name="A127875058A">Data16!$DQ$1:$DQ$10,Data16!$DQ$11:$DQ$19</definedName>
    <definedName name="A127875058A_Data">Data16!$DQ$11:$DQ$19</definedName>
    <definedName name="A127875058A_Latest">Data16!$DQ$19</definedName>
    <definedName name="A127875062T">Data16!$DT$1:$DT$10,Data16!$DT$11:$DT$19</definedName>
    <definedName name="A127875062T_Data">Data16!$DT$11:$DT$19</definedName>
    <definedName name="A127875062T_Latest">Data16!$DT$19</definedName>
    <definedName name="A127875302T">Data16!$FG$1:$FG$10,Data16!$FG$11:$FG$19</definedName>
    <definedName name="A127875302T_Data">Data16!$FG$11:$FG$19</definedName>
    <definedName name="A127875302T_Latest">Data16!$FG$19</definedName>
    <definedName name="A127875306A">Data16!$FK$1:$FK$10,Data16!$FK$11:$FK$19</definedName>
    <definedName name="A127875306A_Data">Data16!$FK$11:$FK$19</definedName>
    <definedName name="A127875306A_Latest">Data16!$FK$19</definedName>
    <definedName name="A127875310T">Data16!$FN$1:$FN$10,Data16!$FN$11:$FN$19</definedName>
    <definedName name="A127875310T_Data">Data16!$FN$11:$FN$19</definedName>
    <definedName name="A127875310T_Latest">Data16!$FN$19</definedName>
    <definedName name="A127875314A">Data16!$FD$1:$FD$10,Data16!$FD$11:$FD$19</definedName>
    <definedName name="A127875314A_Data">Data16!$FD$11:$FD$19</definedName>
    <definedName name="A127875314A_Latest">Data16!$FD$19</definedName>
    <definedName name="A127875318K">Data17!$GI$1:$GI$10,Data17!$GI$11:$GI$19</definedName>
    <definedName name="A127875318K_Data">Data17!$GI$11:$GI$19</definedName>
    <definedName name="A127875318K_Latest">Data17!$GI$19</definedName>
    <definedName name="A127875322A">Data17!$GT$1:$GT$10,Data17!$GT$11:$GT$19</definedName>
    <definedName name="A127875322A_Data">Data17!$GT$11:$GT$19</definedName>
    <definedName name="A127875322A_Latest">Data17!$GT$19</definedName>
    <definedName name="A127875326K">Data17!$FU$1:$FU$10,Data17!$FU$11:$FU$19</definedName>
    <definedName name="A127875326K_Data">Data17!$FU$11:$FU$19</definedName>
    <definedName name="A127875326K_Latest">Data17!$FU$19</definedName>
    <definedName name="A127875330A">Data17!$HO$1:$HO$10,Data17!$HO$11:$HO$19</definedName>
    <definedName name="A127875330A_Data">Data17!$HO$11:$HO$19</definedName>
    <definedName name="A127875330A_Latest">Data17!$HO$19</definedName>
    <definedName name="A127875334K">Data17!$HA$1:$HA$10,Data17!$HA$11:$HA$19</definedName>
    <definedName name="A127875334K_Data">Data17!$HA$11:$HA$19</definedName>
    <definedName name="A127875334K_Latest">Data17!$HA$19</definedName>
    <definedName name="A127875338V">Data17!$IA$1:$IA$10,Data17!$IA$11:$IA$19</definedName>
    <definedName name="A127875338V_Data">Data17!$IA$11:$IA$19</definedName>
    <definedName name="A127875338V_Latest">Data17!$IA$19</definedName>
    <definedName name="A127875342K">Data17!$GY$1:$GY$10,Data17!$GY$11:$GY$19</definedName>
    <definedName name="A127875342K_Data">Data17!$GY$11:$GY$19</definedName>
    <definedName name="A127875342K_Latest">Data17!$GY$19</definedName>
    <definedName name="A127875346V">Data17!$HC$1:$HC$10,Data17!$HC$11:$HC$19</definedName>
    <definedName name="A127875346V_Data">Data17!$HC$11:$HC$19</definedName>
    <definedName name="A127875346V_Latest">Data17!$HC$19</definedName>
    <definedName name="A127875350K">Data17!$IF$1:$IF$10,Data17!$IF$11:$IF$19</definedName>
    <definedName name="A127875350K_Data">Data17!$IF$11:$IF$19</definedName>
    <definedName name="A127875350K_Latest">Data17!$IF$19</definedName>
    <definedName name="A127875354V">Data17!$HD$1:$HD$10,Data17!$HD$11:$HD$19</definedName>
    <definedName name="A127875354V_Data">Data17!$HD$11:$HD$19</definedName>
    <definedName name="A127875354V_Latest">Data17!$HD$19</definedName>
    <definedName name="A127875358C">Data17!$HG$1:$HG$10,Data17!$HG$11:$HG$19</definedName>
    <definedName name="A127875358C_Data">Data17!$HG$11:$HG$19</definedName>
    <definedName name="A127875358C_Latest">Data17!$HG$19</definedName>
    <definedName name="A127875362V">Data17!$II$1:$II$10,Data17!$II$11:$II$19</definedName>
    <definedName name="A127875362V_Data">Data17!$II$11:$II$19</definedName>
    <definedName name="A127875362V_Latest">Data17!$II$19</definedName>
    <definedName name="A127875366C">Data18!$M$1:$M$10,Data18!$M$11:$M$19</definedName>
    <definedName name="A127875366C_Data">Data18!$M$11:$M$19</definedName>
    <definedName name="A127875366C_Latest">Data18!$M$19</definedName>
    <definedName name="A127875370V">Data18!$P$1:$P$10,Data18!$P$11:$P$19</definedName>
    <definedName name="A127875370V_Data">Data18!$P$11:$P$19</definedName>
    <definedName name="A127875370V_Latest">Data18!$P$19</definedName>
    <definedName name="A127875378L">Data17!$IL$1:$IL$10,Data17!$IL$11:$IL$19</definedName>
    <definedName name="A127875378L_Data">Data17!$IL$11:$IL$19</definedName>
    <definedName name="A127875378L_Latest">Data17!$IL$19</definedName>
    <definedName name="A127875382C">Data18!$AJ$1:$AJ$10,Data18!$AJ$11:$AJ$19</definedName>
    <definedName name="A127875382C_Data">Data18!$AJ$11:$AJ$19</definedName>
    <definedName name="A127875382C_Latest">Data18!$AJ$19</definedName>
    <definedName name="A127875386L">Data18!$AB$1:$AB$10,Data18!$AB$11:$AB$19</definedName>
    <definedName name="A127875386L_Data">Data18!$AB$11:$AB$19</definedName>
    <definedName name="A127875386L_Latest">Data18!$AB$19</definedName>
    <definedName name="A127875390C">Data18!$Y$1:$Y$10,Data18!$Y$11:$Y$19</definedName>
    <definedName name="A127875390C_Data">Data18!$Y$11:$Y$19</definedName>
    <definedName name="A127875390C_Latest">Data18!$Y$19</definedName>
    <definedName name="A127875394L">Data18!$BH$1:$BH$10,Data18!$BH$11:$BH$19</definedName>
    <definedName name="A127875394L_Data">Data18!$BH$11:$BH$19</definedName>
    <definedName name="A127875394L_Latest">Data18!$BH$19</definedName>
    <definedName name="A127875398W">Data18!$BW$1:$BW$10,Data18!$BW$11:$BW$19</definedName>
    <definedName name="A127875398W_Data">Data18!$BW$11:$BW$19</definedName>
    <definedName name="A127875398W_Latest">Data18!$BW$19</definedName>
    <definedName name="A127875402A">Data18!$CF$1:$CF$10,Data18!$CF$11:$CF$19</definedName>
    <definedName name="A127875402A_Data">Data18!$CF$11:$CF$19</definedName>
    <definedName name="A127875402A_Latest">Data18!$CF$19</definedName>
    <definedName name="A127875406K">Data18!$CM$1:$CM$10,Data18!$CM$11:$CM$19</definedName>
    <definedName name="A127875406K_Data">Data18!$CM$11:$CM$19</definedName>
    <definedName name="A127875406K_Latest">Data18!$CM$19</definedName>
    <definedName name="A127875410A">Data18!$BM$1:$BM$10,Data18!$BM$11:$BM$19</definedName>
    <definedName name="A127875410A_Data">Data18!$BM$11:$BM$19</definedName>
    <definedName name="A127875410A_Latest">Data18!$BM$19</definedName>
    <definedName name="A127875414K">Data18!$BN$1:$BN$10,Data18!$BN$11:$BN$19</definedName>
    <definedName name="A127875414K_Data">Data18!$BN$11:$BN$19</definedName>
    <definedName name="A127875414K_Latest">Data18!$BN$19</definedName>
    <definedName name="A127875418V">Data16!$GS$1:$GS$10,Data16!$GS$11:$GS$19</definedName>
    <definedName name="A127875418V_Data">Data16!$GS$11:$GS$19</definedName>
    <definedName name="A127875418V_Latest">Data16!$GS$19</definedName>
    <definedName name="A127875422K">Data16!$GX$1:$GX$10,Data16!$GX$11:$GX$19</definedName>
    <definedName name="A127875422K_Data">Data16!$GX$11:$GX$19</definedName>
    <definedName name="A127875422K_Latest">Data16!$GX$19</definedName>
    <definedName name="A127875426V">Data16!$GZ$1:$GZ$10,Data16!$GZ$11:$GZ$19</definedName>
    <definedName name="A127875426V_Data">Data16!$GZ$11:$GZ$19</definedName>
    <definedName name="A127875426V_Latest">Data16!$GZ$19</definedName>
    <definedName name="A127875430K">Data16!$HA$1:$HA$10,Data16!$HA$11:$HA$19</definedName>
    <definedName name="A127875430K_Data">Data16!$HA$11:$HA$19</definedName>
    <definedName name="A127875430K_Latest">Data16!$HA$19</definedName>
    <definedName name="A127875434V">Data16!$HF$1:$HF$10,Data16!$HF$11:$HF$19</definedName>
    <definedName name="A127875434V_Data">Data16!$HF$11:$HF$19</definedName>
    <definedName name="A127875434V_Latest">Data16!$HF$19</definedName>
    <definedName name="A127875438C">Data16!$HI$1:$HI$10,Data16!$HI$11:$HI$19</definedName>
    <definedName name="A127875438C_Data">Data16!$HI$11:$HI$19</definedName>
    <definedName name="A127875438C_Latest">Data16!$HI$19</definedName>
    <definedName name="A127875442V">Data16!$GI$1:$GI$10,Data16!$GI$11:$GI$19</definedName>
    <definedName name="A127875442V_Data">Data16!$GI$11:$GI$19</definedName>
    <definedName name="A127875442V_Latest">Data16!$GI$19</definedName>
    <definedName name="A127875446C">Data16!$GL$1:$GL$10,Data16!$GL$11:$GL$19</definedName>
    <definedName name="A127875446C_Data">Data16!$GL$11:$GL$19</definedName>
    <definedName name="A127875446C_Latest">Data16!$GL$19</definedName>
    <definedName name="A127875450V">Data16!$HX$1:$HX$10,Data16!$HX$11:$HX$19</definedName>
    <definedName name="A127875450V_Data">Data16!$HX$11:$HX$19</definedName>
    <definedName name="A127875450V_Latest">Data16!$HX$19</definedName>
    <definedName name="A127875454C">Data16!$IC$1:$IC$10,Data16!$IC$11:$IC$19</definedName>
    <definedName name="A127875454C_Data">Data16!$IC$11:$IC$19</definedName>
    <definedName name="A127875454C_Latest">Data16!$IC$19</definedName>
    <definedName name="A127875458L">Data16!$IG$1:$IG$10,Data16!$IG$11:$IG$19</definedName>
    <definedName name="A127875458L_Data">Data16!$IG$11:$IG$19</definedName>
    <definedName name="A127875458L_Latest">Data16!$IG$19</definedName>
    <definedName name="A127875462C">Data16!$HN$1:$HN$10,Data16!$HN$11:$HN$19</definedName>
    <definedName name="A127875462C_Data">Data16!$HN$11:$HN$19</definedName>
    <definedName name="A127875462C_Latest">Data16!$HN$19</definedName>
    <definedName name="A127875466L">Data16!$HT$1:$HT$10,Data16!$HT$11:$HT$19</definedName>
    <definedName name="A127875466L_Data">Data16!$HT$11:$HT$19</definedName>
    <definedName name="A127875466L_Latest">Data16!$HT$19</definedName>
    <definedName name="A127875470C">Data17!$R$1:$R$10,Data17!$R$11:$R$19</definedName>
    <definedName name="A127875470C_Data">Data17!$R$11:$R$19</definedName>
    <definedName name="A127875470C_Latest">Data17!$R$19</definedName>
    <definedName name="A127875474L">Data17!$T$1:$T$10,Data17!$T$11:$T$19</definedName>
    <definedName name="A127875474L_Data">Data17!$T$11:$T$19</definedName>
    <definedName name="A127875474L_Latest">Data17!$T$19</definedName>
    <definedName name="A127875478W">Data17!$U$1:$U$10,Data17!$U$11:$U$19</definedName>
    <definedName name="A127875478W_Data">Data17!$U$11:$U$19</definedName>
    <definedName name="A127875478W_Latest">Data17!$U$19</definedName>
    <definedName name="A127875482L">Data17!$AJ$1:$AJ$10,Data17!$AJ$11:$AJ$19</definedName>
    <definedName name="A127875482L_Data">Data17!$AJ$11:$AJ$19</definedName>
    <definedName name="A127875482L_Latest">Data17!$AJ$19</definedName>
    <definedName name="A127875486W">Data17!$AL$1:$AL$10,Data17!$AL$11:$AL$19</definedName>
    <definedName name="A127875486W_Data">Data17!$AL$11:$AL$19</definedName>
    <definedName name="A127875486W_Latest">Data17!$AL$19</definedName>
    <definedName name="A127875490L">Data17!$AX$1:$AX$10,Data17!$AX$11:$AX$19</definedName>
    <definedName name="A127875490L_Data">Data17!$AX$11:$AX$19</definedName>
    <definedName name="A127875490L_Latest">Data17!$AX$19</definedName>
    <definedName name="A127875494W">Data17!$BL$1:$BL$10,Data17!$BL$11:$BL$19</definedName>
    <definedName name="A127875494W_Data">Data17!$BL$11:$BL$19</definedName>
    <definedName name="A127875494W_Latest">Data17!$BL$19</definedName>
    <definedName name="A127875498F">Data17!$BM$1:$BM$10,Data17!$BM$11:$BM$19</definedName>
    <definedName name="A127875498F_Data">Data17!$BM$11:$BM$19</definedName>
    <definedName name="A127875498F_Latest">Data17!$BM$19</definedName>
    <definedName name="A127875502K">Data17!$BQ$1:$BQ$10,Data17!$BQ$11:$BQ$19</definedName>
    <definedName name="A127875502K_Data">Data17!$BQ$11:$BQ$19</definedName>
    <definedName name="A127875502K_Latest">Data17!$BQ$19</definedName>
    <definedName name="A127875506V">Data17!$AT$1:$AT$10,Data17!$AT$11:$AT$19</definedName>
    <definedName name="A127875506V_Data">Data17!$AT$11:$AT$19</definedName>
    <definedName name="A127875506V_Latest">Data17!$AT$19</definedName>
    <definedName name="A127875510K">Data17!$CF$1:$CF$10,Data17!$CF$11:$CF$19</definedName>
    <definedName name="A127875510K_Data">Data17!$CF$11:$CF$19</definedName>
    <definedName name="A127875510K_Latest">Data17!$CF$19</definedName>
    <definedName name="A127875514V">Data17!$CU$1:$CU$10,Data17!$CU$11:$CU$19</definedName>
    <definedName name="A127875514V_Data">Data17!$CU$11:$CU$19</definedName>
    <definedName name="A127875514V_Latest">Data17!$CU$19</definedName>
    <definedName name="A127875518C">Data17!$DS$1:$DS$10,Data17!$DS$11:$DS$19</definedName>
    <definedName name="A127875518C_Data">Data17!$DS$11:$DS$19</definedName>
    <definedName name="A127875518C_Latest">Data17!$DS$19</definedName>
    <definedName name="A127875522V">Data17!$DC$1:$DC$10,Data17!$DC$11:$DC$19</definedName>
    <definedName name="A127875522V_Data">Data17!$DC$11:$DC$19</definedName>
    <definedName name="A127875522V_Latest">Data17!$DC$19</definedName>
    <definedName name="A127875526C">Data17!$EA$1:$EA$10,Data17!$EA$11:$EA$19</definedName>
    <definedName name="A127875526C_Data">Data17!$EA$11:$EA$19</definedName>
    <definedName name="A127875526C_Latest">Data17!$EA$19</definedName>
    <definedName name="A127875530V">Data17!$EC$1:$EC$10,Data17!$EC$11:$EC$19</definedName>
    <definedName name="A127875530V_Data">Data17!$EC$11:$EC$19</definedName>
    <definedName name="A127875530V_Latest">Data17!$EC$19</definedName>
    <definedName name="A127875538L">Data17!$DG$1:$DG$10,Data17!$DG$11:$DG$19</definedName>
    <definedName name="A127875538L_Data">Data17!$DG$11:$DG$19</definedName>
    <definedName name="A127875538L_Latest">Data17!$DG$19</definedName>
    <definedName name="A127875542C">Data17!$DJ$1:$DJ$10,Data17!$DJ$11:$DJ$19</definedName>
    <definedName name="A127875542C_Data">Data17!$DJ$11:$DJ$19</definedName>
    <definedName name="A127875542C_Latest">Data17!$DJ$19</definedName>
    <definedName name="A127875546L">Data17!$ET$1:$ET$10,Data17!$ET$11:$ET$19</definedName>
    <definedName name="A127875546L_Data">Data17!$ET$11:$ET$19</definedName>
    <definedName name="A127875546L_Latest">Data17!$ET$19</definedName>
    <definedName name="A127875550C">Data17!$EY$1:$EY$10,Data17!$EY$11:$EY$19</definedName>
    <definedName name="A127875550C_Data">Data17!$EY$11:$EY$19</definedName>
    <definedName name="A127875550C_Latest">Data17!$EY$19</definedName>
    <definedName name="A127875554L">Data17!$FC$1:$FC$10,Data17!$FC$11:$FC$19</definedName>
    <definedName name="A127875554L_Data">Data17!$FC$11:$FC$19</definedName>
    <definedName name="A127875554L_Latest">Data17!$FC$19</definedName>
    <definedName name="A127875558W">Data17!$EI$1:$EI$10,Data17!$EI$11:$EI$19</definedName>
    <definedName name="A127875558W_Data">Data17!$EI$11:$EI$19</definedName>
    <definedName name="A127875558W_Latest">Data17!$EI$19</definedName>
    <definedName name="A127875578F">Data18!$CT$1:$CT$10,Data18!$CT$11:$CT$19</definedName>
    <definedName name="A127875578F_Data">Data18!$CT$11:$CT$19</definedName>
    <definedName name="A127875578F_Latest">Data18!$CT$19</definedName>
    <definedName name="A127876698T">Data1!$L$1:$L$10,Data1!$L$11:$L$19</definedName>
    <definedName name="A127876698T_Data">Data1!$L$11:$L$19</definedName>
    <definedName name="A127876698T_Latest">Data1!$L$19</definedName>
    <definedName name="A127876702W">Data1!$U$1:$U$10,Data1!$U$11:$U$19</definedName>
    <definedName name="A127876702W_Data">Data1!$U$11:$U$19</definedName>
    <definedName name="A127876702W_Latest">Data1!$U$19</definedName>
    <definedName name="A127876706F">Data1!$V$1:$V$10,Data1!$V$11:$V$19</definedName>
    <definedName name="A127876706F_Data">Data1!$V$11:$V$19</definedName>
    <definedName name="A127876706F_Latest">Data1!$V$19</definedName>
    <definedName name="A127876710W">Data1!$AG$1:$AG$10,Data1!$AG$11:$AG$19</definedName>
    <definedName name="A127876710W_Data">Data1!$AG$11:$AG$19</definedName>
    <definedName name="A127876710W_Latest">Data1!$AG$19</definedName>
    <definedName name="A127876714F">Data1!$B$1:$B$10,Data1!$B$11:$B$19</definedName>
    <definedName name="A127876714F_Data">Data1!$B$11:$B$19</definedName>
    <definedName name="A127876714F_Latest">Data1!$B$19</definedName>
    <definedName name="A127876718R">Data1!$AI$1:$AI$10,Data1!$AI$11:$AI$19</definedName>
    <definedName name="A127876718R_Data">Data1!$AI$11:$AI$19</definedName>
    <definedName name="A127876718R_Latest">Data1!$AI$19</definedName>
    <definedName name="A127876722F">Data1!$J$1:$J$10,Data1!$J$11:$J$19</definedName>
    <definedName name="A127876722F_Data">Data1!$J$11:$J$19</definedName>
    <definedName name="A127876722F_Latest">Data1!$J$19</definedName>
    <definedName name="A127876930X">Data1!$AV$1:$AV$10,Data1!$AV$11:$AV$19</definedName>
    <definedName name="A127876930X_Data">Data1!$AV$11:$AV$19</definedName>
    <definedName name="A127876930X_Latest">Data1!$AV$19</definedName>
    <definedName name="A127876934J">Data1!$AW$1:$AW$10,Data1!$AW$11:$AW$19</definedName>
    <definedName name="A127876934J_Data">Data1!$AW$11:$AW$19</definedName>
    <definedName name="A127876934J_Latest">Data1!$AW$19</definedName>
    <definedName name="A127876938T">Data2!$CD$1:$CD$10,Data2!$CD$11:$CD$19</definedName>
    <definedName name="A127876938T_Data">Data2!$CD$11:$CD$19</definedName>
    <definedName name="A127876938T_Latest">Data2!$CD$19</definedName>
    <definedName name="A127876942J">Data2!$BJ$1:$BJ$10,Data2!$BJ$11:$BJ$19</definedName>
    <definedName name="A127876942J_Data">Data2!$BJ$11:$BJ$19</definedName>
    <definedName name="A127876942J_Latest">Data2!$BJ$19</definedName>
    <definedName name="A127876946T">Data2!$CN$1:$CN$10,Data2!$CN$11:$CN$19</definedName>
    <definedName name="A127876946T_Data">Data2!$CN$11:$CN$19</definedName>
    <definedName name="A127876946T_Latest">Data2!$CN$19</definedName>
    <definedName name="A127876950J">Data2!$BO$1:$BO$10,Data2!$BO$11:$BO$19</definedName>
    <definedName name="A127876950J_Data">Data2!$BO$11:$BO$19</definedName>
    <definedName name="A127876950J_Latest">Data2!$BO$19</definedName>
    <definedName name="A127876954T">Data2!$DI$1:$DI$10,Data2!$DI$11:$DI$19</definedName>
    <definedName name="A127876954T_Data">Data2!$DI$11:$DI$19</definedName>
    <definedName name="A127876954T_Latest">Data2!$DI$19</definedName>
    <definedName name="A127876958A">Data2!$CU$1:$CU$10,Data2!$CU$11:$CU$19</definedName>
    <definedName name="A127876958A_Data">Data2!$CU$11:$CU$19</definedName>
    <definedName name="A127876958A_Latest">Data2!$CU$19</definedName>
    <definedName name="A127876962T">Data2!$CV$1:$CV$10,Data2!$CV$11:$CV$19</definedName>
    <definedName name="A127876962T_Data">Data2!$CV$11:$CV$19</definedName>
    <definedName name="A127876962T_Latest">Data2!$CV$19</definedName>
    <definedName name="A127876966A">Data2!$EM$1:$EM$10,Data2!$EM$11:$EM$19</definedName>
    <definedName name="A127876966A_Data">Data2!$EM$11:$EM$19</definedName>
    <definedName name="A127876966A_Latest">Data2!$EM$19</definedName>
    <definedName name="A127876970T">Data2!$EE$1:$EE$10,Data2!$EE$11:$EE$19</definedName>
    <definedName name="A127876970T_Data">Data2!$EE$11:$EE$19</definedName>
    <definedName name="A127876970T_Latest">Data2!$EE$19</definedName>
    <definedName name="A127876974A">Data2!$FU$1:$FU$10,Data2!$FU$11:$FU$19</definedName>
    <definedName name="A127876974A_Data">Data2!$FU$11:$FU$19</definedName>
    <definedName name="A127876974A_Latest">Data2!$FU$19</definedName>
    <definedName name="A127876978K">Data2!$FY$1:$FY$10,Data2!$FY$11:$FY$19</definedName>
    <definedName name="A127876978K_Data">Data2!$FY$11:$FY$19</definedName>
    <definedName name="A127876978K_Latest">Data2!$FY$19</definedName>
    <definedName name="A127876982A">Data2!$GB$1:$GB$10,Data2!$GB$11:$GB$19</definedName>
    <definedName name="A127876982A_Data">Data2!$GB$11:$GB$19</definedName>
    <definedName name="A127876982A_Latest">Data2!$GB$19</definedName>
    <definedName name="A127876986K">Data2!$FI$1:$FI$10,Data2!$FI$11:$FI$19</definedName>
    <definedName name="A127876986K_Data">Data2!$FI$11:$FI$19</definedName>
    <definedName name="A127876986K_Latest">Data2!$FI$19</definedName>
    <definedName name="A127876990A">Data2!$FM$1:$FM$10,Data2!$FM$11:$FM$19</definedName>
    <definedName name="A127876990A_Data">Data2!$FM$11:$FM$19</definedName>
    <definedName name="A127876990A_Latest">Data2!$FM$19</definedName>
    <definedName name="A127876994K">Data2!$HG$1:$HG$10,Data2!$HG$11:$HG$19</definedName>
    <definedName name="A127876994K_Data">Data2!$HG$11:$HG$19</definedName>
    <definedName name="A127876994K_Latest">Data2!$HG$19</definedName>
    <definedName name="A127876998V">Data2!$HP$1:$HP$10,Data2!$HP$11:$HP$19</definedName>
    <definedName name="A127876998V_Data">Data2!$HP$11:$HP$19</definedName>
    <definedName name="A127876998V_Latest">Data2!$HP$19</definedName>
    <definedName name="A127877002A">Data2!$HQ$1:$HQ$10,Data2!$HQ$11:$HQ$19</definedName>
    <definedName name="A127877002A_Data">Data2!$HQ$11:$HQ$19</definedName>
    <definedName name="A127877002A_Latest">Data2!$HQ$19</definedName>
    <definedName name="A127877006K">Data2!$GR$1:$GR$10,Data2!$GR$11:$GR$19</definedName>
    <definedName name="A127877006K_Data">Data2!$GR$11:$GR$19</definedName>
    <definedName name="A127877006K_Latest">Data2!$GR$19</definedName>
    <definedName name="A127877010A">Data2!$GU$1:$GU$10,Data2!$GU$11:$GU$19</definedName>
    <definedName name="A127877010A_Data">Data2!$GU$11:$GU$19</definedName>
    <definedName name="A127877010A_Latest">Data2!$GU$19</definedName>
    <definedName name="A127877014K">Data1!$CC$1:$CC$10,Data1!$CC$11:$CC$19</definedName>
    <definedName name="A127877014K_Data">Data1!$CC$11:$CC$19</definedName>
    <definedName name="A127877014K_Latest">Data1!$CC$19</definedName>
    <definedName name="A127877018V">Data1!$BX$1:$BX$10,Data1!$BX$11:$BX$19</definedName>
    <definedName name="A127877018V_Data">Data1!$BX$11:$BX$19</definedName>
    <definedName name="A127877018V_Latest">Data1!$BX$19</definedName>
    <definedName name="A127877022K">Data1!$DC$1:$DC$10,Data1!$DC$11:$DC$19</definedName>
    <definedName name="A127877022K_Data">Data1!$DC$11:$DC$19</definedName>
    <definedName name="A127877022K_Latest">Data1!$DC$19</definedName>
    <definedName name="A127877026V">Data1!$EZ$1:$EZ$10,Data1!$EZ$11:$EZ$19</definedName>
    <definedName name="A127877026V_Data">Data1!$EZ$11:$EZ$19</definedName>
    <definedName name="A127877026V_Latest">Data1!$EZ$19</definedName>
    <definedName name="A127877030K">Data1!$FI$1:$FI$10,Data1!$FI$11:$FI$19</definedName>
    <definedName name="A127877030K_Data">Data1!$FI$11:$FI$19</definedName>
    <definedName name="A127877030K_Latest">Data1!$FI$19</definedName>
    <definedName name="A127877038C">Data1!$GI$1:$GI$10,Data1!$GI$11:$GI$19</definedName>
    <definedName name="A127877038C_Data">Data1!$GI$11:$GI$19</definedName>
    <definedName name="A127877038C_Latest">Data1!$GI$19</definedName>
    <definedName name="A127877042V">Data1!$FS$1:$FS$10,Data1!$FS$11:$FS$19</definedName>
    <definedName name="A127877042V_Data">Data1!$FS$11:$FS$19</definedName>
    <definedName name="A127877042V_Latest">Data1!$FS$19</definedName>
    <definedName name="A127877046C">Data1!$GW$1:$GW$10,Data1!$GW$11:$GW$19</definedName>
    <definedName name="A127877046C_Data">Data1!$GW$11:$GW$19</definedName>
    <definedName name="A127877046C_Latest">Data1!$GW$19</definedName>
    <definedName name="A127877050V">Data1!$HL$1:$HL$10,Data1!$HL$11:$HL$19</definedName>
    <definedName name="A127877050V_Data">Data1!$HL$11:$HL$19</definedName>
    <definedName name="A127877050V_Latest">Data1!$HL$19</definedName>
    <definedName name="A127877054C">Data1!$HM$1:$HM$10,Data1!$HM$11:$HM$19</definedName>
    <definedName name="A127877054C_Data">Data1!$HM$11:$HM$19</definedName>
    <definedName name="A127877054C_Latest">Data1!$HM$19</definedName>
    <definedName name="A127877058L">Data1!$IC$1:$IC$10,Data1!$IC$11:$IC$19</definedName>
    <definedName name="A127877058L_Data">Data1!$IC$11:$IC$19</definedName>
    <definedName name="A127877058L_Latest">Data1!$IC$19</definedName>
    <definedName name="A127877062C">Data1!$HG$1:$HG$10,Data1!$HG$11:$HG$19</definedName>
    <definedName name="A127877062C_Data">Data1!$HG$11:$HG$19</definedName>
    <definedName name="A127877062C_Latest">Data1!$HG$19</definedName>
    <definedName name="A127877066L">Data1!$II$1:$II$10,Data1!$II$11:$II$19</definedName>
    <definedName name="A127877066L_Data">Data1!$II$11:$II$19</definedName>
    <definedName name="A127877066L_Latest">Data1!$II$19</definedName>
    <definedName name="A127877070C">Data2!$N$1:$N$10,Data2!$N$11:$N$19</definedName>
    <definedName name="A127877070C_Data">Data2!$N$11:$N$19</definedName>
    <definedName name="A127877070C_Latest">Data2!$N$19</definedName>
    <definedName name="A127877074L">Data2!$O$1:$O$10,Data2!$O$11:$O$19</definedName>
    <definedName name="A127877074L_Data">Data2!$O$11:$O$19</definedName>
    <definedName name="A127877074L_Latest">Data2!$O$19</definedName>
    <definedName name="A127877078W">Data2!$T$1:$T$10,Data2!$T$11:$T$19</definedName>
    <definedName name="A127877078W_Data">Data2!$T$11:$T$19</definedName>
    <definedName name="A127877078W_Latest">Data2!$T$19</definedName>
    <definedName name="A127877082L">Data2!$V$1:$V$10,Data2!$V$11:$V$19</definedName>
    <definedName name="A127877082L_Data">Data2!$V$11:$V$19</definedName>
    <definedName name="A127877082L_Latest">Data2!$V$19</definedName>
    <definedName name="A127877086W">Data1!$IN$1:$IN$10,Data1!$IN$11:$IN$19</definedName>
    <definedName name="A127877086W_Data">Data1!$IN$11:$IN$19</definedName>
    <definedName name="A127877086W_Latest">Data1!$IN$19</definedName>
    <definedName name="A127877090L">Data2!$AA$1:$AA$10,Data2!$AA$11:$AA$19</definedName>
    <definedName name="A127877090L_Data">Data2!$AA$11:$AA$19</definedName>
    <definedName name="A127877090L_Latest">Data2!$AA$19</definedName>
    <definedName name="A127877094W">Data2!$AE$1:$AE$10,Data2!$AE$11:$AE$19</definedName>
    <definedName name="A127877094W_Data">Data2!$AE$11:$AE$19</definedName>
    <definedName name="A127877094W_Latest">Data2!$AE$19</definedName>
    <definedName name="A127877098F">Data2!$AF$1:$AF$10,Data2!$AF$11:$AF$19</definedName>
    <definedName name="A127877098F_Data">Data2!$AF$11:$AF$19</definedName>
    <definedName name="A127877098F_Latest">Data2!$AF$19</definedName>
    <definedName name="A127877102K">Data2!$AH$1:$AH$10,Data2!$AH$11:$AH$19</definedName>
    <definedName name="A127877102K_Data">Data2!$AH$11:$AH$19</definedName>
    <definedName name="A127877102K_Latest">Data2!$AH$19</definedName>
    <definedName name="A127878234F">Data2!$IQ$1:$IQ$10,Data2!$IQ$11:$IQ$19</definedName>
    <definedName name="A127878234F_Data">Data2!$IQ$11:$IQ$19</definedName>
    <definedName name="A127878234F_Latest">Data2!$IQ$19</definedName>
    <definedName name="A127878238R">Data3!$C$1:$C$10,Data3!$C$11:$C$19</definedName>
    <definedName name="A127878238R_Data">Data3!$C$11:$C$19</definedName>
    <definedName name="A127878238R_Latest">Data3!$C$19</definedName>
    <definedName name="A127878242F">Data3!$N$1:$N$10,Data3!$N$11:$N$19</definedName>
    <definedName name="A127878242F_Data">Data3!$N$11:$N$19</definedName>
    <definedName name="A127878242F_Latest">Data3!$N$19</definedName>
    <definedName name="A127878498K">Data3!$AO$1:$AO$10,Data3!$AO$11:$AO$19</definedName>
    <definedName name="A127878498K_Data">Data3!$AO$11:$AO$19</definedName>
    <definedName name="A127878498K_Latest">Data3!$AO$19</definedName>
    <definedName name="A127878502R">Data3!$AP$1:$AP$10,Data3!$AP$11:$AP$19</definedName>
    <definedName name="A127878502R_Data">Data3!$AP$11:$AP$19</definedName>
    <definedName name="A127878502R_Latest">Data3!$AP$19</definedName>
    <definedName name="A127878506X">Data3!$BA$1:$BA$10,Data3!$BA$11:$BA$19</definedName>
    <definedName name="A127878506X_Data">Data3!$BA$11:$BA$19</definedName>
    <definedName name="A127878506X_Latest">Data3!$BA$19</definedName>
    <definedName name="A127878510R">Data4!$BE$1:$BE$10,Data4!$BE$11:$BE$19</definedName>
    <definedName name="A127878510R_Data">Data4!$BE$11:$BE$19</definedName>
    <definedName name="A127878510R_Latest">Data4!$BE$19</definedName>
    <definedName name="A127878514X">Data4!$BI$1:$BI$10,Data4!$BI$11:$BI$19</definedName>
    <definedName name="A127878514X_Data">Data4!$BI$11:$BI$19</definedName>
    <definedName name="A127878514X_Latest">Data4!$BI$19</definedName>
    <definedName name="A127878518J">Data4!$BL$1:$BL$10,Data4!$BL$11:$BL$19</definedName>
    <definedName name="A127878518J_Data">Data4!$BL$11:$BL$19</definedName>
    <definedName name="A127878518J_Latest">Data4!$BL$19</definedName>
    <definedName name="A127878522X">Data4!$BP$1:$BP$10,Data4!$BP$11:$BP$19</definedName>
    <definedName name="A127878522X_Data">Data4!$BP$11:$BP$19</definedName>
    <definedName name="A127878522X_Latest">Data4!$BP$19</definedName>
    <definedName name="A127878526J">Data4!$BQ$1:$BQ$10,Data4!$BQ$11:$BQ$19</definedName>
    <definedName name="A127878526J_Data">Data4!$BQ$11:$BQ$19</definedName>
    <definedName name="A127878526J_Latest">Data4!$BQ$19</definedName>
    <definedName name="A127878530X">Data4!$AT$1:$AT$10,Data4!$AT$11:$AT$19</definedName>
    <definedName name="A127878530X_Data">Data4!$AT$11:$AT$19</definedName>
    <definedName name="A127878530X_Latest">Data4!$AT$19</definedName>
    <definedName name="A127878534J">Data4!$AX$1:$AX$10,Data4!$AX$11:$AX$19</definedName>
    <definedName name="A127878534J_Data">Data4!$AX$11:$AX$19</definedName>
    <definedName name="A127878534J_Latest">Data4!$AX$19</definedName>
    <definedName name="A127878538T">Data4!$BY$1:$BY$10,Data4!$BY$11:$BY$19</definedName>
    <definedName name="A127878538T_Data">Data4!$BY$11:$BY$19</definedName>
    <definedName name="A127878538T_Latest">Data4!$BY$19</definedName>
    <definedName name="A127878542J">Data4!$CM$1:$CM$10,Data4!$CM$11:$CM$19</definedName>
    <definedName name="A127878542J_Data">Data4!$CM$11:$CM$19</definedName>
    <definedName name="A127878542J_Latest">Data4!$CM$19</definedName>
    <definedName name="A127878546T">Data4!$CN$1:$CN$10,Data4!$CN$11:$CN$19</definedName>
    <definedName name="A127878546T_Data">Data4!$CN$11:$CN$19</definedName>
    <definedName name="A127878546T_Latest">Data4!$CN$19</definedName>
    <definedName name="A127878550J">Data4!$CO$1:$CO$10,Data4!$CO$11:$CO$19</definedName>
    <definedName name="A127878550J_Data">Data4!$CO$11:$CO$19</definedName>
    <definedName name="A127878550J_Latest">Data4!$CO$19</definedName>
    <definedName name="A127878554T">Data4!$CT$1:$CT$10,Data4!$CT$11:$CT$19</definedName>
    <definedName name="A127878554T_Data">Data4!$CT$11:$CT$19</definedName>
    <definedName name="A127878554T_Latest">Data4!$CT$19</definedName>
    <definedName name="A127878558A">Data4!$ED$1:$ED$10,Data4!$ED$11:$ED$19</definedName>
    <definedName name="A127878558A_Data">Data4!$ED$11:$ED$19</definedName>
    <definedName name="A127878558A_Latest">Data4!$ED$19</definedName>
    <definedName name="A127878562T">Data4!$DN$1:$DN$10,Data4!$DN$11:$DN$19</definedName>
    <definedName name="A127878562T_Data">Data4!$DN$11:$DN$19</definedName>
    <definedName name="A127878562T_Latest">Data4!$DN$19</definedName>
    <definedName name="A127878566A">Data4!$EY$1:$EY$10,Data4!$EY$11:$EY$19</definedName>
    <definedName name="A127878566A_Data">Data4!$EY$11:$EY$19</definedName>
    <definedName name="A127878566A_Latest">Data4!$EY$19</definedName>
    <definedName name="A127878570T">Data4!$EP$1:$EP$10,Data4!$EP$11:$EP$19</definedName>
    <definedName name="A127878570T_Data">Data4!$EP$11:$EP$19</definedName>
    <definedName name="A127878570T_Latest">Data4!$EP$19</definedName>
    <definedName name="A127878574A">Data4!$FM$1:$FM$10,Data4!$FM$11:$FM$19</definedName>
    <definedName name="A127878574A_Data">Data4!$FM$11:$FM$19</definedName>
    <definedName name="A127878574A_Latest">Data4!$FM$19</definedName>
    <definedName name="A127878578K">Data4!$FN$1:$FN$10,Data4!$FN$11:$FN$19</definedName>
    <definedName name="A127878578K_Data">Data4!$FN$11:$FN$19</definedName>
    <definedName name="A127878578K_Latest">Data4!$FN$19</definedName>
    <definedName name="A127878582A">Data4!$FP$1:$FP$10,Data4!$FP$11:$FP$19</definedName>
    <definedName name="A127878582A_Data">Data4!$FP$11:$FP$19</definedName>
    <definedName name="A127878582A_Latest">Data4!$FP$19</definedName>
    <definedName name="A127878586K">Data4!$GK$1:$GK$10,Data4!$GK$11:$GK$19</definedName>
    <definedName name="A127878586K_Data">Data4!$GK$11:$GK$19</definedName>
    <definedName name="A127878586K_Latest">Data4!$GK$19</definedName>
    <definedName name="A127878590A">Data4!$GQ$1:$GQ$10,Data4!$GQ$11:$GQ$19</definedName>
    <definedName name="A127878590A_Data">Data4!$GQ$11:$GQ$19</definedName>
    <definedName name="A127878590A_Latest">Data4!$GQ$19</definedName>
    <definedName name="A127878594K">Data4!$GC$1:$GC$10,Data4!$GC$11:$GC$19</definedName>
    <definedName name="A127878594K_Data">Data4!$GC$11:$GC$19</definedName>
    <definedName name="A127878594K_Latest">Data4!$GC$19</definedName>
    <definedName name="A127878598V">Data4!$GD$1:$GD$10,Data4!$GD$11:$GD$19</definedName>
    <definedName name="A127878598V_Data">Data4!$GD$11:$GD$19</definedName>
    <definedName name="A127878598V_Latest">Data4!$GD$19</definedName>
    <definedName name="A127878602X">Data4!$GE$1:$GE$10,Data4!$GE$11:$GE$19</definedName>
    <definedName name="A127878602X_Data">Data4!$GE$11:$GE$19</definedName>
    <definedName name="A127878602X_Latest">Data4!$GE$19</definedName>
    <definedName name="A127878606J">Data3!$BP$1:$BP$10,Data3!$BP$11:$BP$19</definedName>
    <definedName name="A127878606J_Data">Data3!$BP$11:$BP$19</definedName>
    <definedName name="A127878606J_Latest">Data3!$BP$19</definedName>
    <definedName name="A127878610X">Data3!$BU$1:$BU$10,Data3!$BU$11:$BU$19</definedName>
    <definedName name="A127878610X_Data">Data3!$BU$11:$BU$19</definedName>
    <definedName name="A127878610X_Latest">Data3!$BU$19</definedName>
    <definedName name="A127878614J">Data3!$CX$1:$CX$10,Data3!$CX$11:$CX$19</definedName>
    <definedName name="A127878614J_Data">Data3!$CX$11:$CX$19</definedName>
    <definedName name="A127878614J_Latest">Data3!$CX$19</definedName>
    <definedName name="A127878618T">Data3!$DD$1:$DD$10,Data3!$DD$11:$DD$19</definedName>
    <definedName name="A127878618T_Data">Data3!$DD$11:$DD$19</definedName>
    <definedName name="A127878618T_Latest">Data3!$DD$19</definedName>
    <definedName name="A127878622J">Data3!$DK$1:$DK$10,Data3!$DK$11:$DK$19</definedName>
    <definedName name="A127878622J_Data">Data3!$DK$11:$DK$19</definedName>
    <definedName name="A127878622J_Latest">Data3!$DK$19</definedName>
    <definedName name="A127878626T">Data3!$CM$1:$CM$10,Data3!$CM$11:$CM$19</definedName>
    <definedName name="A127878626T_Data">Data3!$CM$11:$CM$19</definedName>
    <definedName name="A127878626T_Latest">Data3!$CM$19</definedName>
    <definedName name="A127878630J">Data3!$EC$1:$EC$10,Data3!$EC$11:$EC$19</definedName>
    <definedName name="A127878630J_Data">Data3!$EC$11:$EC$19</definedName>
    <definedName name="A127878630J_Latest">Data3!$EC$19</definedName>
    <definedName name="A127878634T">Data3!$EH$1:$EH$10,Data3!$EH$11:$EH$19</definedName>
    <definedName name="A127878634T_Data">Data3!$EH$11:$EH$19</definedName>
    <definedName name="A127878634T_Latest">Data3!$EH$19</definedName>
    <definedName name="A127878638A">Data3!$EI$1:$EI$10,Data3!$EI$11:$EI$19</definedName>
    <definedName name="A127878638A_Data">Data3!$EI$11:$EI$19</definedName>
    <definedName name="A127878638A_Latest">Data3!$EI$19</definedName>
    <definedName name="A127878642T">Data3!$EJ$1:$EJ$10,Data3!$EJ$11:$EJ$19</definedName>
    <definedName name="A127878642T_Data">Data3!$EJ$11:$EJ$19</definedName>
    <definedName name="A127878642T_Latest">Data3!$EJ$19</definedName>
    <definedName name="A127878646A">Data3!$EK$1:$EK$10,Data3!$EK$11:$EK$19</definedName>
    <definedName name="A127878646A_Data">Data3!$EK$11:$EK$19</definedName>
    <definedName name="A127878646A_Latest">Data3!$EK$19</definedName>
    <definedName name="A127878650T">Data3!$DU$1:$DU$10,Data3!$DU$11:$DU$19</definedName>
    <definedName name="A127878650T_Data">Data3!$DU$11:$DU$19</definedName>
    <definedName name="A127878650T_Latest">Data3!$DU$19</definedName>
    <definedName name="A127878654A">Data3!$EY$1:$EY$10,Data3!$EY$11:$EY$19</definedName>
    <definedName name="A127878654A_Data">Data3!$EY$11:$EY$19</definedName>
    <definedName name="A127878654A_Latest">Data3!$EY$19</definedName>
    <definedName name="A127878658K">Data3!$DY$1:$DY$10,Data3!$DY$11:$DY$19</definedName>
    <definedName name="A127878658K_Data">Data3!$DY$11:$DY$19</definedName>
    <definedName name="A127878658K_Latest">Data3!$DY$19</definedName>
    <definedName name="A127878662A">Data3!$FF$1:$FF$10,Data3!$FF$11:$FF$19</definedName>
    <definedName name="A127878662A_Data">Data3!$FF$11:$FF$19</definedName>
    <definedName name="A127878662A_Latest">Data3!$FF$19</definedName>
    <definedName name="A127878666K">Data3!$GV$1:$GV$10,Data3!$GV$11:$GV$19</definedName>
    <definedName name="A127878666K_Data">Data3!$GV$11:$GV$19</definedName>
    <definedName name="A127878666K_Latest">Data3!$GV$19</definedName>
    <definedName name="A127878670A">Data3!$GY$1:$GY$10,Data3!$GY$11:$GY$19</definedName>
    <definedName name="A127878670A_Data">Data3!$GY$11:$GY$19</definedName>
    <definedName name="A127878670A_Latest">Data3!$GY$19</definedName>
    <definedName name="A127878674K">Data3!$GZ$1:$GZ$10,Data3!$GZ$11:$GZ$19</definedName>
    <definedName name="A127878674K_Data">Data3!$GZ$11:$GZ$19</definedName>
    <definedName name="A127878674K_Latest">Data3!$GZ$19</definedName>
    <definedName name="A127878678V">Data3!$HH$1:$HH$10,Data3!$HH$11:$HH$19</definedName>
    <definedName name="A127878678V_Data">Data3!$HH$11:$HH$19</definedName>
    <definedName name="A127878678V_Latest">Data3!$HH$19</definedName>
    <definedName name="A127878682K">Data3!$HK$1:$HK$10,Data3!$HK$11:$HK$19</definedName>
    <definedName name="A127878682K_Data">Data3!$HK$11:$HK$19</definedName>
    <definedName name="A127878682K_Latest">Data3!$HK$19</definedName>
    <definedName name="A127878686V">Data3!$GK$1:$GK$10,Data3!$GK$11:$GK$19</definedName>
    <definedName name="A127878686V_Data">Data3!$GK$11:$GK$19</definedName>
    <definedName name="A127878686V_Latest">Data3!$GK$19</definedName>
    <definedName name="A127878690K">Data3!$GQ$1:$GQ$10,Data3!$GQ$11:$GQ$19</definedName>
    <definedName name="A127878690K_Data">Data3!$GQ$11:$GQ$19</definedName>
    <definedName name="A127878690K_Latest">Data3!$GQ$19</definedName>
    <definedName name="A127878694V">Data3!$HQ$1:$HQ$10,Data3!$HQ$11:$HQ$19</definedName>
    <definedName name="A127878694V_Data">Data3!$HQ$11:$HQ$19</definedName>
    <definedName name="A127878694V_Latest">Data3!$HQ$19</definedName>
    <definedName name="A127878698C">Data3!$HR$1:$HR$10,Data3!$HR$11:$HR$19</definedName>
    <definedName name="A127878698C_Data">Data3!$HR$11:$HR$19</definedName>
    <definedName name="A127878698C_Latest">Data3!$HR$19</definedName>
    <definedName name="A127878702J">Data3!$IM$1:$IM$10,Data3!$IM$11:$IM$19</definedName>
    <definedName name="A127878702J_Data">Data3!$IM$11:$IM$19</definedName>
    <definedName name="A127878702J_Latest">Data3!$IM$19</definedName>
    <definedName name="A127878706T">Data3!$IO$1:$IO$10,Data3!$IO$11:$IO$19</definedName>
    <definedName name="A127878706T_Data">Data3!$IO$11:$IO$19</definedName>
    <definedName name="A127878706T_Latest">Data3!$IO$19</definedName>
    <definedName name="A127878710J">Data4!$F$1:$F$10,Data4!$F$11:$F$19</definedName>
    <definedName name="A127878710J_Data">Data4!$F$11:$F$19</definedName>
    <definedName name="A127878710J_Latest">Data4!$F$19</definedName>
    <definedName name="A127878714T">Data3!$HW$1:$HW$10,Data3!$HW$11:$HW$19</definedName>
    <definedName name="A127878714T_Data">Data3!$HW$11:$HW$19</definedName>
    <definedName name="A127878714T_Latest">Data3!$HW$19</definedName>
    <definedName name="A127878718A">Data4!$T$1:$T$10,Data4!$T$11:$T$19</definedName>
    <definedName name="A127878718A_Data">Data4!$T$11:$T$19</definedName>
    <definedName name="A127878718A_Latest">Data4!$T$19</definedName>
    <definedName name="A127878722T">Data4!$J$1:$J$10,Data4!$J$11:$J$19</definedName>
    <definedName name="A127878722T_Data">Data4!$J$11:$J$19</definedName>
    <definedName name="A127878722T_Latest">Data4!$J$19</definedName>
    <definedName name="A127878726A">Data4!$K$1:$K$10,Data4!$K$11:$K$19</definedName>
    <definedName name="A127878726A_Data">Data4!$K$11:$K$19</definedName>
    <definedName name="A127878726A_Latest">Data4!$K$19</definedName>
    <definedName name="A127878730T">Data4!$AN$1:$AN$10,Data4!$AN$11:$AN$19</definedName>
    <definedName name="A127878730T_Data">Data4!$AN$11:$AN$19</definedName>
    <definedName name="A127878730T_Latest">Data4!$AN$19</definedName>
    <definedName name="A127878734A">Data4!$M$1:$M$10,Data4!$M$11:$M$19</definedName>
    <definedName name="A127878734A_Data">Data4!$M$11:$M$19</definedName>
    <definedName name="A127878734A_Latest">Data4!$M$19</definedName>
    <definedName name="A127878746K">Data4!$HH$1:$HH$10,Data4!$HH$11:$HH$19</definedName>
    <definedName name="A127878746K_Data">Data4!$HH$11:$HH$19</definedName>
    <definedName name="A127878746K_Latest">Data4!$HH$19</definedName>
    <definedName name="A127878766V">Data4!$HG$1:$HG$10,Data4!$HG$11:$HG$19</definedName>
    <definedName name="A127878766V_Data">Data4!$HG$11:$HG$19</definedName>
    <definedName name="A127878766V_Latest">Data4!$HG$19</definedName>
    <definedName name="A127879838L">Data4!$HY$1:$HY$10,Data4!$HY$11:$HY$19</definedName>
    <definedName name="A127879838L_Data">Data4!$HY$11:$HY$19</definedName>
    <definedName name="A127879838L_Latest">Data4!$HY$19</definedName>
    <definedName name="A127879842C">Data4!$IJ$1:$IJ$10,Data4!$IJ$11:$IJ$19</definedName>
    <definedName name="A127879842C_Data">Data4!$IJ$11:$IJ$19</definedName>
    <definedName name="A127879842C_Latest">Data4!$IJ$19</definedName>
    <definedName name="A127879846L">Data4!$IK$1:$IK$10,Data4!$IK$11:$IK$19</definedName>
    <definedName name="A127879846L_Data">Data4!$IK$11:$IK$19</definedName>
    <definedName name="A127879846L_Latest">Data4!$IK$19</definedName>
    <definedName name="A127880066W">Data5!$M$1:$M$10,Data5!$M$11:$M$19</definedName>
    <definedName name="A127880066W_Data">Data5!$M$11:$M$19</definedName>
    <definedName name="A127880066W_Latest">Data5!$M$19</definedName>
    <definedName name="A127880070L">Data5!$O$1:$O$10,Data5!$O$11:$O$19</definedName>
    <definedName name="A127880070L_Data">Data5!$O$11:$O$19</definedName>
    <definedName name="A127880070L_Latest">Data5!$O$19</definedName>
    <definedName name="A127880074W">Data5!$P$1:$P$10,Data5!$P$11:$P$19</definedName>
    <definedName name="A127880074W_Data">Data5!$P$11:$P$19</definedName>
    <definedName name="A127880074W_Latest">Data5!$P$19</definedName>
    <definedName name="A127880078F">Data5!$Q$1:$Q$10,Data5!$Q$11:$Q$19</definedName>
    <definedName name="A127880078F_Data">Data5!$Q$11:$Q$19</definedName>
    <definedName name="A127880078F_Latest">Data5!$Q$19</definedName>
    <definedName name="A127880082W">Data5!$E$1:$E$10,Data5!$E$11:$E$19</definedName>
    <definedName name="A127880082W_Data">Data5!$E$11:$E$19</definedName>
    <definedName name="A127880082W_Latest">Data5!$E$19</definedName>
    <definedName name="A127880086F">Data5!$AA$1:$AA$10,Data5!$AA$11:$AA$19</definedName>
    <definedName name="A127880086F_Data">Data5!$AA$11:$AA$19</definedName>
    <definedName name="A127880086F_Latest">Data5!$AA$19</definedName>
    <definedName name="A127880090W">Data6!$AI$1:$AI$10,Data6!$AI$11:$AI$19</definedName>
    <definedName name="A127880090W_Data">Data6!$AI$11:$AI$19</definedName>
    <definedName name="A127880090W_Latest">Data6!$AI$19</definedName>
    <definedName name="A127880094F">Data6!$AR$1:$AR$10,Data6!$AR$11:$AR$19</definedName>
    <definedName name="A127880094F_Data">Data6!$AR$11:$AR$19</definedName>
    <definedName name="A127880094F_Latest">Data6!$AR$19</definedName>
    <definedName name="A127880098R">Data6!$BD$1:$BD$10,Data6!$BD$11:$BD$19</definedName>
    <definedName name="A127880098R_Data">Data6!$BD$11:$BD$19</definedName>
    <definedName name="A127880098R_Latest">Data6!$BD$19</definedName>
    <definedName name="A127880102V">Data6!$BE$1:$BE$10,Data6!$BE$11:$BE$19</definedName>
    <definedName name="A127880102V_Data">Data6!$BE$11:$BE$19</definedName>
    <definedName name="A127880102V_Latest">Data6!$BE$19</definedName>
    <definedName name="A127880106C">Data6!$BU$1:$BU$10,Data6!$BU$11:$BU$19</definedName>
    <definedName name="A127880106C_Data">Data6!$BU$11:$BU$19</definedName>
    <definedName name="A127880106C_Latest">Data6!$BU$19</definedName>
    <definedName name="A127880110V">Data6!$BX$1:$BX$10,Data6!$BX$11:$BX$19</definedName>
    <definedName name="A127880110V_Data">Data6!$BX$11:$BX$19</definedName>
    <definedName name="A127880110V_Latest">Data6!$BX$19</definedName>
    <definedName name="A127880114C">Data6!$CH$1:$CH$10,Data6!$CH$11:$CH$19</definedName>
    <definedName name="A127880114C_Data">Data6!$CH$11:$CH$19</definedName>
    <definedName name="A127880114C_Latest">Data6!$CH$19</definedName>
    <definedName name="A127880118L">Data6!$CM$1:$CM$10,Data6!$CM$11:$CM$19</definedName>
    <definedName name="A127880118L_Data">Data6!$CM$11:$CM$19</definedName>
    <definedName name="A127880118L_Latest">Data6!$CM$19</definedName>
    <definedName name="A127880122C">Data6!$CN$1:$CN$10,Data6!$CN$11:$CN$19</definedName>
    <definedName name="A127880122C_Data">Data6!$CN$11:$CN$19</definedName>
    <definedName name="A127880122C_Latest">Data6!$CN$19</definedName>
    <definedName name="A127880126L">Data6!$BM$1:$BM$10,Data6!$BM$11:$BM$19</definedName>
    <definedName name="A127880126L_Data">Data6!$BM$11:$BM$19</definedName>
    <definedName name="A127880126L_Latest">Data6!$BM$19</definedName>
    <definedName name="A127880130C">Data6!$BN$1:$BN$10,Data6!$BN$11:$BN$19</definedName>
    <definedName name="A127880130C_Data">Data6!$BN$11:$BN$19</definedName>
    <definedName name="A127880130C_Latest">Data6!$BN$19</definedName>
    <definedName name="A127880134L">Data6!$BO$1:$BO$10,Data6!$BO$11:$BO$19</definedName>
    <definedName name="A127880134L_Data">Data6!$BO$11:$BO$19</definedName>
    <definedName name="A127880134L_Latest">Data6!$BO$19</definedName>
    <definedName name="A127880138W">Data6!$DA$1:$DA$10,Data6!$DA$11:$DA$19</definedName>
    <definedName name="A127880138W_Data">Data6!$DA$11:$DA$19</definedName>
    <definedName name="A127880138W_Latest">Data6!$DA$19</definedName>
    <definedName name="A127880142L">Data6!$DH$1:$DH$10,Data6!$DH$11:$DH$19</definedName>
    <definedName name="A127880142L_Data">Data6!$DH$11:$DH$19</definedName>
    <definedName name="A127880142L_Latest">Data6!$DH$19</definedName>
    <definedName name="A127880146W">Data6!$DO$1:$DO$10,Data6!$DO$11:$DO$19</definedName>
    <definedName name="A127880146W_Data">Data6!$DO$11:$DO$19</definedName>
    <definedName name="A127880146W_Latest">Data6!$DO$19</definedName>
    <definedName name="A127880150L">Data6!$CR$1:$CR$10,Data6!$CR$11:$CR$19</definedName>
    <definedName name="A127880150L_Data">Data6!$CR$11:$CR$19</definedName>
    <definedName name="A127880150L_Latest">Data6!$CR$19</definedName>
    <definedName name="A127880154W">Data6!$CS$1:$CS$10,Data6!$CS$11:$CS$19</definedName>
    <definedName name="A127880154W_Data">Data6!$CS$11:$CS$19</definedName>
    <definedName name="A127880154W_Latest">Data6!$CS$19</definedName>
    <definedName name="A127880158F">Data6!$CV$1:$CV$10,Data6!$CV$11:$CV$19</definedName>
    <definedName name="A127880158F_Data">Data6!$CV$11:$CV$19</definedName>
    <definedName name="A127880158F_Latest">Data6!$CV$19</definedName>
    <definedName name="A127880162W">Data6!$EI$1:$EI$10,Data6!$EI$11:$EI$19</definedName>
    <definedName name="A127880162W_Data">Data6!$EI$11:$EI$19</definedName>
    <definedName name="A127880162W_Latest">Data6!$EI$19</definedName>
    <definedName name="A127880166F">Data6!$EK$1:$EK$10,Data6!$EK$11:$EK$19</definedName>
    <definedName name="A127880166F_Data">Data6!$EK$11:$EK$19</definedName>
    <definedName name="A127880166F_Latest">Data6!$EK$19</definedName>
    <definedName name="A127880170W">Data6!$EL$1:$EL$10,Data6!$EL$11:$EL$19</definedName>
    <definedName name="A127880170W_Data">Data6!$EL$11:$EL$19</definedName>
    <definedName name="A127880170W_Latest">Data6!$EL$19</definedName>
    <definedName name="A127880174F">Data6!$EX$1:$EX$10,Data6!$EX$11:$EX$19</definedName>
    <definedName name="A127880174F_Data">Data6!$EX$11:$EX$19</definedName>
    <definedName name="A127880174F_Latest">Data6!$EX$19</definedName>
    <definedName name="A127880178R">Data6!$FC$1:$FC$10,Data6!$FC$11:$FC$19</definedName>
    <definedName name="A127880178R_Data">Data6!$FC$11:$FC$19</definedName>
    <definedName name="A127880178R_Latest">Data6!$FC$19</definedName>
    <definedName name="A127880186R">Data6!$FS$1:$FS$10,Data6!$FS$11:$FS$19</definedName>
    <definedName name="A127880186R_Data">Data6!$FS$11:$FS$19</definedName>
    <definedName name="A127880186R_Latest">Data6!$FS$19</definedName>
    <definedName name="A127880190F">Data6!$FU$1:$FU$10,Data6!$FU$11:$FU$19</definedName>
    <definedName name="A127880190F_Data">Data6!$FU$11:$FU$19</definedName>
    <definedName name="A127880190F_Latest">Data6!$FU$19</definedName>
    <definedName name="A127880194R">Data6!$FZ$1:$FZ$10,Data6!$FZ$11:$FZ$19</definedName>
    <definedName name="A127880194R_Data">Data6!$FZ$11:$FZ$19</definedName>
    <definedName name="A127880194R_Latest">Data6!$FZ$19</definedName>
    <definedName name="A127880198X">Data6!$GF$1:$GF$10,Data6!$GF$11:$GF$19</definedName>
    <definedName name="A127880198X_Data">Data6!$GF$11:$GF$19</definedName>
    <definedName name="A127880198X_Latest">Data6!$GF$19</definedName>
    <definedName name="A127880202C">Data5!$AX$1:$AX$10,Data5!$AX$11:$AX$19</definedName>
    <definedName name="A127880202C_Data">Data5!$AX$11:$AX$19</definedName>
    <definedName name="A127880202C_Latest">Data5!$AX$19</definedName>
    <definedName name="A127880206L">Data5!$BE$1:$BE$10,Data5!$BE$11:$BE$19</definedName>
    <definedName name="A127880206L_Data">Data5!$BE$11:$BE$19</definedName>
    <definedName name="A127880206L_Latest">Data5!$BE$19</definedName>
    <definedName name="A127880214L">Data5!$AP$1:$AP$10,Data5!$AP$11:$AP$19</definedName>
    <definedName name="A127880214L_Data">Data5!$AP$11:$AP$19</definedName>
    <definedName name="A127880214L_Latest">Data5!$AP$19</definedName>
    <definedName name="A127880218W">Data5!$AR$1:$AR$10,Data5!$AR$11:$AR$19</definedName>
    <definedName name="A127880218W_Data">Data5!$AR$11:$AR$19</definedName>
    <definedName name="A127880218W_Latest">Data5!$AR$19</definedName>
    <definedName name="A127880222L">Data5!$CF$1:$CF$10,Data5!$CF$11:$CF$19</definedName>
    <definedName name="A127880222L_Data">Data5!$CF$11:$CF$19</definedName>
    <definedName name="A127880222L_Latest">Data5!$CF$19</definedName>
    <definedName name="A127880226W">Data5!$BU$1:$BU$10,Data5!$BU$11:$BU$19</definedName>
    <definedName name="A127880226W_Data">Data5!$BU$11:$BU$19</definedName>
    <definedName name="A127880226W_Latest">Data5!$BU$19</definedName>
    <definedName name="A127880230L">Data5!$CT$1:$CT$10,Data5!$CT$11:$CT$19</definedName>
    <definedName name="A127880230L_Data">Data5!$CT$11:$CT$19</definedName>
    <definedName name="A127880230L_Latest">Data5!$CT$19</definedName>
    <definedName name="A127880234W">Data5!$CU$1:$CU$10,Data5!$CU$11:$CU$19</definedName>
    <definedName name="A127880234W_Data">Data5!$CU$11:$CU$19</definedName>
    <definedName name="A127880234W_Latest">Data5!$CU$19</definedName>
    <definedName name="A127880238F">Data5!$CV$1:$CV$10,Data5!$CV$11:$CV$19</definedName>
    <definedName name="A127880238F_Data">Data5!$CV$11:$CV$19</definedName>
    <definedName name="A127880238F_Latest">Data5!$CV$19</definedName>
    <definedName name="A127880246F">Data5!$DO$1:$DO$10,Data5!$DO$11:$DO$19</definedName>
    <definedName name="A127880246F_Data">Data5!$DO$11:$DO$19</definedName>
    <definedName name="A127880246F_Latest">Data5!$DO$19</definedName>
    <definedName name="A127880250W">Data5!$DX$1:$DX$10,Data5!$DX$11:$DX$19</definedName>
    <definedName name="A127880250W_Data">Data5!$DX$11:$DX$19</definedName>
    <definedName name="A127880250W_Latest">Data5!$DX$19</definedName>
    <definedName name="A127880254F">Data5!$EF$1:$EF$10,Data5!$EF$11:$EF$19</definedName>
    <definedName name="A127880254F_Data">Data5!$EF$11:$EF$19</definedName>
    <definedName name="A127880254F_Latest">Data5!$EF$19</definedName>
    <definedName name="A127880258R">Data5!$EH$1:$EH$10,Data5!$EH$11:$EH$19</definedName>
    <definedName name="A127880258R_Data">Data5!$EH$11:$EH$19</definedName>
    <definedName name="A127880258R_Latest">Data5!$EH$19</definedName>
    <definedName name="A127880262F">Data5!$EJ$1:$EJ$10,Data5!$EJ$11:$EJ$19</definedName>
    <definedName name="A127880262F_Data">Data5!$EJ$11:$EJ$19</definedName>
    <definedName name="A127880262F_Latest">Data5!$EJ$19</definedName>
    <definedName name="A127880266R">Data5!$FD$1:$FD$10,Data5!$FD$11:$FD$19</definedName>
    <definedName name="A127880266R_Data">Data5!$FD$11:$FD$19</definedName>
    <definedName name="A127880266R_Latest">Data5!$FD$19</definedName>
    <definedName name="A127880270F">Data5!$GA$1:$GA$10,Data5!$GA$11:$GA$19</definedName>
    <definedName name="A127880270F_Data">Data5!$GA$11:$GA$19</definedName>
    <definedName name="A127880270F_Latest">Data5!$GA$19</definedName>
    <definedName name="A127880274R">Data5!$GC$1:$GC$10,Data5!$GC$11:$GC$19</definedName>
    <definedName name="A127880274R_Data">Data5!$GC$11:$GC$19</definedName>
    <definedName name="A127880274R_Latest">Data5!$GC$19</definedName>
    <definedName name="A127880278X">Data5!$GL$1:$GL$10,Data5!$GL$11:$GL$19</definedName>
    <definedName name="A127880278X_Data">Data5!$GL$11:$GL$19</definedName>
    <definedName name="A127880278X_Latest">Data5!$GL$19</definedName>
    <definedName name="A127880282R">Data5!$HM$1:$HM$10,Data5!$HM$11:$HM$19</definedName>
    <definedName name="A127880282R_Data">Data5!$HM$11:$HM$19</definedName>
    <definedName name="A127880282R_Latest">Data5!$HM$19</definedName>
    <definedName name="A127880286X">Data5!$HQ$1:$HQ$10,Data5!$HQ$11:$HQ$19</definedName>
    <definedName name="A127880286X_Data">Data5!$HQ$11:$HQ$19</definedName>
    <definedName name="A127880286X_Latest">Data5!$HQ$19</definedName>
    <definedName name="A127880290R">Data5!$IB$1:$IB$10,Data5!$IB$11:$IB$19</definedName>
    <definedName name="A127880290R_Data">Data5!$IB$11:$IB$19</definedName>
    <definedName name="A127880290R_Latest">Data5!$IB$19</definedName>
    <definedName name="A127880294X">Data5!$IE$1:$IE$10,Data5!$IE$11:$IE$19</definedName>
    <definedName name="A127880294X_Data">Data5!$IE$11:$IE$19</definedName>
    <definedName name="A127880294X_Latest">Data5!$IE$19</definedName>
    <definedName name="A127880298J">Data6!$K$1:$K$10,Data6!$K$11:$K$19</definedName>
    <definedName name="A127880298J_Data">Data6!$K$11:$K$19</definedName>
    <definedName name="A127880298J_Latest">Data6!$K$19</definedName>
    <definedName name="A127880302L">Data6!$R$1:$R$10,Data6!$R$11:$R$19</definedName>
    <definedName name="A127880302L_Data">Data6!$R$11:$R$19</definedName>
    <definedName name="A127880302L_Latest">Data6!$R$19</definedName>
    <definedName name="A127880306W">Data6!$GQ$1:$GQ$10,Data6!$GQ$11:$GQ$19</definedName>
    <definedName name="A127880306W_Data">Data6!$GQ$11:$GQ$19</definedName>
    <definedName name="A127880306W_Latest">Data6!$GQ$19</definedName>
    <definedName name="A127881514J">Data7!$D$1:$D$10,Data7!$D$11:$D$19</definedName>
    <definedName name="A127881514J_Data">Data7!$D$11:$D$19</definedName>
    <definedName name="A127881514J_Latest">Data7!$D$19</definedName>
    <definedName name="A127881518T">Data7!$H$1:$H$10,Data7!$H$11:$H$19</definedName>
    <definedName name="A127881518T_Data">Data7!$H$11:$H$19</definedName>
    <definedName name="A127881518T_Latest">Data7!$H$19</definedName>
    <definedName name="A127881522J">Data7!$O$1:$O$10,Data7!$O$11:$O$19</definedName>
    <definedName name="A127881522J_Data">Data7!$O$11:$O$19</definedName>
    <definedName name="A127881522J_Latest">Data7!$O$19</definedName>
    <definedName name="A127881526T">Data7!$P$1:$P$10,Data7!$P$11:$P$19</definedName>
    <definedName name="A127881526T_Data">Data7!$P$11:$P$19</definedName>
    <definedName name="A127881526T_Latest">Data7!$P$19</definedName>
    <definedName name="A127881534T">Data8!$U$1:$U$10,Data8!$U$11:$U$19</definedName>
    <definedName name="A127881534T_Data">Data8!$U$11:$U$19</definedName>
    <definedName name="A127881534T_Latest">Data8!$U$19</definedName>
    <definedName name="A127881538A">Data8!$AB$1:$AB$10,Data8!$AB$11:$AB$19</definedName>
    <definedName name="A127881538A_Data">Data8!$AB$11:$AB$19</definedName>
    <definedName name="A127881538A_Latest">Data8!$AB$19</definedName>
    <definedName name="A127881542T">Data8!$AN$1:$AN$10,Data8!$AN$11:$AN$19</definedName>
    <definedName name="A127881542T_Data">Data8!$AN$11:$AN$19</definedName>
    <definedName name="A127881542T_Latest">Data8!$AN$19</definedName>
    <definedName name="A127881546A">Data8!$BD$1:$BD$10,Data8!$BD$11:$BD$19</definedName>
    <definedName name="A127881546A_Data">Data8!$BD$11:$BD$19</definedName>
    <definedName name="A127881546A_Latest">Data8!$BD$19</definedName>
    <definedName name="A127881550T">Data8!$BH$1:$BH$10,Data8!$BH$11:$BH$19</definedName>
    <definedName name="A127881550T_Data">Data8!$BH$11:$BH$19</definedName>
    <definedName name="A127881550T_Latest">Data8!$BH$19</definedName>
    <definedName name="A127881554A">Data8!$AR$1:$AR$10,Data8!$AR$11:$AR$19</definedName>
    <definedName name="A127881554A_Data">Data8!$AR$11:$AR$19</definedName>
    <definedName name="A127881554A_Latest">Data8!$AR$19</definedName>
    <definedName name="A127881558K">Data8!$DE$1:$DE$10,Data8!$DE$11:$DE$19</definedName>
    <definedName name="A127881558K_Data">Data8!$DE$11:$DE$19</definedName>
    <definedName name="A127881558K_Latest">Data8!$DE$19</definedName>
    <definedName name="A127881562A">Data8!$DV$1:$DV$10,Data8!$DV$11:$DV$19</definedName>
    <definedName name="A127881562A_Data">Data8!$DV$11:$DV$19</definedName>
    <definedName name="A127881562A_Latest">Data8!$DV$19</definedName>
    <definedName name="A127881566K">Data8!$DW$1:$DW$10,Data8!$DW$11:$DW$19</definedName>
    <definedName name="A127881566K_Data">Data8!$DW$11:$DW$19</definedName>
    <definedName name="A127881566K_Latest">Data8!$DW$19</definedName>
    <definedName name="A127881570A">Data8!$DH$1:$DH$10,Data8!$DH$11:$DH$19</definedName>
    <definedName name="A127881570A_Data">Data8!$DH$11:$DH$19</definedName>
    <definedName name="A127881570A_Latest">Data8!$DH$19</definedName>
    <definedName name="A127881574K">Data8!$ED$1:$ED$10,Data8!$ED$11:$ED$19</definedName>
    <definedName name="A127881574K_Data">Data8!$ED$11:$ED$19</definedName>
    <definedName name="A127881574K_Latest">Data8!$ED$19</definedName>
    <definedName name="A127881578V">Data8!$EH$1:$EH$10,Data8!$EH$11:$EH$19</definedName>
    <definedName name="A127881578V_Data">Data8!$EH$11:$EH$19</definedName>
    <definedName name="A127881578V_Latest">Data8!$EH$19</definedName>
    <definedName name="A127881582K">Data8!$EI$1:$EI$10,Data8!$EI$11:$EI$19</definedName>
    <definedName name="A127881582K_Data">Data8!$EI$11:$EI$19</definedName>
    <definedName name="A127881582K_Latest">Data8!$EI$19</definedName>
    <definedName name="A127881586V">Data8!$EK$1:$EK$10,Data8!$EK$11:$EK$19</definedName>
    <definedName name="A127881586V_Data">Data8!$EK$11:$EK$19</definedName>
    <definedName name="A127881586V_Latest">Data8!$EK$19</definedName>
    <definedName name="A127881590K">Data8!$DJ$1:$DJ$10,Data8!$DJ$11:$DJ$19</definedName>
    <definedName name="A127881590K_Data">Data8!$DJ$11:$DJ$19</definedName>
    <definedName name="A127881590K_Latest">Data8!$DJ$19</definedName>
    <definedName name="A127881594V">Data8!$FH$1:$FH$10,Data8!$FH$11:$FH$19</definedName>
    <definedName name="A127881594V_Data">Data8!$FH$11:$FH$19</definedName>
    <definedName name="A127881594V_Latest">Data8!$FH$19</definedName>
    <definedName name="A127881598C">Data8!$FJ$1:$FJ$10,Data8!$FJ$11:$FJ$19</definedName>
    <definedName name="A127881598C_Data">Data8!$FJ$11:$FJ$19</definedName>
    <definedName name="A127881598C_Latest">Data8!$FJ$19</definedName>
    <definedName name="A127881602J">Data8!$FU$1:$FU$10,Data8!$FU$11:$FU$19</definedName>
    <definedName name="A127881602J_Data">Data8!$FU$11:$FU$19</definedName>
    <definedName name="A127881602J_Latest">Data8!$FU$19</definedName>
    <definedName name="A127881606T">Data8!$ET$1:$ET$10,Data8!$ET$11:$ET$19</definedName>
    <definedName name="A127881606T_Data">Data8!$ET$11:$ET$19</definedName>
    <definedName name="A127881606T_Latest">Data8!$ET$19</definedName>
    <definedName name="A127881610J">Data7!$AI$1:$AI$10,Data7!$AI$11:$AI$19</definedName>
    <definedName name="A127881610J_Data">Data7!$AI$11:$AI$19</definedName>
    <definedName name="A127881610J_Latest">Data7!$AI$19</definedName>
    <definedName name="A127881614T">Data7!$AJ$1:$AJ$10,Data7!$AJ$11:$AJ$19</definedName>
    <definedName name="A127881614T_Data">Data7!$AJ$11:$AJ$19</definedName>
    <definedName name="A127881614T_Latest">Data7!$AJ$19</definedName>
    <definedName name="A127881618A">Data7!$AK$1:$AK$10,Data7!$AK$11:$AK$19</definedName>
    <definedName name="A127881618A_Data">Data7!$AK$11:$AK$19</definedName>
    <definedName name="A127881618A_Latest">Data7!$AK$19</definedName>
    <definedName name="A127881622T">Data7!$AT$1:$AT$10,Data7!$AT$11:$AT$19</definedName>
    <definedName name="A127881622T_Data">Data7!$AT$11:$AT$19</definedName>
    <definedName name="A127881622T_Latest">Data7!$AT$19</definedName>
    <definedName name="A127881626A">Data7!$AV$1:$AV$10,Data7!$AV$11:$AV$19</definedName>
    <definedName name="A127881626A_Data">Data7!$AV$11:$AV$19</definedName>
    <definedName name="A127881626A_Latest">Data7!$AV$19</definedName>
    <definedName name="A127881630T">Data7!$AW$1:$AW$10,Data7!$AW$11:$AW$19</definedName>
    <definedName name="A127881630T_Data">Data7!$AW$11:$AW$19</definedName>
    <definedName name="A127881630T_Latest">Data7!$AW$19</definedName>
    <definedName name="A127881634A">Data7!$T$1:$T$10,Data7!$T$11:$T$19</definedName>
    <definedName name="A127881634A_Data">Data7!$T$11:$T$19</definedName>
    <definedName name="A127881634A_Latest">Data7!$T$19</definedName>
    <definedName name="A127881638K">Data7!$AA$1:$AA$10,Data7!$AA$11:$AA$19</definedName>
    <definedName name="A127881638K_Data">Data7!$AA$11:$AA$19</definedName>
    <definedName name="A127881638K_Latest">Data7!$AA$19</definedName>
    <definedName name="A127881642A">Data7!$AC$1:$AC$10,Data7!$AC$11:$AC$19</definedName>
    <definedName name="A127881642A_Data">Data7!$AC$11:$AC$19</definedName>
    <definedName name="A127881642A_Latest">Data7!$AC$19</definedName>
    <definedName name="A127881646K">Data7!$BV$1:$BV$10,Data7!$BV$11:$BV$19</definedName>
    <definedName name="A127881646K_Data">Data7!$BV$11:$BV$19</definedName>
    <definedName name="A127881646K_Latest">Data7!$BV$19</definedName>
    <definedName name="A127881650A">Data7!$CF$1:$CF$10,Data7!$CF$11:$CF$19</definedName>
    <definedName name="A127881650A_Data">Data7!$CF$11:$CF$19</definedName>
    <definedName name="A127881650A_Latest">Data7!$CF$19</definedName>
    <definedName name="A127881654K">Data7!$CH$1:$CH$10,Data7!$CH$11:$CH$19</definedName>
    <definedName name="A127881654K_Data">Data7!$CH$11:$CH$19</definedName>
    <definedName name="A127881654K_Latest">Data7!$CH$19</definedName>
    <definedName name="A127881658V">Data7!$CI$1:$CI$10,Data7!$CI$11:$CI$19</definedName>
    <definedName name="A127881658V_Data">Data7!$CI$11:$CI$19</definedName>
    <definedName name="A127881658V_Latest">Data7!$CI$19</definedName>
    <definedName name="A127881666V">Data7!$BJ$1:$BJ$10,Data7!$BJ$11:$BJ$19</definedName>
    <definedName name="A127881666V_Data">Data7!$BJ$11:$BJ$19</definedName>
    <definedName name="A127881666V_Latest">Data7!$BJ$19</definedName>
    <definedName name="A127881670K">Data7!$CX$1:$CX$10,Data7!$CX$11:$CX$19</definedName>
    <definedName name="A127881670K_Data">Data7!$CX$11:$CX$19</definedName>
    <definedName name="A127881670K_Latest">Data7!$CX$19</definedName>
    <definedName name="A127881674V">Data7!$DD$1:$DD$10,Data7!$DD$11:$DD$19</definedName>
    <definedName name="A127881674V_Data">Data7!$DD$11:$DD$19</definedName>
    <definedName name="A127881674V_Latest">Data7!$DD$19</definedName>
    <definedName name="A127881678C">Data7!$CP$1:$CP$10,Data7!$CP$11:$CP$19</definedName>
    <definedName name="A127881678C_Data">Data7!$CP$11:$CP$19</definedName>
    <definedName name="A127881678C_Latest">Data7!$CP$19</definedName>
    <definedName name="A127881682V">Data7!$CQ$1:$CQ$10,Data7!$CQ$11:$CQ$19</definedName>
    <definedName name="A127881682V_Data">Data7!$CQ$11:$CQ$19</definedName>
    <definedName name="A127881682V_Latest">Data7!$CQ$19</definedName>
    <definedName name="A127881686C">Data7!$EC$1:$EC$10,Data7!$EC$11:$EC$19</definedName>
    <definedName name="A127881686C_Data">Data7!$EC$11:$EC$19</definedName>
    <definedName name="A127881686C_Latest">Data7!$EC$19</definedName>
    <definedName name="A127881690V">Data7!$EH$1:$EH$10,Data7!$EH$11:$EH$19</definedName>
    <definedName name="A127881690V_Data">Data7!$EH$11:$EH$19</definedName>
    <definedName name="A127881690V_Latest">Data7!$EH$19</definedName>
    <definedName name="A127881694C">Data7!$EL$1:$EL$10,Data7!$EL$11:$EL$19</definedName>
    <definedName name="A127881694C_Data">Data7!$EL$11:$EL$19</definedName>
    <definedName name="A127881694C_Latest">Data7!$EL$19</definedName>
    <definedName name="A127881698L">Data7!$EP$1:$EP$10,Data7!$EP$11:$EP$19</definedName>
    <definedName name="A127881698L_Data">Data7!$EP$11:$EP$19</definedName>
    <definedName name="A127881698L_Latest">Data7!$EP$19</definedName>
    <definedName name="A127881702T">Data7!$EW$1:$EW$10,Data7!$EW$11:$EW$19</definedName>
    <definedName name="A127881702T_Data">Data7!$EW$11:$EW$19</definedName>
    <definedName name="A127881702T_Latest">Data7!$EW$19</definedName>
    <definedName name="A127881706A">Data7!$DR$1:$DR$10,Data7!$DR$11:$DR$19</definedName>
    <definedName name="A127881706A_Data">Data7!$DR$11:$DR$19</definedName>
    <definedName name="A127881706A_Latest">Data7!$DR$19</definedName>
    <definedName name="A127881710T">Data7!$GD$1:$GD$10,Data7!$GD$11:$GD$19</definedName>
    <definedName name="A127881710T_Data">Data7!$GD$11:$GD$19</definedName>
    <definedName name="A127881710T_Latest">Data7!$GD$19</definedName>
    <definedName name="A127881714A">Data7!$EZ$1:$EZ$10,Data7!$EZ$11:$EZ$19</definedName>
    <definedName name="A127881714A_Data">Data7!$EZ$11:$EZ$19</definedName>
    <definedName name="A127881714A_Latest">Data7!$EZ$19</definedName>
    <definedName name="A127881718K">Data7!$FH$1:$FH$10,Data7!$FH$11:$FH$19</definedName>
    <definedName name="A127881718K_Data">Data7!$FH$11:$FH$19</definedName>
    <definedName name="A127881718K_Latest">Data7!$FH$19</definedName>
    <definedName name="A127881722A">Data7!$GP$1:$GP$10,Data7!$GP$11:$GP$19</definedName>
    <definedName name="A127881722A_Data">Data7!$GP$11:$GP$19</definedName>
    <definedName name="A127881722A_Latest">Data7!$GP$19</definedName>
    <definedName name="A127881726K">Data7!$HZ$1:$HZ$10,Data7!$HZ$11:$HZ$19</definedName>
    <definedName name="A127881726K_Data">Data7!$HZ$11:$HZ$19</definedName>
    <definedName name="A127881726K_Latest">Data7!$HZ$19</definedName>
    <definedName name="A127881730A">Data7!$IL$1:$IL$10,Data7!$IL$11:$IL$19</definedName>
    <definedName name="A127881730A_Data">Data7!$IL$11:$IL$19</definedName>
    <definedName name="A127881730A_Latest">Data7!$IL$19</definedName>
    <definedName name="A127881734K">Data7!$IQ$1:$IQ$10,Data7!$IQ$11:$IQ$19</definedName>
    <definedName name="A127881734K_Data">Data7!$IQ$11:$IQ$19</definedName>
    <definedName name="A127881734K_Latest">Data7!$IQ$19</definedName>
    <definedName name="A127881738V">Data8!$F$1:$F$10,Data8!$F$11:$F$19</definedName>
    <definedName name="A127881738V_Data">Data8!$F$11:$F$19</definedName>
    <definedName name="A127881738V_Latest">Data8!$F$19</definedName>
    <definedName name="A127881742K">Data7!$HT$1:$HT$10,Data7!$HT$11:$HT$19</definedName>
    <definedName name="A127881742K_Data">Data7!$HT$11:$HT$19</definedName>
    <definedName name="A127881742K_Latest">Data7!$HT$19</definedName>
    <definedName name="A127882854W">Data8!$GP$1:$GP$10,Data8!$GP$11:$GP$19</definedName>
    <definedName name="A127882854W_Data">Data8!$GP$11:$GP$19</definedName>
    <definedName name="A127882854W_Latest">Data8!$GP$19</definedName>
    <definedName name="A127882858F">Data8!$GS$1:$GS$10,Data8!$GS$11:$GS$19</definedName>
    <definedName name="A127882858F_Data">Data8!$GS$11:$GS$19</definedName>
    <definedName name="A127882858F_Latest">Data8!$GS$19</definedName>
    <definedName name="A127882862W">Data8!$GT$1:$GT$10,Data8!$GT$11:$GT$19</definedName>
    <definedName name="A127882862W_Data">Data8!$GT$11:$GT$19</definedName>
    <definedName name="A127882862W_Latest">Data8!$GT$19</definedName>
    <definedName name="A127882866F">Data8!$GG$1:$GG$10,Data8!$GG$11:$GG$19</definedName>
    <definedName name="A127882866F_Data">Data8!$GG$11:$GG$19</definedName>
    <definedName name="A127882866F_Latest">Data8!$GG$19</definedName>
    <definedName name="A127882870W">Data8!$GJ$1:$GJ$10,Data8!$GJ$11:$GJ$19</definedName>
    <definedName name="A127882870W_Data">Data8!$GJ$11:$GJ$19</definedName>
    <definedName name="A127882870W_Latest">Data8!$GJ$19</definedName>
    <definedName name="A127883122J">Data8!$HZ$1:$HZ$10,Data8!$HZ$11:$HZ$19</definedName>
    <definedName name="A127883122J_Data">Data8!$HZ$11:$HZ$19</definedName>
    <definedName name="A127883122J_Latest">Data8!$HZ$19</definedName>
    <definedName name="A127883126T">Data8!$IL$1:$IL$10,Data8!$IL$11:$IL$19</definedName>
    <definedName name="A127883126T_Data">Data8!$IL$11:$IL$19</definedName>
    <definedName name="A127883126T_Latest">Data8!$IL$19</definedName>
    <definedName name="A127883130J">Data9!$IH$1:$IH$10,Data9!$IH$11:$IH$19</definedName>
    <definedName name="A127883130J_Data">Data9!$IH$11:$IH$19</definedName>
    <definedName name="A127883130J_Latest">Data9!$IH$19</definedName>
    <definedName name="A127883134T">Data10!$B$1:$B$10,Data10!$B$11:$B$19</definedName>
    <definedName name="A127883134T_Data">Data10!$B$11:$B$19</definedName>
    <definedName name="A127883134T_Latest">Data10!$B$19</definedName>
    <definedName name="A127883138A">Data10!$D$1:$D$10,Data10!$D$11:$D$19</definedName>
    <definedName name="A127883138A_Data">Data10!$D$11:$D$19</definedName>
    <definedName name="A127883138A_Latest">Data10!$D$19</definedName>
    <definedName name="A127883142T">Data9!$IL$1:$IL$10,Data9!$IL$11:$IL$19</definedName>
    <definedName name="A127883142T_Data">Data9!$IL$11:$IL$19</definedName>
    <definedName name="A127883142T_Latest">Data9!$IL$19</definedName>
    <definedName name="A127883146A">Data10!$AK$1:$AK$10,Data10!$AK$11:$AK$19</definedName>
    <definedName name="A127883146A_Data">Data10!$AK$11:$AK$19</definedName>
    <definedName name="A127883146A_Latest">Data10!$AK$19</definedName>
    <definedName name="A127883150T">Data10!$AY$1:$AY$10,Data10!$AY$11:$AY$19</definedName>
    <definedName name="A127883150T_Data">Data10!$AY$11:$AY$19</definedName>
    <definedName name="A127883150T_Latest">Data10!$AY$19</definedName>
    <definedName name="A127883154A">Data10!$AZ$1:$AZ$10,Data10!$AZ$11:$AZ$19</definedName>
    <definedName name="A127883154A_Data">Data10!$AZ$11:$AZ$19</definedName>
    <definedName name="A127883154A_Latest">Data10!$AZ$19</definedName>
    <definedName name="A127883158K">Data10!$BA$1:$BA$10,Data10!$BA$11:$BA$19</definedName>
    <definedName name="A127883158K_Data">Data10!$BA$11:$BA$19</definedName>
    <definedName name="A127883158K_Latest">Data10!$BA$19</definedName>
    <definedName name="A127883162A">Data10!$AD$1:$AD$10,Data10!$AD$11:$AD$19</definedName>
    <definedName name="A127883162A_Data">Data10!$AD$11:$AD$19</definedName>
    <definedName name="A127883162A_Latest">Data10!$AD$19</definedName>
    <definedName name="A127883166K">Data10!$BZ$1:$BZ$10,Data10!$BZ$11:$BZ$19</definedName>
    <definedName name="A127883166K_Data">Data10!$BZ$11:$BZ$19</definedName>
    <definedName name="A127883166K_Latest">Data10!$BZ$19</definedName>
    <definedName name="A127883170A">Data10!$CJ$1:$CJ$10,Data10!$CJ$11:$CJ$19</definedName>
    <definedName name="A127883170A_Data">Data10!$CJ$11:$CJ$19</definedName>
    <definedName name="A127883170A_Latest">Data10!$CJ$19</definedName>
    <definedName name="A127883174K">Data10!$CN$1:$CN$10,Data10!$CN$11:$CN$19</definedName>
    <definedName name="A127883174K_Data">Data10!$CN$11:$CN$19</definedName>
    <definedName name="A127883174K_Latest">Data10!$CN$19</definedName>
    <definedName name="A127883178V">Data10!$BN$1:$BN$10,Data10!$BN$11:$BN$19</definedName>
    <definedName name="A127883178V_Data">Data10!$BN$11:$BN$19</definedName>
    <definedName name="A127883178V_Latest">Data10!$BN$19</definedName>
    <definedName name="A127883182K">Data10!$DE$1:$DE$10,Data10!$DE$11:$DE$19</definedName>
    <definedName name="A127883182K_Data">Data10!$DE$11:$DE$19</definedName>
    <definedName name="A127883182K_Latest">Data10!$DE$19</definedName>
    <definedName name="A127883186V">Data10!$DK$1:$DK$10,Data10!$DK$11:$DK$19</definedName>
    <definedName name="A127883186V_Data">Data10!$DK$11:$DK$19</definedName>
    <definedName name="A127883186V_Latest">Data10!$DK$19</definedName>
    <definedName name="A127883190K">Data10!$DO$1:$DO$10,Data10!$DO$11:$DO$19</definedName>
    <definedName name="A127883190K_Data">Data10!$DO$11:$DO$19</definedName>
    <definedName name="A127883190K_Latest">Data10!$DO$19</definedName>
    <definedName name="A127883194V">Data10!$CO$1:$CO$10,Data10!$CO$11:$CO$19</definedName>
    <definedName name="A127883194V_Data">Data10!$CO$11:$CO$19</definedName>
    <definedName name="A127883194V_Latest">Data10!$CO$19</definedName>
    <definedName name="A127883198C">Data10!$CS$1:$CS$10,Data10!$CS$11:$CS$19</definedName>
    <definedName name="A127883198C_Data">Data10!$CS$11:$CS$19</definedName>
    <definedName name="A127883198C_Latest">Data10!$CS$19</definedName>
    <definedName name="A127883202J">Data10!$CT$1:$CT$10,Data10!$CT$11:$CT$19</definedName>
    <definedName name="A127883202J_Data">Data10!$CT$11:$CT$19</definedName>
    <definedName name="A127883202J_Latest">Data10!$CT$19</definedName>
    <definedName name="A127883206T">Data10!$CX$1:$CX$10,Data10!$CX$11:$CX$19</definedName>
    <definedName name="A127883206T_Data">Data10!$CX$11:$CX$19</definedName>
    <definedName name="A127883206T_Latest">Data10!$CX$19</definedName>
    <definedName name="A127883210J">Data10!$EJ$1:$EJ$10,Data10!$EJ$11:$EJ$19</definedName>
    <definedName name="A127883210J_Data">Data10!$EJ$11:$EJ$19</definedName>
    <definedName name="A127883210J_Latest">Data10!$EJ$19</definedName>
    <definedName name="A127883214T">Data10!$ES$1:$ES$10,Data10!$ES$11:$ES$19</definedName>
    <definedName name="A127883214T_Data">Data10!$ES$11:$ES$19</definedName>
    <definedName name="A127883214T_Latest">Data10!$ES$19</definedName>
    <definedName name="A127883218A">Data10!$EF$1:$EF$10,Data10!$EF$11:$EF$19</definedName>
    <definedName name="A127883218A_Data">Data10!$EF$11:$EF$19</definedName>
    <definedName name="A127883218A_Latest">Data10!$EF$19</definedName>
    <definedName name="A127883222T">Data9!$P$1:$P$10,Data9!$P$11:$P$19</definedName>
    <definedName name="A127883222T_Data">Data9!$P$11:$P$19</definedName>
    <definedName name="A127883222T_Latest">Data9!$P$19</definedName>
    <definedName name="A127883226A">Data9!$Q$1:$Q$10,Data9!$Q$11:$Q$19</definedName>
    <definedName name="A127883226A_Data">Data9!$Q$11:$Q$19</definedName>
    <definedName name="A127883226A_Latest">Data9!$Q$19</definedName>
    <definedName name="A127883230T">Data9!$AA$1:$AA$10,Data9!$AA$11:$AA$19</definedName>
    <definedName name="A127883230T_Data">Data9!$AA$11:$AA$19</definedName>
    <definedName name="A127883230T_Latest">Data9!$AA$19</definedName>
    <definedName name="A127883234A">Data9!$AE$1:$AE$10,Data9!$AE$11:$AE$19</definedName>
    <definedName name="A127883234A_Data">Data9!$AE$11:$AE$19</definedName>
    <definedName name="A127883234A_Latest">Data9!$AE$19</definedName>
    <definedName name="A127883238K">Data9!$AH$1:$AH$10,Data9!$AH$11:$AH$19</definedName>
    <definedName name="A127883238K_Data">Data9!$AH$11:$AH$19</definedName>
    <definedName name="A127883238K_Latest">Data9!$AH$19</definedName>
    <definedName name="A127883242A">Data9!$G$1:$G$10,Data9!$G$11:$G$19</definedName>
    <definedName name="A127883242A_Data">Data9!$G$11:$G$19</definedName>
    <definedName name="A127883242A_Latest">Data9!$G$19</definedName>
    <definedName name="A127883246K">Data9!$AV$1:$AV$10,Data9!$AV$11:$AV$19</definedName>
    <definedName name="A127883246K_Data">Data9!$AV$11:$AV$19</definedName>
    <definedName name="A127883246K_Latest">Data9!$AV$19</definedName>
    <definedName name="A127883250A">Data9!$BD$1:$BD$10,Data9!$BD$11:$BD$19</definedName>
    <definedName name="A127883250A_Data">Data9!$BD$11:$BD$19</definedName>
    <definedName name="A127883250A_Latest">Data9!$BD$19</definedName>
    <definedName name="A127883254K">Data9!$BE$1:$BE$10,Data9!$BE$11:$BE$19</definedName>
    <definedName name="A127883254K_Data">Data9!$BE$11:$BE$19</definedName>
    <definedName name="A127883254K_Latest">Data9!$BE$19</definedName>
    <definedName name="A127883258V">Data9!$BJ$1:$BJ$10,Data9!$BJ$11:$BJ$19</definedName>
    <definedName name="A127883258V_Data">Data9!$BJ$11:$BJ$19</definedName>
    <definedName name="A127883258V_Latest">Data9!$BJ$19</definedName>
    <definedName name="A127883262K">Data9!$BN$1:$BN$10,Data9!$BN$11:$BN$19</definedName>
    <definedName name="A127883262K_Data">Data9!$BN$11:$BN$19</definedName>
    <definedName name="A127883262K_Latest">Data9!$BN$19</definedName>
    <definedName name="A127883266V">Data9!$CJ$1:$CJ$10,Data9!$CJ$11:$CJ$19</definedName>
    <definedName name="A127883266V_Data">Data9!$CJ$11:$CJ$19</definedName>
    <definedName name="A127883266V_Latest">Data9!$CJ$19</definedName>
    <definedName name="A127883270K">Data9!$BU$1:$BU$10,Data9!$BU$11:$BU$19</definedName>
    <definedName name="A127883270K_Data">Data9!$BU$11:$BU$19</definedName>
    <definedName name="A127883270K_Latest">Data9!$BU$19</definedName>
    <definedName name="A127883274V">Data9!$CS$1:$CS$10,Data9!$CS$11:$CS$19</definedName>
    <definedName name="A127883274V_Data">Data9!$CS$11:$CS$19</definedName>
    <definedName name="A127883274V_Latest">Data9!$CS$19</definedName>
    <definedName name="A127883278C">Data9!$BV$1:$BV$10,Data9!$BV$11:$BV$19</definedName>
    <definedName name="A127883278C_Data">Data9!$BV$11:$BV$19</definedName>
    <definedName name="A127883278C_Latest">Data9!$BV$19</definedName>
    <definedName name="A127883282V">Data9!$BW$1:$BW$10,Data9!$BW$11:$BW$19</definedName>
    <definedName name="A127883282V_Data">Data9!$BW$11:$BW$19</definedName>
    <definedName name="A127883282V_Latest">Data9!$BW$19</definedName>
    <definedName name="A127883286C">Data9!$CZ$1:$CZ$10,Data9!$CZ$11:$CZ$19</definedName>
    <definedName name="A127883286C_Data">Data9!$CZ$11:$CZ$19</definedName>
    <definedName name="A127883286C_Latest">Data9!$CZ$19</definedName>
    <definedName name="A127883290V">Data9!$DC$1:$DC$10,Data9!$DC$11:$DC$19</definedName>
    <definedName name="A127883290V_Data">Data9!$DC$11:$DC$19</definedName>
    <definedName name="A127883290V_Latest">Data9!$DC$19</definedName>
    <definedName name="A127883294C">Data9!$DX$1:$DX$10,Data9!$DX$11:$DX$19</definedName>
    <definedName name="A127883294C_Data">Data9!$DX$11:$DX$19</definedName>
    <definedName name="A127883294C_Latest">Data9!$DX$19</definedName>
    <definedName name="A127883298L">Data9!$EZ$1:$EZ$10,Data9!$EZ$11:$EZ$19</definedName>
    <definedName name="A127883298L_Data">Data9!$EZ$11:$EZ$19</definedName>
    <definedName name="A127883298L_Latest">Data9!$EZ$19</definedName>
    <definedName name="A127883302T">Data9!$FC$1:$FC$10,Data9!$FC$11:$FC$19</definedName>
    <definedName name="A127883302T_Data">Data9!$FC$11:$FC$19</definedName>
    <definedName name="A127883302T_Latest">Data9!$FC$19</definedName>
    <definedName name="A127883306A">Data9!$FE$1:$FE$10,Data9!$FE$11:$FE$19</definedName>
    <definedName name="A127883306A_Data">Data9!$FE$11:$FE$19</definedName>
    <definedName name="A127883306A_Latest">Data9!$FE$19</definedName>
    <definedName name="A127883310T">Data9!$FL$1:$FL$10,Data9!$FL$11:$FL$19</definedName>
    <definedName name="A127883310T_Data">Data9!$FL$11:$FL$19</definedName>
    <definedName name="A127883310T_Latest">Data9!$FL$19</definedName>
    <definedName name="A127883314A">Data9!$FO$1:$FO$10,Data9!$FO$11:$FO$19</definedName>
    <definedName name="A127883314A_Data">Data9!$FO$11:$FO$19</definedName>
    <definedName name="A127883314A_Latest">Data9!$FO$19</definedName>
    <definedName name="A127883318K">Data9!$EI$1:$EI$10,Data9!$EI$11:$EI$19</definedName>
    <definedName name="A127883318K_Data">Data9!$EI$11:$EI$19</definedName>
    <definedName name="A127883318K_Latest">Data9!$EI$19</definedName>
    <definedName name="A127883326K">Data9!$EN$1:$EN$10,Data9!$EN$11:$EN$19</definedName>
    <definedName name="A127883326K_Data">Data9!$EN$11:$EN$19</definedName>
    <definedName name="A127883326K_Latest">Data9!$EN$19</definedName>
    <definedName name="A127883330A">Data9!$GO$1:$GO$10,Data9!$GO$11:$GO$19</definedName>
    <definedName name="A127883330A_Data">Data9!$GO$11:$GO$19</definedName>
    <definedName name="A127883330A_Latest">Data9!$GO$19</definedName>
    <definedName name="A127883334K">Data9!$GP$1:$GP$10,Data9!$GP$11:$GP$19</definedName>
    <definedName name="A127883334K_Data">Data9!$GP$11:$GP$19</definedName>
    <definedName name="A127883334K_Latest">Data9!$GP$19</definedName>
    <definedName name="A127883338V">Data9!$FQ$1:$FQ$10,Data9!$FQ$11:$FQ$19</definedName>
    <definedName name="A127883338V_Data">Data9!$FQ$11:$FQ$19</definedName>
    <definedName name="A127883338V_Latest">Data9!$FQ$19</definedName>
    <definedName name="A127883342K">Data9!$HI$1:$HI$10,Data9!$HI$11:$HI$19</definedName>
    <definedName name="A127883342K_Data">Data9!$HI$11:$HI$19</definedName>
    <definedName name="A127883342K_Latest">Data9!$HI$19</definedName>
    <definedName name="A127883346V">Data9!$HL$1:$HL$10,Data9!$HL$11:$HL$19</definedName>
    <definedName name="A127883346V_Data">Data9!$HL$11:$HL$19</definedName>
    <definedName name="A127883346V_Latest">Data9!$HL$19</definedName>
    <definedName name="A127883350K">Data9!$IA$1:$IA$10,Data9!$IA$11:$IA$19</definedName>
    <definedName name="A127883350K_Data">Data9!$IA$11:$IA$19</definedName>
    <definedName name="A127883350K_Latest">Data9!$IA$19</definedName>
    <definedName name="A127883354V">Data9!$HH$1:$HH$10,Data9!$HH$11:$HH$19</definedName>
    <definedName name="A127883354V_Data">Data9!$HH$11:$HH$19</definedName>
    <definedName name="A127883354V_Latest">Data9!$HH$19</definedName>
    <definedName name="A127883366C">Data10!$FJ$1:$FJ$10,Data10!$FJ$11:$FJ$19</definedName>
    <definedName name="A127883366C_Data">Data10!$FJ$11:$FJ$19</definedName>
    <definedName name="A127883366C_Latest">Data10!$FJ$19</definedName>
    <definedName name="A127884322V">Data10!$FM$1:$FM$10,Data10!$FM$11:$FM$19</definedName>
    <definedName name="A127884322V_Data">Data10!$FM$11:$FM$19</definedName>
    <definedName name="A127884322V_Latest">Data10!$FM$19</definedName>
    <definedName name="A127884326C">Data10!$FQ$1:$FQ$10,Data10!$FQ$11:$FQ$19</definedName>
    <definedName name="A127884326C_Data">Data10!$FQ$11:$FQ$19</definedName>
    <definedName name="A127884326C_Latest">Data10!$FQ$19</definedName>
    <definedName name="A127884558R">Data10!$HI$1:$HI$10,Data10!$HI$11:$HI$19</definedName>
    <definedName name="A127884558R_Data">Data10!$HI$11:$HI$19</definedName>
    <definedName name="A127884558R_Latest">Data10!$HI$19</definedName>
    <definedName name="A127884562F">Data10!$HR$1:$HR$10,Data10!$HR$11:$HR$19</definedName>
    <definedName name="A127884562F_Data">Data10!$HR$11:$HR$19</definedName>
    <definedName name="A127884562F_Latest">Data10!$HR$19</definedName>
    <definedName name="A127884566R">Data10!$HS$1:$HS$10,Data10!$HS$11:$HS$19</definedName>
    <definedName name="A127884566R_Data">Data10!$HS$11:$HS$19</definedName>
    <definedName name="A127884566R_Latest">Data10!$HS$19</definedName>
    <definedName name="A127884570F">Data11!$IE$1:$IE$10,Data11!$IE$11:$IE$19</definedName>
    <definedName name="A127884570F_Data">Data11!$IE$11:$IE$19</definedName>
    <definedName name="A127884570F_Latest">Data11!$IE$19</definedName>
    <definedName name="A127884574R">Data11!$IG$1:$IG$10,Data11!$IG$11:$IG$19</definedName>
    <definedName name="A127884574R_Data">Data11!$IG$11:$IG$19</definedName>
    <definedName name="A127884574R_Latest">Data11!$IG$19</definedName>
    <definedName name="A127884578X">Data11!$IL$1:$IL$10,Data11!$IL$11:$IL$19</definedName>
    <definedName name="A127884578X_Data">Data11!$IL$11:$IL$19</definedName>
    <definedName name="A127884578X_Latest">Data11!$IL$19</definedName>
    <definedName name="A127884582R">Data12!$F$1:$F$10,Data12!$F$11:$F$19</definedName>
    <definedName name="A127884582R_Data">Data12!$F$11:$F$19</definedName>
    <definedName name="A127884582R_Latest">Data12!$F$19</definedName>
    <definedName name="A127884586X">Data12!$R$1:$R$10,Data12!$R$11:$R$19</definedName>
    <definedName name="A127884586X_Data">Data12!$R$11:$R$19</definedName>
    <definedName name="A127884586X_Latest">Data12!$R$19</definedName>
    <definedName name="A127884590R">Data12!$AN$1:$AN$10,Data12!$AN$11:$AN$19</definedName>
    <definedName name="A127884590R_Data">Data12!$AN$11:$AN$19</definedName>
    <definedName name="A127884590R_Latest">Data12!$AN$19</definedName>
    <definedName name="A127884594X">Data12!$AO$1:$AO$10,Data12!$AO$11:$AO$19</definedName>
    <definedName name="A127884594X_Data">Data12!$AO$11:$AO$19</definedName>
    <definedName name="A127884594X_Latest">Data12!$AO$19</definedName>
    <definedName name="A127884598J">Data12!$AR$1:$AR$10,Data12!$AR$11:$AR$19</definedName>
    <definedName name="A127884598J_Data">Data12!$AR$11:$AR$19</definedName>
    <definedName name="A127884598J_Latest">Data12!$AR$19</definedName>
    <definedName name="A127884602L">Data12!$BJ$1:$BJ$10,Data12!$BJ$11:$BJ$19</definedName>
    <definedName name="A127884602L_Data">Data12!$BJ$11:$BJ$19</definedName>
    <definedName name="A127884602L_Latest">Data12!$BJ$19</definedName>
    <definedName name="A127884606W">Data12!$BQ$1:$BQ$10,Data12!$BQ$11:$BQ$19</definedName>
    <definedName name="A127884606W_Data">Data12!$BQ$11:$BQ$19</definedName>
    <definedName name="A127884606W_Latest">Data12!$BQ$19</definedName>
    <definedName name="A127884610L">Data12!$CW$1:$CW$10,Data12!$CW$11:$CW$19</definedName>
    <definedName name="A127884610L_Data">Data12!$CW$11:$CW$19</definedName>
    <definedName name="A127884610L_Latest">Data12!$CW$19</definedName>
    <definedName name="A127884614W">Data12!$CX$1:$CX$10,Data12!$CX$11:$CX$19</definedName>
    <definedName name="A127884614W_Data">Data12!$CX$11:$CX$19</definedName>
    <definedName name="A127884614W_Latest">Data12!$CX$19</definedName>
    <definedName name="A127884618F">Data12!$DA$1:$DA$10,Data12!$DA$11:$DA$19</definedName>
    <definedName name="A127884618F_Data">Data12!$DA$11:$DA$19</definedName>
    <definedName name="A127884618F_Latest">Data12!$DA$19</definedName>
    <definedName name="A127884622W">Data12!$CC$1:$CC$10,Data12!$CC$11:$CC$19</definedName>
    <definedName name="A127884622W_Data">Data12!$CC$11:$CC$19</definedName>
    <definedName name="A127884622W_Latest">Data12!$CC$19</definedName>
    <definedName name="A127884626F">Data12!$CF$1:$CF$10,Data12!$CF$11:$CF$19</definedName>
    <definedName name="A127884626F_Data">Data12!$CF$11:$CF$19</definedName>
    <definedName name="A127884626F_Latest">Data12!$CF$19</definedName>
    <definedName name="A127884630W">Data12!$CG$1:$CG$10,Data12!$CG$11:$CG$19</definedName>
    <definedName name="A127884630W_Data">Data12!$CG$11:$CG$19</definedName>
    <definedName name="A127884630W_Latest">Data12!$CG$19</definedName>
    <definedName name="A127884634F">Data11!$E$1:$E$10,Data11!$E$11:$E$19</definedName>
    <definedName name="A127884634F_Data">Data11!$E$11:$E$19</definedName>
    <definedName name="A127884634F_Latest">Data11!$E$19</definedName>
    <definedName name="A127884638R">Data11!$AI$1:$AI$10,Data11!$AI$11:$AI$19</definedName>
    <definedName name="A127884638R_Data">Data11!$AI$11:$AI$19</definedName>
    <definedName name="A127884638R_Latest">Data11!$AI$19</definedName>
    <definedName name="A127884642F">Data11!$V$1:$V$10,Data11!$V$11:$V$19</definedName>
    <definedName name="A127884642F_Data">Data11!$V$11:$V$19</definedName>
    <definedName name="A127884642F_Latest">Data11!$V$19</definedName>
    <definedName name="A127884646R">Data11!$AX$1:$AX$10,Data11!$AX$11:$AX$19</definedName>
    <definedName name="A127884646R_Data">Data11!$AX$11:$AX$19</definedName>
    <definedName name="A127884646R_Latest">Data11!$AX$19</definedName>
    <definedName name="A127884650F">Data11!$AZ$1:$AZ$10,Data11!$AZ$11:$AZ$19</definedName>
    <definedName name="A127884650F_Data">Data11!$AZ$11:$AZ$19</definedName>
    <definedName name="A127884650F_Latest">Data11!$AZ$19</definedName>
    <definedName name="A127884654R">Data11!$BL$1:$BL$10,Data11!$BL$11:$BL$19</definedName>
    <definedName name="A127884654R_Data">Data11!$BL$11:$BL$19</definedName>
    <definedName name="A127884654R_Latest">Data11!$BL$19</definedName>
    <definedName name="A127884658X">Data11!$BD$1:$BD$10,Data11!$BD$11:$BD$19</definedName>
    <definedName name="A127884658X_Data">Data11!$BD$11:$BD$19</definedName>
    <definedName name="A127884658X_Latest">Data11!$BD$19</definedName>
    <definedName name="A127884662R">Data11!$CE$1:$CE$10,Data11!$CE$11:$CE$19</definedName>
    <definedName name="A127884662R_Data">Data11!$CE$11:$CE$19</definedName>
    <definedName name="A127884662R_Latest">Data11!$CE$19</definedName>
    <definedName name="A127884666X">Data11!$CX$1:$CX$10,Data11!$CX$11:$CX$19</definedName>
    <definedName name="A127884666X_Data">Data11!$CX$11:$CX$19</definedName>
    <definedName name="A127884666X_Latest">Data11!$CX$19</definedName>
    <definedName name="A127884670R">Data11!$CZ$1:$CZ$10,Data11!$CZ$11:$CZ$19</definedName>
    <definedName name="A127884670R_Data">Data11!$CZ$11:$CZ$19</definedName>
    <definedName name="A127884670R_Latest">Data11!$CZ$19</definedName>
    <definedName name="A127884674X">Data11!$DB$1:$DB$10,Data11!$DB$11:$DB$19</definedName>
    <definedName name="A127884674X_Data">Data11!$DB$11:$DB$19</definedName>
    <definedName name="A127884674X_Latest">Data11!$DB$19</definedName>
    <definedName name="A127884678J">Data11!$DQ$1:$DQ$10,Data11!$DQ$11:$DQ$19</definedName>
    <definedName name="A127884678J_Data">Data11!$DQ$11:$DQ$19</definedName>
    <definedName name="A127884678J_Latest">Data11!$DQ$19</definedName>
    <definedName name="A127884682X">Data11!$CP$1:$CP$10,Data11!$CP$11:$CP$19</definedName>
    <definedName name="A127884682X_Data">Data11!$CP$11:$CP$19</definedName>
    <definedName name="A127884682X_Latest">Data11!$CP$19</definedName>
    <definedName name="A127884686J">Data11!$EE$1:$EE$10,Data11!$EE$11:$EE$19</definedName>
    <definedName name="A127884686J_Data">Data11!$EE$11:$EE$19</definedName>
    <definedName name="A127884686J_Latest">Data11!$EE$19</definedName>
    <definedName name="A127884690X">Data11!$ET$1:$ET$10,Data11!$ET$11:$ET$19</definedName>
    <definedName name="A127884690X_Data">Data11!$ET$11:$ET$19</definedName>
    <definedName name="A127884690X_Latest">Data11!$ET$19</definedName>
    <definedName name="A127884694J">Data11!$FY$1:$FY$10,Data11!$FY$11:$FY$19</definedName>
    <definedName name="A127884694J_Data">Data11!$FY$11:$FY$19</definedName>
    <definedName name="A127884694J_Latest">Data11!$FY$19</definedName>
    <definedName name="A127884698T">Data11!$FZ$1:$FZ$10,Data11!$FZ$11:$FZ$19</definedName>
    <definedName name="A127884698T_Data">Data11!$FZ$11:$FZ$19</definedName>
    <definedName name="A127884698T_Latest">Data11!$FZ$19</definedName>
    <definedName name="A127884702W">Data11!$GG$1:$GG$10,Data11!$GG$11:$GG$19</definedName>
    <definedName name="A127884702W_Data">Data11!$GG$11:$GG$19</definedName>
    <definedName name="A127884702W_Latest">Data11!$GG$19</definedName>
    <definedName name="A127884706F">Data11!$GT$1:$GT$10,Data11!$GT$11:$GT$19</definedName>
    <definedName name="A127884706F_Data">Data11!$GT$11:$GT$19</definedName>
    <definedName name="A127884706F_Latest">Data11!$GT$19</definedName>
    <definedName name="A127884710W">Data11!$GZ$1:$GZ$10,Data11!$GZ$11:$GZ$19</definedName>
    <definedName name="A127884710W_Data">Data11!$GZ$11:$GZ$19</definedName>
    <definedName name="A127884710W_Latest">Data11!$GZ$19</definedName>
    <definedName name="A127884714F">Data11!$HG$1:$HG$10,Data11!$HG$11:$HG$19</definedName>
    <definedName name="A127884714F_Data">Data11!$HG$11:$HG$19</definedName>
    <definedName name="A127884714F_Latest">Data11!$HG$19</definedName>
    <definedName name="A127884718R">Data11!$HH$1:$HH$10,Data11!$HH$11:$HH$19</definedName>
    <definedName name="A127884718R_Data">Data11!$HH$11:$HH$19</definedName>
    <definedName name="A127884718R_Latest">Data11!$HH$19</definedName>
    <definedName name="A127884722F">Data11!$GP$1:$GP$10,Data11!$GP$11:$GP$19</definedName>
    <definedName name="A127884722F_Data">Data11!$GP$11:$GP$19</definedName>
    <definedName name="A127884722F_Latest">Data11!$GP$19</definedName>
    <definedName name="A127885714X">Data12!$EX$1:$EX$10,Data12!$EX$11:$EX$19</definedName>
    <definedName name="A127885714X_Data">Data12!$EX$11:$EX$19</definedName>
    <definedName name="A127885714X_Latest">Data12!$EX$19</definedName>
    <definedName name="A127885718J">Data12!$GA$1:$GA$10,Data12!$GA$11:$GA$19</definedName>
    <definedName name="A127885718J_Data">Data12!$GA$11:$GA$19</definedName>
    <definedName name="A127885718J_Latest">Data12!$GA$19</definedName>
    <definedName name="A127885722X">Data12!$GB$1:$GB$10,Data12!$GB$11:$GB$19</definedName>
    <definedName name="A127885722X_Data">Data12!$GB$11:$GB$19</definedName>
    <definedName name="A127885722X_Latest">Data12!$GB$19</definedName>
    <definedName name="A127885726J">Data12!$EZ$1:$EZ$10,Data12!$EZ$11:$EZ$19</definedName>
    <definedName name="A127885726J_Data">Data12!$EZ$11:$EZ$19</definedName>
    <definedName name="A127885726J_Latest">Data12!$EZ$19</definedName>
    <definedName name="A127885970K">Data12!$GD$1:$GD$10,Data12!$GD$11:$GD$19</definedName>
    <definedName name="A127885970K_Data">Data12!$GD$11:$GD$19</definedName>
    <definedName name="A127885970K_Latest">Data12!$GD$19</definedName>
    <definedName name="A127885974V">Data12!$HB$1:$HB$10,Data12!$HB$11:$HB$19</definedName>
    <definedName name="A127885974V_Data">Data12!$HB$11:$HB$19</definedName>
    <definedName name="A127885974V_Latest">Data12!$HB$19</definedName>
    <definedName name="A127885978C">Data12!$HC$1:$HC$10,Data12!$HC$11:$HC$19</definedName>
    <definedName name="A127885978C_Data">Data12!$HC$11:$HC$19</definedName>
    <definedName name="A127885978C_Latest">Data12!$HC$19</definedName>
    <definedName name="A127885982V">Data13!$HJ$1:$HJ$10,Data13!$HJ$11:$HJ$19</definedName>
    <definedName name="A127885982V_Data">Data13!$HJ$11:$HJ$19</definedName>
    <definedName name="A127885982V_Latest">Data13!$HJ$19</definedName>
    <definedName name="A127885986C">Data13!$HO$1:$HO$10,Data13!$HO$11:$HO$19</definedName>
    <definedName name="A127885986C_Data">Data13!$HO$11:$HO$19</definedName>
    <definedName name="A127885986C_Latest">Data13!$HO$19</definedName>
    <definedName name="A127885990V">Data13!$HV$1:$HV$10,Data13!$HV$11:$HV$19</definedName>
    <definedName name="A127885990V_Data">Data13!$HV$11:$HV$19</definedName>
    <definedName name="A127885990V_Latest">Data13!$HV$19</definedName>
    <definedName name="A127885994C">Data14!$D$1:$D$10,Data14!$D$11:$D$19</definedName>
    <definedName name="A127885994C_Data">Data14!$D$11:$D$19</definedName>
    <definedName name="A127885994C_Latest">Data14!$D$19</definedName>
    <definedName name="A127885998L">Data14!$L$1:$L$10,Data14!$L$11:$L$19</definedName>
    <definedName name="A127885998L_Data">Data14!$L$11:$L$19</definedName>
    <definedName name="A127885998L_Latest">Data14!$L$19</definedName>
    <definedName name="A127886002V">Data14!$M$1:$M$10,Data14!$M$11:$M$19</definedName>
    <definedName name="A127886002V_Data">Data14!$M$11:$M$19</definedName>
    <definedName name="A127886002V_Latest">Data14!$M$19</definedName>
    <definedName name="A127886006C">Data14!$S$1:$S$10,Data14!$S$11:$S$19</definedName>
    <definedName name="A127886006C_Data">Data14!$S$11:$S$19</definedName>
    <definedName name="A127886006C_Latest">Data14!$S$19</definedName>
    <definedName name="A127886010V">Data14!$X$1:$X$10,Data14!$X$11:$X$19</definedName>
    <definedName name="A127886010V_Data">Data14!$X$11:$X$19</definedName>
    <definedName name="A127886010V_Latest">Data14!$X$19</definedName>
    <definedName name="A127886014C">Data13!$IM$1:$IM$10,Data13!$IM$11:$IM$19</definedName>
    <definedName name="A127886014C_Data">Data13!$IM$11:$IM$19</definedName>
    <definedName name="A127886014C_Latest">Data13!$IM$19</definedName>
    <definedName name="A127886018L">Data13!$IO$1:$IO$10,Data13!$IO$11:$IO$19</definedName>
    <definedName name="A127886018L_Data">Data13!$IO$11:$IO$19</definedName>
    <definedName name="A127886018L_Latest">Data13!$IO$19</definedName>
    <definedName name="A127886022C">Data13!$IP$1:$IP$10,Data13!$IP$11:$IP$19</definedName>
    <definedName name="A127886022C_Data">Data13!$IP$11:$IP$19</definedName>
    <definedName name="A127886022C_Latest">Data13!$IP$19</definedName>
    <definedName name="A127886026L">Data14!$AQ$1:$AQ$10,Data14!$AQ$11:$AQ$19</definedName>
    <definedName name="A127886026L_Data">Data14!$AQ$11:$AQ$19</definedName>
    <definedName name="A127886026L_Latest">Data14!$AQ$19</definedName>
    <definedName name="A127886030C">Data14!$BC$1:$BC$10,Data14!$BC$11:$BC$19</definedName>
    <definedName name="A127886030C_Data">Data14!$BC$11:$BC$19</definedName>
    <definedName name="A127886030C_Latest">Data14!$BC$19</definedName>
    <definedName name="A127886034L">Data14!$DB$1:$DB$10,Data14!$DB$11:$DB$19</definedName>
    <definedName name="A127886034L_Data">Data14!$DB$11:$DB$19</definedName>
    <definedName name="A127886034L_Latest">Data14!$DB$19</definedName>
    <definedName name="A127886038W">Data14!$DD$1:$DD$10,Data14!$DD$11:$DD$19</definedName>
    <definedName name="A127886038W_Data">Data14!$DD$11:$DD$19</definedName>
    <definedName name="A127886038W_Latest">Data14!$DD$19</definedName>
    <definedName name="A127886042L">Data14!$CQ$1:$CQ$10,Data14!$CQ$11:$CQ$19</definedName>
    <definedName name="A127886042L_Data">Data14!$CQ$11:$CQ$19</definedName>
    <definedName name="A127886042L_Latest">Data14!$CQ$19</definedName>
    <definedName name="A127886046W">Data14!$DK$1:$DK$10,Data14!$DK$11:$DK$19</definedName>
    <definedName name="A127886046W_Data">Data14!$DK$11:$DK$19</definedName>
    <definedName name="A127886046W_Latest">Data14!$DK$19</definedName>
    <definedName name="A127886050L">Data14!$DP$1:$DP$10,Data14!$DP$11:$DP$19</definedName>
    <definedName name="A127886050L_Data">Data14!$DP$11:$DP$19</definedName>
    <definedName name="A127886050L_Latest">Data14!$DP$19</definedName>
    <definedName name="A127886054W">Data14!$DR$1:$DR$10,Data14!$DR$11:$DR$19</definedName>
    <definedName name="A127886054W_Data">Data14!$DR$11:$DR$19</definedName>
    <definedName name="A127886054W_Latest">Data14!$DR$19</definedName>
    <definedName name="A127886058F">Data14!$CR$1:$CR$10,Data14!$CR$11:$CR$19</definedName>
    <definedName name="A127886058F_Data">Data14!$CR$11:$CR$19</definedName>
    <definedName name="A127886058F_Latest">Data14!$CR$19</definedName>
    <definedName name="A127886062W">Data12!$HV$1:$HV$10,Data12!$HV$11:$HV$19</definedName>
    <definedName name="A127886062W_Data">Data12!$HV$11:$HV$19</definedName>
    <definedName name="A127886062W_Latest">Data12!$HV$19</definedName>
    <definedName name="A127886066F">Data12!$HZ$1:$HZ$10,Data12!$HZ$11:$HZ$19</definedName>
    <definedName name="A127886066F_Data">Data12!$HZ$11:$HZ$19</definedName>
    <definedName name="A127886066F_Latest">Data12!$HZ$19</definedName>
    <definedName name="A127886070W">Data12!$IC$1:$IC$10,Data12!$IC$11:$IC$19</definedName>
    <definedName name="A127886070W_Data">Data12!$IC$11:$IC$19</definedName>
    <definedName name="A127886070W_Latest">Data12!$IC$19</definedName>
    <definedName name="A127886074F">Data12!$IL$1:$IL$10,Data12!$IL$11:$IL$19</definedName>
    <definedName name="A127886074F_Data">Data12!$IL$11:$IL$19</definedName>
    <definedName name="A127886074F_Latest">Data12!$IL$19</definedName>
    <definedName name="A127886078R">Data12!$HT$1:$HT$10,Data12!$HT$11:$HT$19</definedName>
    <definedName name="A127886078R_Data">Data12!$HT$11:$HT$19</definedName>
    <definedName name="A127886078R_Latest">Data12!$HT$19</definedName>
    <definedName name="A127886082F">Data13!$Q$1:$Q$10,Data13!$Q$11:$Q$19</definedName>
    <definedName name="A127886082F_Data">Data13!$Q$11:$Q$19</definedName>
    <definedName name="A127886082F_Latest">Data13!$Q$19</definedName>
    <definedName name="A127886086R">Data13!$AE$1:$AE$10,Data13!$AE$11:$AE$19</definedName>
    <definedName name="A127886086R_Data">Data13!$AE$11:$AE$19</definedName>
    <definedName name="A127886086R_Latest">Data13!$AE$19</definedName>
    <definedName name="A127886090F">Data13!$C$1:$C$10,Data13!$C$11:$C$19</definedName>
    <definedName name="A127886090F_Data">Data13!$C$11:$C$19</definedName>
    <definedName name="A127886090F_Latest">Data13!$C$19</definedName>
    <definedName name="A127886094R">Data13!$K$1:$K$10,Data13!$K$11:$K$19</definedName>
    <definedName name="A127886094R_Data">Data13!$K$11:$K$19</definedName>
    <definedName name="A127886094R_Latest">Data13!$K$19</definedName>
    <definedName name="A127886098X">Data13!$AX$1:$AX$10,Data13!$AX$11:$AX$19</definedName>
    <definedName name="A127886098X_Data">Data13!$AX$11:$AX$19</definedName>
    <definedName name="A127886098X_Latest">Data13!$AX$19</definedName>
    <definedName name="A127886102C">Data13!$AZ$1:$AZ$10,Data13!$AZ$11:$AZ$19</definedName>
    <definedName name="A127886102C_Data">Data13!$AZ$11:$AZ$19</definedName>
    <definedName name="A127886102C_Latest">Data13!$AZ$19</definedName>
    <definedName name="A127886106L">Data13!$BK$1:$BK$10,Data13!$BK$11:$BK$19</definedName>
    <definedName name="A127886106L_Data">Data13!$BK$11:$BK$19</definedName>
    <definedName name="A127886106L_Latest">Data13!$BK$19</definedName>
    <definedName name="A127886110C">Data13!$BP$1:$BP$10,Data13!$BP$11:$BP$19</definedName>
    <definedName name="A127886110C_Data">Data13!$BP$11:$BP$19</definedName>
    <definedName name="A127886110C_Latest">Data13!$BP$19</definedName>
    <definedName name="A127886114L">Data13!$CJ$1:$CJ$10,Data13!$CJ$11:$CJ$19</definedName>
    <definedName name="A127886114L_Data">Data13!$CJ$11:$CJ$19</definedName>
    <definedName name="A127886114L_Latest">Data13!$CJ$19</definedName>
    <definedName name="A127886118W">Data13!$CL$1:$CL$10,Data13!$CL$11:$CL$19</definedName>
    <definedName name="A127886118W_Data">Data13!$CL$11:$CL$19</definedName>
    <definedName name="A127886118W_Latest">Data13!$CL$19</definedName>
    <definedName name="A127886122L">Data13!$CQ$1:$CQ$10,Data13!$CQ$11:$CQ$19</definedName>
    <definedName name="A127886122L_Data">Data13!$CQ$11:$CQ$19</definedName>
    <definedName name="A127886122L_Latest">Data13!$CQ$19</definedName>
    <definedName name="A127886126W">Data13!$CU$1:$CU$10,Data13!$CU$11:$CU$19</definedName>
    <definedName name="A127886126W_Data">Data13!$CU$11:$CU$19</definedName>
    <definedName name="A127886126W_Latest">Data13!$CU$19</definedName>
    <definedName name="A127886130L">Data13!$DL$1:$DL$10,Data13!$DL$11:$DL$19</definedName>
    <definedName name="A127886130L_Data">Data13!$DL$11:$DL$19</definedName>
    <definedName name="A127886130L_Latest">Data13!$DL$19</definedName>
    <definedName name="A127886134W">Data13!$DC$1:$DC$10,Data13!$DC$11:$DC$19</definedName>
    <definedName name="A127886134W_Data">Data13!$DC$11:$DC$19</definedName>
    <definedName name="A127886134W_Latest">Data13!$DC$19</definedName>
    <definedName name="A127886138F">Data13!$EA$1:$EA$10,Data13!$EA$11:$EA$19</definedName>
    <definedName name="A127886138F_Data">Data13!$EA$11:$EA$19</definedName>
    <definedName name="A127886138F_Latest">Data13!$EA$19</definedName>
    <definedName name="A127886142W">Data13!$EC$1:$EC$10,Data13!$EC$11:$EC$19</definedName>
    <definedName name="A127886142W_Data">Data13!$EC$11:$EC$19</definedName>
    <definedName name="A127886142W_Latest">Data13!$EC$19</definedName>
    <definedName name="A127886146F">Data13!$DJ$1:$DJ$10,Data13!$DJ$11:$DJ$19</definedName>
    <definedName name="A127886146F_Data">Data13!$DJ$11:$DJ$19</definedName>
    <definedName name="A127886146F_Latest">Data13!$DJ$19</definedName>
    <definedName name="A127886150W">Data13!$EJ$1:$EJ$10,Data13!$EJ$11:$EJ$19</definedName>
    <definedName name="A127886150W_Data">Data13!$EJ$11:$EJ$19</definedName>
    <definedName name="A127886150W_Latest">Data13!$EJ$19</definedName>
    <definedName name="A127886154F">Data13!$EU$1:$EU$10,Data13!$EU$11:$EU$19</definedName>
    <definedName name="A127886154F_Data">Data13!$EU$11:$EU$19</definedName>
    <definedName name="A127886154F_Latest">Data13!$EU$19</definedName>
    <definedName name="A127886158R">Data13!$FP$1:$FP$10,Data13!$FP$11:$FP$19</definedName>
    <definedName name="A127886158R_Data">Data13!$FP$11:$FP$19</definedName>
    <definedName name="A127886158R_Latest">Data13!$FP$19</definedName>
    <definedName name="A127886162F">Data13!$ER$1:$ER$10,Data13!$ER$11:$ER$19</definedName>
    <definedName name="A127886162F_Data">Data13!$ER$11:$ER$19</definedName>
    <definedName name="A127886162F_Latest">Data13!$ER$19</definedName>
    <definedName name="A127886166R">Data13!$FR$1:$FR$10,Data13!$FR$11:$FR$19</definedName>
    <definedName name="A127886166R_Data">Data13!$FR$11:$FR$19</definedName>
    <definedName name="A127886166R_Latest">Data13!$FR$19</definedName>
    <definedName name="A127886170F">Data13!$GA$1:$GA$10,Data13!$GA$11:$GA$19</definedName>
    <definedName name="A127886170F_Data">Data13!$GA$11:$GA$19</definedName>
    <definedName name="A127886170F_Latest">Data13!$GA$19</definedName>
    <definedName name="A127886174R">Data13!$GD$1:$GD$10,Data13!$GD$11:$GD$19</definedName>
    <definedName name="A127886174R_Data">Data13!$GD$11:$GD$19</definedName>
    <definedName name="A127886174R_Latest">Data13!$GD$19</definedName>
    <definedName name="A127886178X">Data13!$GG$1:$GG$10,Data13!$GG$11:$GG$19</definedName>
    <definedName name="A127886178X_Data">Data13!$GG$11:$GG$19</definedName>
    <definedName name="A127886178X_Latest">Data13!$GG$19</definedName>
    <definedName name="A127886182R">Data13!$FT$1:$FT$10,Data13!$FT$11:$FT$19</definedName>
    <definedName name="A127886182R_Data">Data13!$FT$11:$FT$19</definedName>
    <definedName name="A127886182R_Latest">Data13!$FT$19</definedName>
    <definedName name="A127886186X">Data14!$DX$1:$DX$10,Data14!$DX$11:$DX$19</definedName>
    <definedName name="A127886186X_Data">Data14!$DX$11:$DX$19</definedName>
    <definedName name="A127886186X_Latest">Data14!$DX$19</definedName>
    <definedName name="A127886190R">Data14!$DY$1:$DY$10,Data14!$DY$11:$DY$19</definedName>
    <definedName name="A127886190R_Data">Data14!$DY$11:$DY$19</definedName>
    <definedName name="A127886190R_Latest">Data14!$DY$19</definedName>
    <definedName name="A127887250X">Data14!$EQ$1:$EQ$10,Data14!$EQ$11:$EQ$19</definedName>
    <definedName name="A127887250X_Data">Data14!$EQ$11:$EQ$19</definedName>
    <definedName name="A127887250X_Latest">Data14!$EQ$19</definedName>
    <definedName name="A127887254J">Data14!$FB$1:$FB$10,Data14!$FB$11:$FB$19</definedName>
    <definedName name="A127887254J_Data">Data14!$FB$11:$FB$19</definedName>
    <definedName name="A127887254J_Latest">Data14!$FB$19</definedName>
    <definedName name="A127887258T">Data14!$EF$1:$EF$10,Data14!$EF$11:$EF$19</definedName>
    <definedName name="A127887258T_Data">Data14!$EF$11:$EF$19</definedName>
    <definedName name="A127887258T_Latest">Data14!$EF$19</definedName>
    <definedName name="A127887262J">Data14!$EC$1:$EC$10,Data14!$EC$11:$EC$19</definedName>
    <definedName name="A127887262J_Data">Data14!$EC$11:$EC$19</definedName>
    <definedName name="A127887262J_Latest">Data14!$EC$19</definedName>
    <definedName name="A127887266T">Data14!$EG$1:$EG$10,Data14!$EG$11:$EG$19</definedName>
    <definedName name="A127887266T_Data">Data14!$EG$11:$EG$19</definedName>
    <definedName name="A127887266T_Latest">Data14!$EG$19</definedName>
    <definedName name="A127887270J">Data14!$FJ$1:$FJ$10,Data14!$FJ$11:$FJ$19</definedName>
    <definedName name="A127887270J_Data">Data14!$FJ$11:$FJ$19</definedName>
    <definedName name="A127887270J_Latest">Data14!$FJ$19</definedName>
    <definedName name="A127887274T">Data14!$EH$1:$EH$10,Data14!$EH$11:$EH$19</definedName>
    <definedName name="A127887274T_Data">Data14!$EH$11:$EH$19</definedName>
    <definedName name="A127887274T_Latest">Data14!$EH$19</definedName>
    <definedName name="A127887278A">Data14!$EI$1:$EI$10,Data14!$EI$11:$EI$19</definedName>
    <definedName name="A127887278A_Data">Data14!$EI$11:$EI$19</definedName>
    <definedName name="A127887278A_Latest">Data14!$EI$19</definedName>
    <definedName name="A127887530T">Data14!$FX$1:$FX$10,Data14!$FX$11:$FX$19</definedName>
    <definedName name="A127887530T_Data">Data14!$FX$11:$FX$19</definedName>
    <definedName name="A127887530T_Latest">Data14!$FX$19</definedName>
    <definedName name="A127887534A">Data14!$GD$1:$GD$10,Data14!$GD$11:$GD$19</definedName>
    <definedName name="A127887534A_Data">Data14!$GD$11:$GD$19</definedName>
    <definedName name="A127887534A_Latest">Data14!$GD$19</definedName>
    <definedName name="A127887538K">Data14!$GP$1:$GP$10,Data14!$GP$11:$GP$19</definedName>
    <definedName name="A127887538K_Data">Data14!$GP$11:$GP$19</definedName>
    <definedName name="A127887538K_Latest">Data14!$GP$19</definedName>
    <definedName name="A127887542A">Data15!$GI$1:$GI$10,Data15!$GI$11:$GI$19</definedName>
    <definedName name="A127887542A_Data">Data15!$GI$11:$GI$19</definedName>
    <definedName name="A127887542A_Latest">Data15!$GI$19</definedName>
    <definedName name="A127887546K">Data15!$HB$1:$HB$10,Data15!$HB$11:$HB$19</definedName>
    <definedName name="A127887546K_Data">Data15!$HB$11:$HB$19</definedName>
    <definedName name="A127887546K_Latest">Data15!$HB$19</definedName>
    <definedName name="A127887550A">Data15!$HF$1:$HF$10,Data15!$HF$11:$HF$19</definedName>
    <definedName name="A127887550A_Data">Data15!$HF$11:$HF$19</definedName>
    <definedName name="A127887550A_Latest">Data15!$HF$19</definedName>
    <definedName name="A127887554K">Data15!$GM$1:$GM$10,Data15!$GM$11:$GM$19</definedName>
    <definedName name="A127887554K_Data">Data15!$GM$11:$GM$19</definedName>
    <definedName name="A127887554K_Latest">Data15!$GM$19</definedName>
    <definedName name="A127887558V">Data15!$IE$1:$IE$10,Data15!$IE$11:$IE$19</definedName>
    <definedName name="A127887558V_Data">Data15!$IE$11:$IE$19</definedName>
    <definedName name="A127887558V_Latest">Data15!$IE$19</definedName>
    <definedName name="A127887562K">Data15!$IH$1:$IH$10,Data15!$IH$11:$IH$19</definedName>
    <definedName name="A127887562K_Data">Data15!$IH$11:$IH$19</definedName>
    <definedName name="A127887562K_Latest">Data15!$IH$19</definedName>
    <definedName name="A127887566V">Data15!$HR$1:$HR$10,Data15!$HR$11:$HR$19</definedName>
    <definedName name="A127887566V_Data">Data15!$HR$11:$HR$19</definedName>
    <definedName name="A127887566V_Latest">Data15!$HR$19</definedName>
    <definedName name="A127887570K">Data15!$IJ$1:$IJ$10,Data15!$IJ$11:$IJ$19</definedName>
    <definedName name="A127887570K_Data">Data15!$IJ$11:$IJ$19</definedName>
    <definedName name="A127887570K_Latest">Data15!$IJ$19</definedName>
    <definedName name="A127887574V">Data15!$IM$1:$IM$10,Data15!$IM$11:$IM$19</definedName>
    <definedName name="A127887574V_Data">Data15!$IM$11:$IM$19</definedName>
    <definedName name="A127887574V_Latest">Data15!$IM$19</definedName>
    <definedName name="A127887578C">Data16!$I$1:$I$10,Data16!$I$11:$I$19</definedName>
    <definedName name="A127887578C_Data">Data16!$I$11:$I$19</definedName>
    <definedName name="A127887578C_Latest">Data16!$I$19</definedName>
    <definedName name="A127887582V">Data16!$AD$1:$AD$10,Data16!$AD$11:$AD$19</definedName>
    <definedName name="A127887582V_Data">Data16!$AD$11:$AD$19</definedName>
    <definedName name="A127887582V_Latest">Data16!$AD$19</definedName>
    <definedName name="A127887586C">Data16!$AF$1:$AF$10,Data16!$AF$11:$AF$19</definedName>
    <definedName name="A127887586C_Data">Data16!$AF$11:$AF$19</definedName>
    <definedName name="A127887586C_Latest">Data16!$AF$19</definedName>
    <definedName name="A127887590V">Data16!$AG$1:$AG$10,Data16!$AG$11:$AG$19</definedName>
    <definedName name="A127887590V_Data">Data16!$AG$11:$AG$19</definedName>
    <definedName name="A127887590V_Latest">Data16!$AG$19</definedName>
    <definedName name="A127887594C">Data16!$AN$1:$AN$10,Data16!$AN$11:$AN$19</definedName>
    <definedName name="A127887594C_Data">Data16!$AN$11:$AN$19</definedName>
    <definedName name="A127887594C_Latest">Data16!$AN$19</definedName>
    <definedName name="A127887598L">Data16!$BB$1:$BB$10,Data16!$BB$11:$BB$19</definedName>
    <definedName name="A127887598L_Data">Data16!$BB$11:$BB$19</definedName>
    <definedName name="A127887598L_Latest">Data16!$BB$19</definedName>
    <definedName name="A127887602T">Data16!$BG$1:$BG$10,Data16!$BG$11:$BG$19</definedName>
    <definedName name="A127887602T_Data">Data16!$BG$11:$BG$19</definedName>
    <definedName name="A127887602T_Latest">Data16!$BG$19</definedName>
    <definedName name="A127887606A">Data16!$BR$1:$BR$10,Data16!$BR$11:$BR$19</definedName>
    <definedName name="A127887606A_Data">Data16!$BR$11:$BR$19</definedName>
    <definedName name="A127887606A_Latest">Data16!$BR$19</definedName>
    <definedName name="A127887610T">Data16!$AW$1:$AW$10,Data16!$AW$11:$AW$19</definedName>
    <definedName name="A127887610T_Data">Data16!$AW$11:$AW$19</definedName>
    <definedName name="A127887610T_Latest">Data16!$AW$19</definedName>
    <definedName name="A127887614A">Data16!$CH$1:$CH$10,Data16!$CH$11:$CH$19</definedName>
    <definedName name="A127887614A_Data">Data16!$CH$11:$CH$19</definedName>
    <definedName name="A127887614A_Latest">Data16!$CH$19</definedName>
    <definedName name="A127887618K">Data16!$CI$1:$CI$10,Data16!$CI$11:$CI$19</definedName>
    <definedName name="A127887618K_Data">Data16!$CI$11:$CI$19</definedName>
    <definedName name="A127887618K_Latest">Data16!$CI$19</definedName>
    <definedName name="A127887622A">Data16!$CP$1:$CP$10,Data16!$CP$11:$CP$19</definedName>
    <definedName name="A127887622A_Data">Data16!$CP$11:$CP$19</definedName>
    <definedName name="A127887622A_Latest">Data16!$CP$19</definedName>
    <definedName name="A127887626K">Data16!$CV$1:$CV$10,Data16!$CV$11:$CV$19</definedName>
    <definedName name="A127887626K_Data">Data16!$CV$11:$CV$19</definedName>
    <definedName name="A127887626K_Latest">Data16!$CV$19</definedName>
    <definedName name="A127887630A">Data16!$DE$1:$DE$10,Data16!$DE$11:$DE$19</definedName>
    <definedName name="A127887630A_Data">Data16!$DE$11:$DE$19</definedName>
    <definedName name="A127887630A_Latest">Data16!$DE$19</definedName>
    <definedName name="A127887634K">Data14!$HJ$1:$HJ$10,Data14!$HJ$11:$HJ$19</definedName>
    <definedName name="A127887634K_Data">Data14!$HJ$11:$HJ$19</definedName>
    <definedName name="A127887634K_Latest">Data14!$HJ$19</definedName>
    <definedName name="A127887638V">Data14!$HL$1:$HL$10,Data14!$HL$11:$HL$19</definedName>
    <definedName name="A127887638V_Data">Data14!$HL$11:$HL$19</definedName>
    <definedName name="A127887638V_Latest">Data14!$HL$19</definedName>
    <definedName name="A127887642K">Data14!$GT$1:$GT$10,Data14!$GT$11:$GT$19</definedName>
    <definedName name="A127887642K_Data">Data14!$GT$11:$GT$19</definedName>
    <definedName name="A127887642K_Latest">Data14!$GT$19</definedName>
    <definedName name="A127887646V">Data14!$IA$1:$IA$10,Data14!$IA$11:$IA$19</definedName>
    <definedName name="A127887646V_Data">Data14!$IA$11:$IA$19</definedName>
    <definedName name="A127887646V_Latest">Data14!$IA$19</definedName>
    <definedName name="A127887650K">Data15!$F$1:$F$10,Data15!$F$11:$F$19</definedName>
    <definedName name="A127887650K_Data">Data15!$F$11:$F$19</definedName>
    <definedName name="A127887650K_Latest">Data15!$F$19</definedName>
    <definedName name="A127887654V">Data15!$I$1:$I$10,Data15!$I$11:$I$19</definedName>
    <definedName name="A127887654V_Data">Data15!$I$11:$I$19</definedName>
    <definedName name="A127887654V_Latest">Data15!$I$19</definedName>
    <definedName name="A127887658C">Data15!$M$1:$M$10,Data15!$M$11:$M$19</definedName>
    <definedName name="A127887658C_Data">Data15!$M$11:$M$19</definedName>
    <definedName name="A127887658C_Latest">Data15!$M$19</definedName>
    <definedName name="A127887662V">Data15!$N$1:$N$10,Data15!$N$11:$N$19</definedName>
    <definedName name="A127887662V_Data">Data15!$N$11:$N$19</definedName>
    <definedName name="A127887662V_Latest">Data15!$N$19</definedName>
    <definedName name="A127887666C">Data14!$IB$1:$IB$10,Data14!$IB$11:$IB$19</definedName>
    <definedName name="A127887666C_Data">Data14!$IB$11:$IB$19</definedName>
    <definedName name="A127887666C_Latest">Data14!$IB$19</definedName>
    <definedName name="A127887670V">Data14!$IG$1:$IG$10,Data14!$IG$11:$IG$19</definedName>
    <definedName name="A127887670V_Data">Data14!$IG$11:$IG$19</definedName>
    <definedName name="A127887670V_Latest">Data14!$IG$19</definedName>
    <definedName name="A127887674C">Data15!$AK$1:$AK$10,Data15!$AK$11:$AK$19</definedName>
    <definedName name="A127887674C_Data">Data15!$AK$11:$AK$19</definedName>
    <definedName name="A127887674C_Latest">Data15!$AK$19</definedName>
    <definedName name="A127887678L">Data15!$AP$1:$AP$10,Data15!$AP$11:$AP$19</definedName>
    <definedName name="A127887678L_Data">Data15!$AP$11:$AP$19</definedName>
    <definedName name="A127887678L_Latest">Data15!$AP$19</definedName>
    <definedName name="A127887682C">Data15!$AU$1:$AU$10,Data15!$AU$11:$AU$19</definedName>
    <definedName name="A127887682C_Data">Data15!$AU$11:$AU$19</definedName>
    <definedName name="A127887682C_Latest">Data15!$AU$19</definedName>
    <definedName name="A127887686L">Data15!$AZ$1:$AZ$10,Data15!$AZ$11:$AZ$19</definedName>
    <definedName name="A127887686L_Data">Data15!$AZ$11:$AZ$19</definedName>
    <definedName name="A127887686L_Latest">Data15!$AZ$19</definedName>
    <definedName name="A127887694L">Data15!$BR$1:$BR$10,Data15!$BR$11:$BR$19</definedName>
    <definedName name="A127887694L_Data">Data15!$BR$11:$BR$19</definedName>
    <definedName name="A127887694L_Latest">Data15!$BR$19</definedName>
    <definedName name="A127887698W">Data15!$CB$1:$CB$10,Data15!$CB$11:$CB$19</definedName>
    <definedName name="A127887698W_Data">Data15!$CB$11:$CB$19</definedName>
    <definedName name="A127887698W_Latest">Data15!$CB$19</definedName>
    <definedName name="A127887702A">Data15!$BB$1:$BB$10,Data15!$BB$11:$BB$19</definedName>
    <definedName name="A127887702A_Data">Data15!$BB$11:$BB$19</definedName>
    <definedName name="A127887702A_Latest">Data15!$BB$19</definedName>
    <definedName name="A127887706K">Data15!$DC$1:$DC$10,Data15!$DC$11:$DC$19</definedName>
    <definedName name="A127887706K_Data">Data15!$DC$11:$DC$19</definedName>
    <definedName name="A127887706K_Latest">Data15!$DC$19</definedName>
    <definedName name="A127887710A">Data15!$DD$1:$DD$10,Data15!$DD$11:$DD$19</definedName>
    <definedName name="A127887710A_Data">Data15!$DD$11:$DD$19</definedName>
    <definedName name="A127887710A_Latest">Data15!$DD$19</definedName>
    <definedName name="A127887714K">Data15!$ER$1:$ER$10,Data15!$ER$11:$ER$19</definedName>
    <definedName name="A127887714K_Data">Data15!$ER$11:$ER$19</definedName>
    <definedName name="A127887714K_Latest">Data15!$ER$19</definedName>
    <definedName name="A127887718V">Data15!$FM$1:$FM$10,Data15!$FM$11:$FM$19</definedName>
    <definedName name="A127887718V_Data">Data15!$FM$11:$FM$19</definedName>
    <definedName name="A127887718V_Latest">Data15!$FM$19</definedName>
    <definedName name="A127887722K">Data15!$FZ$1:$FZ$10,Data15!$FZ$11:$FZ$19</definedName>
    <definedName name="A127887722K_Data">Data15!$FZ$11:$FZ$19</definedName>
    <definedName name="A127887722K_Latest">Data15!$FZ$19</definedName>
    <definedName name="A127887726V">Data15!$FC$1:$FC$10,Data15!$FC$11:$FC$19</definedName>
    <definedName name="A127887726V_Data">Data15!$FC$11:$FC$19</definedName>
    <definedName name="A127887726V_Latest">Data15!$FC$19</definedName>
    <definedName name="A127887730K">Data15!$FD$1:$FD$10,Data15!$FD$11:$FD$19</definedName>
    <definedName name="A127887730K_Data">Data15!$FD$11:$FD$19</definedName>
    <definedName name="A127887730K_Latest">Data15!$FD$19</definedName>
    <definedName name="A127887734V">Data15!$GG$1:$GG$10,Data15!$GG$11:$GG$19</definedName>
    <definedName name="A127887734V_Data">Data15!$GG$11:$GG$19</definedName>
    <definedName name="A127887734V_Latest">Data15!$GG$19</definedName>
    <definedName name="A127888782F">Data16!$EA$1:$EA$10,Data16!$EA$11:$EA$19</definedName>
    <definedName name="A127888782F_Data">Data16!$EA$11:$EA$19</definedName>
    <definedName name="A127888782F_Latest">Data16!$EA$19</definedName>
    <definedName name="A127888786R">Data16!$EN$1:$EN$10,Data16!$EN$11:$EN$19</definedName>
    <definedName name="A127888786R_Data">Data16!$EN$11:$EN$19</definedName>
    <definedName name="A127888786R_Latest">Data16!$EN$19</definedName>
    <definedName name="A127888790F">Data16!$EO$1:$EO$10,Data16!$EO$11:$EO$19</definedName>
    <definedName name="A127888790F_Data">Data16!$EO$11:$EO$19</definedName>
    <definedName name="A127888790F_Latest">Data16!$EO$19</definedName>
    <definedName name="A127888794R">Data16!$DO$1:$DO$10,Data16!$DO$11:$DO$19</definedName>
    <definedName name="A127888794R_Data">Data16!$DO$11:$DO$19</definedName>
    <definedName name="A127888794R_Latest">Data16!$DO$19</definedName>
    <definedName name="A127888798X">Data16!$DL$1:$DL$10,Data16!$DL$11:$DL$19</definedName>
    <definedName name="A127888798X_Data">Data16!$DL$11:$DL$19</definedName>
    <definedName name="A127888798X_Latest">Data16!$DL$19</definedName>
    <definedName name="A127888802C">Data16!$DP$1:$DP$10,Data16!$DP$11:$DP$19</definedName>
    <definedName name="A127888802C_Data">Data16!$DP$11:$DP$19</definedName>
    <definedName name="A127888802C_Latest">Data16!$DP$19</definedName>
    <definedName name="A127889062A">Data16!$FE$1:$FE$10,Data16!$FE$11:$FE$19</definedName>
    <definedName name="A127889062A_Data">Data16!$FE$11:$FE$19</definedName>
    <definedName name="A127889062A_Latest">Data16!$FE$19</definedName>
    <definedName name="A127889066K">Data16!$FH$1:$FH$10,Data16!$FH$11:$FH$19</definedName>
    <definedName name="A127889066K_Data">Data16!$FH$11:$FH$19</definedName>
    <definedName name="A127889066K_Latest">Data16!$FH$19</definedName>
    <definedName name="A127889070A">Data16!$GA$1:$GA$10,Data16!$GA$11:$GA$19</definedName>
    <definedName name="A127889070A_Data">Data16!$GA$11:$GA$19</definedName>
    <definedName name="A127889070A_Latest">Data16!$GA$19</definedName>
    <definedName name="A127889074K">Data17!$GA$1:$GA$10,Data17!$GA$11:$GA$19</definedName>
    <definedName name="A127889074K_Data">Data17!$GA$11:$GA$19</definedName>
    <definedName name="A127889074K_Latest">Data17!$GA$19</definedName>
    <definedName name="A127889078V">Data17!$GB$1:$GB$10,Data17!$GB$11:$GB$19</definedName>
    <definedName name="A127889078V_Data">Data17!$GB$11:$GB$19</definedName>
    <definedName name="A127889078V_Latest">Data17!$GB$19</definedName>
    <definedName name="A127889082K">Data17!$GE$1:$GE$10,Data17!$GE$11:$GE$19</definedName>
    <definedName name="A127889082K_Data">Data17!$GE$11:$GE$19</definedName>
    <definedName name="A127889082K_Latest">Data17!$GE$19</definedName>
    <definedName name="A127889086V">Data17!$GS$1:$GS$10,Data17!$GS$11:$GS$19</definedName>
    <definedName name="A127889086V_Data">Data17!$GS$11:$GS$19</definedName>
    <definedName name="A127889086V_Latest">Data17!$GS$19</definedName>
    <definedName name="A127889090K">Data17!$FQ$1:$FQ$10,Data17!$FQ$11:$FQ$19</definedName>
    <definedName name="A127889090K_Data">Data17!$FQ$11:$FQ$19</definedName>
    <definedName name="A127889090K_Latest">Data17!$FQ$19</definedName>
    <definedName name="A127889094V">Data17!$GX$1:$GX$10,Data17!$GX$11:$GX$19</definedName>
    <definedName name="A127889094V_Data">Data17!$GX$11:$GX$19</definedName>
    <definedName name="A127889094V_Latest">Data17!$GX$19</definedName>
    <definedName name="A127889098C">Data17!$FY$1:$FY$10,Data17!$FY$11:$FY$19</definedName>
    <definedName name="A127889098C_Data">Data17!$FY$11:$FY$19</definedName>
    <definedName name="A127889098C_Latest">Data17!$FY$19</definedName>
    <definedName name="A127889102J">Data17!$HM$1:$HM$10,Data17!$HM$11:$HM$19</definedName>
    <definedName name="A127889102J_Data">Data17!$HM$11:$HM$19</definedName>
    <definedName name="A127889102J_Latest">Data17!$HM$19</definedName>
    <definedName name="A127889106T">Data17!$HT$1:$HT$10,Data17!$HT$11:$HT$19</definedName>
    <definedName name="A127889106T_Data">Data17!$HT$11:$HT$19</definedName>
    <definedName name="A127889106T_Latest">Data17!$HT$19</definedName>
    <definedName name="A127889110J">Data17!$IB$1:$IB$10,Data17!$IB$11:$IB$19</definedName>
    <definedName name="A127889110J_Data">Data17!$IB$11:$IB$19</definedName>
    <definedName name="A127889110J_Latest">Data17!$IB$19</definedName>
    <definedName name="A127889114T">Data17!$HH$1:$HH$10,Data17!$HH$11:$HH$19</definedName>
    <definedName name="A127889114T_Data">Data17!$HH$11:$HH$19</definedName>
    <definedName name="A127889114T_Latest">Data17!$HH$19</definedName>
    <definedName name="A127889118A">Data18!$I$1:$I$10,Data18!$I$11:$I$19</definedName>
    <definedName name="A127889118A_Data">Data18!$I$11:$I$19</definedName>
    <definedName name="A127889118A_Latest">Data18!$I$19</definedName>
    <definedName name="A127889122T">Data18!$J$1:$J$10,Data18!$J$11:$J$19</definedName>
    <definedName name="A127889122T_Data">Data18!$J$11:$J$19</definedName>
    <definedName name="A127889122T_Latest">Data18!$J$19</definedName>
    <definedName name="A127889126A">Data18!$AN$1:$AN$10,Data18!$AN$11:$AN$19</definedName>
    <definedName name="A127889126A_Data">Data18!$AN$11:$AN$19</definedName>
    <definedName name="A127889126A_Latest">Data18!$AN$19</definedName>
    <definedName name="A127889130T">Data18!$AQ$1:$AQ$10,Data18!$AQ$11:$AQ$19</definedName>
    <definedName name="A127889130T_Data">Data18!$AQ$11:$AQ$19</definedName>
    <definedName name="A127889130T_Latest">Data18!$AQ$19</definedName>
    <definedName name="A127889134A">Data18!$AR$1:$AR$10,Data18!$AR$11:$AR$19</definedName>
    <definedName name="A127889134A_Data">Data18!$AR$11:$AR$19</definedName>
    <definedName name="A127889134A_Latest">Data18!$AR$19</definedName>
    <definedName name="A127889138K">Data18!$BC$1:$BC$10,Data18!$BC$11:$BC$19</definedName>
    <definedName name="A127889138K_Data">Data18!$BC$11:$BC$19</definedName>
    <definedName name="A127889138K_Latest">Data18!$BC$19</definedName>
    <definedName name="A127889142A">Data18!$BY$1:$BY$10,Data18!$BY$11:$BY$19</definedName>
    <definedName name="A127889142A_Data">Data18!$BY$11:$BY$19</definedName>
    <definedName name="A127889142A_Latest">Data18!$BY$19</definedName>
    <definedName name="A127889146K">Data18!$CB$1:$CB$10,Data18!$CB$11:$CB$19</definedName>
    <definedName name="A127889146K_Data">Data18!$CB$11:$CB$19</definedName>
    <definedName name="A127889146K_Latest">Data18!$CB$19</definedName>
    <definedName name="A127889150A">Data18!$BL$1:$BL$10,Data18!$BL$11:$BL$19</definedName>
    <definedName name="A127889150A_Data">Data18!$BL$11:$BL$19</definedName>
    <definedName name="A127889150A_Latest">Data18!$BL$19</definedName>
    <definedName name="A127889154K">Data18!$BP$1:$BP$10,Data18!$BP$11:$BP$19</definedName>
    <definedName name="A127889154K_Data">Data18!$BP$11:$BP$19</definedName>
    <definedName name="A127889154K_Latest">Data18!$BP$19</definedName>
    <definedName name="A127889158V">Data16!$GP$1:$GP$10,Data16!$GP$11:$GP$19</definedName>
    <definedName name="A127889158V_Data">Data16!$GP$11:$GP$19</definedName>
    <definedName name="A127889158V_Latest">Data16!$GP$19</definedName>
    <definedName name="A127889162K">Data16!$GU$1:$GU$10,Data16!$GU$11:$GU$19</definedName>
    <definedName name="A127889162K_Data">Data16!$GU$11:$GU$19</definedName>
    <definedName name="A127889162K_Latest">Data16!$GU$19</definedName>
    <definedName name="A127889166V">Data16!$GE$1:$GE$10,Data16!$GE$11:$GE$19</definedName>
    <definedName name="A127889166V_Data">Data16!$GE$11:$GE$19</definedName>
    <definedName name="A127889166V_Latest">Data16!$GE$19</definedName>
    <definedName name="A127889170K">Data16!$HD$1:$HD$10,Data16!$HD$11:$HD$19</definedName>
    <definedName name="A127889170K_Data">Data16!$HD$11:$HD$19</definedName>
    <definedName name="A127889170K_Latest">Data16!$HD$19</definedName>
    <definedName name="A127889174V">Data16!$HH$1:$HH$10,Data16!$HH$11:$HH$19</definedName>
    <definedName name="A127889174V_Data">Data16!$HH$11:$HH$19</definedName>
    <definedName name="A127889174V_Latest">Data16!$HH$19</definedName>
    <definedName name="A127889178C">Data16!$GH$1:$GH$10,Data16!$GH$11:$GH$19</definedName>
    <definedName name="A127889178C_Data">Data16!$GH$11:$GH$19</definedName>
    <definedName name="A127889178C_Latest">Data16!$GH$19</definedName>
    <definedName name="A127889182V">Data16!$HL$1:$HL$10,Data16!$HL$11:$HL$19</definedName>
    <definedName name="A127889182V_Data">Data16!$HL$11:$HL$19</definedName>
    <definedName name="A127889182V_Latest">Data16!$HL$19</definedName>
    <definedName name="A127889186C">Data16!$HZ$1:$HZ$10,Data16!$HZ$11:$HZ$19</definedName>
    <definedName name="A127889186C_Data">Data16!$HZ$11:$HZ$19</definedName>
    <definedName name="A127889186C_Latest">Data16!$HZ$19</definedName>
    <definedName name="A127889190V">Data16!$ID$1:$ID$10,Data16!$ID$11:$ID$19</definedName>
    <definedName name="A127889190V_Data">Data16!$ID$11:$ID$19</definedName>
    <definedName name="A127889190V_Latest">Data16!$ID$19</definedName>
    <definedName name="A127889194C">Data16!$HM$1:$HM$10,Data16!$HM$11:$HM$19</definedName>
    <definedName name="A127889194C_Data">Data16!$HM$11:$HM$19</definedName>
    <definedName name="A127889194C_Latest">Data16!$HM$19</definedName>
    <definedName name="A127889198L">Data16!$IH$1:$IH$10,Data16!$IH$11:$IH$19</definedName>
    <definedName name="A127889198L_Data">Data16!$IH$11:$IH$19</definedName>
    <definedName name="A127889198L_Latest">Data16!$IH$19</definedName>
    <definedName name="A127889202T">Data16!$IK$1:$IK$10,Data16!$IK$11:$IK$19</definedName>
    <definedName name="A127889202T_Data">Data16!$IK$11:$IK$19</definedName>
    <definedName name="A127889202T_Latest">Data16!$IK$19</definedName>
    <definedName name="A127889206A">Data16!$IM$1:$IM$10,Data16!$IM$11:$IM$19</definedName>
    <definedName name="A127889206A_Data">Data16!$IM$11:$IM$19</definedName>
    <definedName name="A127889206A_Latest">Data16!$IM$19</definedName>
    <definedName name="A127889210T">Data16!$IO$1:$IO$10,Data16!$IO$11:$IO$19</definedName>
    <definedName name="A127889210T_Data">Data16!$IO$11:$IO$19</definedName>
    <definedName name="A127889210T_Latest">Data16!$IO$19</definedName>
    <definedName name="A127889214A">Data16!$HO$1:$HO$10,Data16!$HO$11:$HO$19</definedName>
    <definedName name="A127889214A_Data">Data16!$HO$11:$HO$19</definedName>
    <definedName name="A127889214A_Latest">Data16!$HO$19</definedName>
    <definedName name="A127889218K">Data17!$Q$1:$Q$10,Data17!$Q$11:$Q$19</definedName>
    <definedName name="A127889218K_Data">Data17!$Q$11:$Q$19</definedName>
    <definedName name="A127889218K_Latest">Data17!$Q$19</definedName>
    <definedName name="A127889222A">Data17!$E$1:$E$10,Data17!$E$11:$E$19</definedName>
    <definedName name="A127889222A_Data">Data17!$E$11:$E$19</definedName>
    <definedName name="A127889222A_Latest">Data17!$E$19</definedName>
    <definedName name="A127889226K">Data17!$W$1:$W$10,Data17!$W$11:$W$19</definedName>
    <definedName name="A127889226K_Data">Data17!$W$11:$W$19</definedName>
    <definedName name="A127889226K_Latest">Data17!$W$19</definedName>
    <definedName name="A127889230A">Data17!$L$1:$L$10,Data17!$L$11:$L$19</definedName>
    <definedName name="A127889230A_Data">Data17!$L$11:$L$19</definedName>
    <definedName name="A127889230A_Latest">Data17!$L$19</definedName>
    <definedName name="A127889234K">Data17!$AP$1:$AP$10,Data17!$AP$11:$AP$19</definedName>
    <definedName name="A127889234K_Data">Data17!$AP$11:$AP$19</definedName>
    <definedName name="A127889234K_Latest">Data17!$AP$19</definedName>
    <definedName name="A127889238V">Data17!$CD$1:$CD$10,Data17!$CD$11:$CD$19</definedName>
    <definedName name="A127889238V_Data">Data17!$CD$11:$CD$19</definedName>
    <definedName name="A127889238V_Latest">Data17!$CD$19</definedName>
    <definedName name="A127889242K">Data17!$CW$1:$CW$10,Data17!$CW$11:$CW$19</definedName>
    <definedName name="A127889242K_Data">Data17!$CW$11:$CW$19</definedName>
    <definedName name="A127889242K_Latest">Data17!$CW$19</definedName>
    <definedName name="A127889246V">Data17!$DK$1:$DK$10,Data17!$DK$11:$DK$19</definedName>
    <definedName name="A127889246V_Data">Data17!$DK$11:$DK$19</definedName>
    <definedName name="A127889246V_Latest">Data17!$DK$19</definedName>
    <definedName name="A127889250K">Data17!$DM$1:$DM$10,Data17!$DM$11:$DM$19</definedName>
    <definedName name="A127889250K_Data">Data17!$DM$11:$DM$19</definedName>
    <definedName name="A127889250K_Latest">Data17!$DM$19</definedName>
    <definedName name="A127889254V">Data17!$DO$1:$DO$10,Data17!$DO$11:$DO$19</definedName>
    <definedName name="A127889254V_Data">Data17!$DO$11:$DO$19</definedName>
    <definedName name="A127889254V_Latest">Data17!$DO$19</definedName>
    <definedName name="A127889258C">Data17!$DQ$1:$DQ$10,Data17!$DQ$11:$DQ$19</definedName>
    <definedName name="A127889258C_Data">Data17!$DQ$11:$DQ$19</definedName>
    <definedName name="A127889258C_Latest">Data17!$DQ$19</definedName>
    <definedName name="A127889262V">Data17!$DF$1:$DF$10,Data17!$DF$11:$DF$19</definedName>
    <definedName name="A127889262V_Data">Data17!$DF$11:$DF$19</definedName>
    <definedName name="A127889262V_Latest">Data17!$DF$19</definedName>
    <definedName name="A127889266C">Data17!$EU$1:$EU$10,Data17!$EU$11:$EU$19</definedName>
    <definedName name="A127889266C_Data">Data17!$EU$11:$EU$19</definedName>
    <definedName name="A127889266C_Latest">Data17!$EU$19</definedName>
    <definedName name="A127889274C">Data17!$ER$1:$ER$10,Data17!$ER$11:$ER$19</definedName>
    <definedName name="A127889274C_Data">Data17!$ER$11:$ER$19</definedName>
    <definedName name="A127889274C_Latest">Data17!$ER$19</definedName>
    <definedName name="A127890214X">Data1!$N$1:$N$10,Data1!$N$11:$N$19</definedName>
    <definedName name="A127890214X_Data">Data1!$N$11:$N$19</definedName>
    <definedName name="A127890214X_Latest">Data1!$N$19</definedName>
    <definedName name="A127890218J">Data1!$O$1:$O$10,Data1!$O$11:$O$19</definedName>
    <definedName name="A127890218J_Data">Data1!$O$11:$O$19</definedName>
    <definedName name="A127890218J_Latest">Data1!$O$19</definedName>
    <definedName name="A127890222X">Data1!$D$1:$D$10,Data1!$D$11:$D$19</definedName>
    <definedName name="A127890222X_Data">Data1!$D$11:$D$19</definedName>
    <definedName name="A127890222X_Latest">Data1!$D$19</definedName>
    <definedName name="A127890226J">Data1!$Y$1:$Y$10,Data1!$Y$11:$Y$19</definedName>
    <definedName name="A127890226J_Data">Data1!$Y$11:$Y$19</definedName>
    <definedName name="A127890226J_Latest">Data1!$Y$19</definedName>
    <definedName name="A127890230X">Data1!$H$1:$H$10,Data1!$H$11:$H$19</definedName>
    <definedName name="A127890230X_Data">Data1!$H$11:$H$19</definedName>
    <definedName name="A127890230X_Latest">Data1!$H$19</definedName>
    <definedName name="A127890490V">Data1!$BA$1:$BA$10,Data1!$BA$11:$BA$19</definedName>
    <definedName name="A127890490V_Data">Data1!$BA$11:$BA$19</definedName>
    <definedName name="A127890490V_Latest">Data1!$BA$19</definedName>
    <definedName name="A127890494C">Data1!$AN$1:$AN$10,Data1!$AN$11:$AN$19</definedName>
    <definedName name="A127890494C_Data">Data1!$AN$11:$AN$19</definedName>
    <definedName name="A127890494C_Latest">Data1!$AN$19</definedName>
    <definedName name="A127890498L">Data1!$BO$1:$BO$10,Data1!$BO$11:$BO$19</definedName>
    <definedName name="A127890498L_Data">Data1!$BO$11:$BO$19</definedName>
    <definedName name="A127890498L_Latest">Data1!$BO$19</definedName>
    <definedName name="A127890502T">Data1!$BQ$1:$BQ$10,Data1!$BQ$11:$BQ$19</definedName>
    <definedName name="A127890502T_Data">Data1!$BQ$11:$BQ$19</definedName>
    <definedName name="A127890502T_Latest">Data1!$BQ$19</definedName>
    <definedName name="A127890506A">Data1!$AS$1:$AS$10,Data1!$AS$11:$AS$19</definedName>
    <definedName name="A127890506A_Data">Data1!$AS$11:$AS$19</definedName>
    <definedName name="A127890506A_Latest">Data1!$AS$19</definedName>
    <definedName name="A127890510T">Data2!$BQ$1:$BQ$10,Data2!$BQ$11:$BQ$19</definedName>
    <definedName name="A127890510T_Data">Data2!$BQ$11:$BQ$19</definedName>
    <definedName name="A127890510T_Latest">Data2!$BQ$19</definedName>
    <definedName name="A127890514A">Data2!$CC$1:$CC$10,Data2!$CC$11:$CC$19</definedName>
    <definedName name="A127890514A_Data">Data2!$CC$11:$CC$19</definedName>
    <definedName name="A127890514A_Latest">Data2!$CC$19</definedName>
    <definedName name="A127890518K">Data2!$CE$1:$CE$10,Data2!$CE$11:$CE$19</definedName>
    <definedName name="A127890518K_Data">Data2!$CE$11:$CE$19</definedName>
    <definedName name="A127890518K_Latest">Data2!$CE$19</definedName>
    <definedName name="A127890522A">Data2!$BG$1:$BG$10,Data2!$BG$11:$BG$19</definedName>
    <definedName name="A127890522A_Data">Data2!$BG$11:$BG$19</definedName>
    <definedName name="A127890522A_Latest">Data2!$BG$19</definedName>
    <definedName name="A127890530A">Data2!$BL$1:$BL$10,Data2!$BL$11:$BL$19</definedName>
    <definedName name="A127890530A_Data">Data2!$BL$11:$BL$19</definedName>
    <definedName name="A127890530A_Latest">Data2!$BL$19</definedName>
    <definedName name="A127890534K">Data2!$CZ$1:$CZ$10,Data2!$CZ$11:$CZ$19</definedName>
    <definedName name="A127890534K_Data">Data2!$CZ$11:$CZ$19</definedName>
    <definedName name="A127890534K_Latest">Data2!$CZ$19</definedName>
    <definedName name="A127890538V">Data2!$DJ$1:$DJ$10,Data2!$DJ$11:$DJ$19</definedName>
    <definedName name="A127890538V_Data">Data2!$DJ$11:$DJ$19</definedName>
    <definedName name="A127890538V_Latest">Data2!$DJ$19</definedName>
    <definedName name="A127890542K">Data2!$DN$1:$DN$10,Data2!$DN$11:$DN$19</definedName>
    <definedName name="A127890542K_Data">Data2!$DN$11:$DN$19</definedName>
    <definedName name="A127890542K_Latest">Data2!$DN$19</definedName>
    <definedName name="A127890546V">Data2!$DO$1:$DO$10,Data2!$DO$11:$DO$19</definedName>
    <definedName name="A127890546V_Data">Data2!$DO$11:$DO$19</definedName>
    <definedName name="A127890546V_Latest">Data2!$DO$19</definedName>
    <definedName name="A127890550K">Data2!$DR$1:$DR$10,Data2!$DR$11:$DR$19</definedName>
    <definedName name="A127890550K_Data">Data2!$DR$11:$DR$19</definedName>
    <definedName name="A127890550K_Latest">Data2!$DR$19</definedName>
    <definedName name="A127890554V">Data2!$DS$1:$DS$10,Data2!$DS$11:$DS$19</definedName>
    <definedName name="A127890554V_Data">Data2!$DS$11:$DS$19</definedName>
    <definedName name="A127890554V_Latest">Data2!$DS$19</definedName>
    <definedName name="A127890558C">Data2!$CS$1:$CS$10,Data2!$CS$11:$CS$19</definedName>
    <definedName name="A127890558C_Data">Data2!$CS$11:$CS$19</definedName>
    <definedName name="A127890558C_Latest">Data2!$CS$19</definedName>
    <definedName name="A127890562V">Data2!$EY$1:$EY$10,Data2!$EY$11:$EY$19</definedName>
    <definedName name="A127890562V_Data">Data2!$EY$11:$EY$19</definedName>
    <definedName name="A127890562V_Latest">Data2!$EY$19</definedName>
    <definedName name="A127890566C">Data2!$DZ$1:$DZ$10,Data2!$DZ$11:$DZ$19</definedName>
    <definedName name="A127890566C_Data">Data2!$DZ$11:$DZ$19</definedName>
    <definedName name="A127890566C_Latest">Data2!$DZ$19</definedName>
    <definedName name="A127890570V">Data2!$FB$1:$FB$10,Data2!$FB$11:$FB$19</definedName>
    <definedName name="A127890570V_Data">Data2!$FB$11:$FB$19</definedName>
    <definedName name="A127890570V_Latest">Data2!$FB$19</definedName>
    <definedName name="A127890574C">Data2!$EF$1:$EF$10,Data2!$EF$11:$EF$19</definedName>
    <definedName name="A127890574C_Data">Data2!$EF$11:$EF$19</definedName>
    <definedName name="A127890574C_Latest">Data2!$EF$19</definedName>
    <definedName name="A127890578L">Data2!$FF$1:$FF$10,Data2!$FF$11:$FF$19</definedName>
    <definedName name="A127890578L_Data">Data2!$FF$11:$FF$19</definedName>
    <definedName name="A127890578L_Latest">Data2!$FF$19</definedName>
    <definedName name="A127890582C">Data2!$FR$1:$FR$10,Data2!$FR$11:$FR$19</definedName>
    <definedName name="A127890582C_Data">Data2!$FR$11:$FR$19</definedName>
    <definedName name="A127890582C_Latest">Data2!$FR$19</definedName>
    <definedName name="A127890586L">Data2!$FX$1:$FX$10,Data2!$FX$11:$FX$19</definedName>
    <definedName name="A127890586L_Data">Data2!$FX$11:$FX$19</definedName>
    <definedName name="A127890586L_Latest">Data2!$FX$19</definedName>
    <definedName name="A127890590C">Data2!$FZ$1:$FZ$10,Data2!$FZ$11:$FZ$19</definedName>
    <definedName name="A127890590C_Data">Data2!$FZ$11:$FZ$19</definedName>
    <definedName name="A127890590C_Latest">Data2!$FZ$19</definedName>
    <definedName name="A127890594L">Data2!$GE$1:$GE$10,Data2!$GE$11:$GE$19</definedName>
    <definedName name="A127890594L_Data">Data2!$GE$11:$GE$19</definedName>
    <definedName name="A127890594L_Latest">Data2!$GE$19</definedName>
    <definedName name="A127890598W">Data2!$GH$1:$GH$10,Data2!$GH$11:$GH$19</definedName>
    <definedName name="A127890598W_Data">Data2!$GH$11:$GH$19</definedName>
    <definedName name="A127890598W_Latest">Data2!$GH$19</definedName>
    <definedName name="A127890602A">Data2!$GK$1:$GK$10,Data2!$GK$11:$GK$19</definedName>
    <definedName name="A127890602A_Data">Data2!$GK$11:$GK$19</definedName>
    <definedName name="A127890602A_Latest">Data2!$GK$19</definedName>
    <definedName name="A127890610A">Data2!$FJ$1:$FJ$10,Data2!$FJ$11:$FJ$19</definedName>
    <definedName name="A127890610A_Data">Data2!$FJ$11:$FJ$19</definedName>
    <definedName name="A127890610A_Latest">Data2!$FJ$19</definedName>
    <definedName name="A127890614K">Data2!$GW$1:$GW$10,Data2!$GW$11:$GW$19</definedName>
    <definedName name="A127890614K_Data">Data2!$GW$11:$GW$19</definedName>
    <definedName name="A127890614K_Latest">Data2!$GW$19</definedName>
    <definedName name="A127890618V">Data1!$CD$1:$CD$10,Data1!$CD$11:$CD$19</definedName>
    <definedName name="A127890618V_Data">Data1!$CD$11:$CD$19</definedName>
    <definedName name="A127890618V_Latest">Data1!$CD$19</definedName>
    <definedName name="A127890622K">Data1!$CG$1:$CG$10,Data1!$CG$11:$CG$19</definedName>
    <definedName name="A127890622K_Data">Data1!$CG$11:$CG$19</definedName>
    <definedName name="A127890622K_Latest">Data1!$CG$19</definedName>
    <definedName name="A127890626V">Data1!$CP$1:$CP$10,Data1!$CP$11:$CP$19</definedName>
    <definedName name="A127890626V_Data">Data1!$CP$11:$CP$19</definedName>
    <definedName name="A127890626V_Latest">Data1!$CP$19</definedName>
    <definedName name="A127890630K">Data1!$CT$1:$CT$10,Data1!$CT$11:$CT$19</definedName>
    <definedName name="A127890630K_Data">Data1!$CT$11:$CT$19</definedName>
    <definedName name="A127890630K_Latest">Data1!$CT$19</definedName>
    <definedName name="A127890634V">Data1!$CY$1:$CY$10,Data1!$CY$11:$CY$19</definedName>
    <definedName name="A127890634V_Data">Data1!$CY$11:$CY$19</definedName>
    <definedName name="A127890634V_Latest">Data1!$CY$19</definedName>
    <definedName name="A127890638C">Data1!$BY$1:$BY$10,Data1!$BY$11:$BY$19</definedName>
    <definedName name="A127890638C_Data">Data1!$BY$11:$BY$19</definedName>
    <definedName name="A127890638C_Latest">Data1!$BY$19</definedName>
    <definedName name="A127890642V">Data1!$DZ$1:$DZ$10,Data1!$DZ$11:$DZ$19</definedName>
    <definedName name="A127890642V_Data">Data1!$DZ$11:$DZ$19</definedName>
    <definedName name="A127890642V_Latest">Data1!$DZ$19</definedName>
    <definedName name="A127890646C">Data1!$DJ$1:$DJ$10,Data1!$DJ$11:$DJ$19</definedName>
    <definedName name="A127890646C_Data">Data1!$DJ$11:$DJ$19</definedName>
    <definedName name="A127890646C_Latest">Data1!$DJ$19</definedName>
    <definedName name="A127890650V">Data1!$EJ$1:$EJ$10,Data1!$EJ$11:$EJ$19</definedName>
    <definedName name="A127890650V_Data">Data1!$EJ$11:$EJ$19</definedName>
    <definedName name="A127890650V_Latest">Data1!$EJ$19</definedName>
    <definedName name="A127890654C">Data1!$ES$1:$ES$10,Data1!$ES$11:$ES$19</definedName>
    <definedName name="A127890654C_Data">Data1!$ES$11:$ES$19</definedName>
    <definedName name="A127890654C_Latest">Data1!$ES$19</definedName>
    <definedName name="A127890658L">Data1!$FF$1:$FF$10,Data1!$FF$11:$FF$19</definedName>
    <definedName name="A127890658L_Data">Data1!$FF$11:$FF$19</definedName>
    <definedName name="A127890658L_Latest">Data1!$FF$19</definedName>
    <definedName name="A127890662C">Data1!$FP$1:$FP$10,Data1!$FP$11:$FP$19</definedName>
    <definedName name="A127890662C_Data">Data1!$FP$11:$FP$19</definedName>
    <definedName name="A127890662C_Latest">Data1!$FP$19</definedName>
    <definedName name="A127890666L">Data1!$EQ$1:$EQ$10,Data1!$EQ$11:$EQ$19</definedName>
    <definedName name="A127890666L_Data">Data1!$EQ$11:$EQ$19</definedName>
    <definedName name="A127890666L_Latest">Data1!$EQ$19</definedName>
    <definedName name="A127890670C">Data1!$GE$1:$GE$10,Data1!$GE$11:$GE$19</definedName>
    <definedName name="A127890670C_Data">Data1!$GE$11:$GE$19</definedName>
    <definedName name="A127890670C_Latest">Data1!$GE$19</definedName>
    <definedName name="A127890674L">Data1!$GF$1:$GF$10,Data1!$GF$11:$GF$19</definedName>
    <definedName name="A127890674L_Data">Data1!$GF$11:$GF$19</definedName>
    <definedName name="A127890674L_Latest">Data1!$GF$19</definedName>
    <definedName name="A127890678W">Data1!$GH$1:$GH$10,Data1!$GH$11:$GH$19</definedName>
    <definedName name="A127890678W_Data">Data1!$GH$11:$GH$19</definedName>
    <definedName name="A127890678W_Latest">Data1!$GH$19</definedName>
    <definedName name="A127890682L">Data1!$HJ$1:$HJ$10,Data1!$HJ$11:$HJ$19</definedName>
    <definedName name="A127890682L_Data">Data1!$HJ$11:$HJ$19</definedName>
    <definedName name="A127890682L_Latest">Data1!$HJ$19</definedName>
    <definedName name="A127890686W">Data1!$IA$1:$IA$10,Data1!$IA$11:$IA$19</definedName>
    <definedName name="A127890686W_Data">Data1!$IA$11:$IA$19</definedName>
    <definedName name="A127890686W_Latest">Data1!$IA$19</definedName>
    <definedName name="A127890690L">Data1!$ID$1:$ID$10,Data1!$ID$11:$ID$19</definedName>
    <definedName name="A127890690L_Data">Data1!$ID$11:$ID$19</definedName>
    <definedName name="A127890690L_Latest">Data1!$ID$19</definedName>
    <definedName name="A127890694W">Data1!$HE$1:$HE$10,Data1!$HE$11:$HE$19</definedName>
    <definedName name="A127890694W_Data">Data1!$HE$11:$HE$19</definedName>
    <definedName name="A127890694W_Latest">Data1!$HE$19</definedName>
    <definedName name="A127890698F">Data1!$HH$1:$HH$10,Data1!$HH$11:$HH$19</definedName>
    <definedName name="A127890698F_Data">Data1!$HH$11:$HH$19</definedName>
    <definedName name="A127890698F_Latest">Data1!$HH$19</definedName>
    <definedName name="A127890702K">Data1!$IQ$1:$IQ$10,Data1!$IQ$11:$IQ$19</definedName>
    <definedName name="A127890702K_Data">Data1!$IQ$11:$IQ$19</definedName>
    <definedName name="A127890702K_Latest">Data1!$IQ$19</definedName>
    <definedName name="A127890706V">Data2!$H$1:$H$10,Data2!$H$11:$H$19</definedName>
    <definedName name="A127890706V_Data">Data2!$H$11:$H$19</definedName>
    <definedName name="A127890706V_Latest">Data2!$H$19</definedName>
    <definedName name="A127890710K">Data2!$L$1:$L$10,Data2!$L$11:$L$19</definedName>
    <definedName name="A127890710K_Data">Data2!$L$11:$L$19</definedName>
    <definedName name="A127890710K_Latest">Data2!$L$19</definedName>
    <definedName name="A127890714V">Data2!$P$1:$P$10,Data2!$P$11:$P$19</definedName>
    <definedName name="A127890714V_Data">Data2!$P$11:$P$19</definedName>
    <definedName name="A127890714V_Latest">Data2!$P$19</definedName>
    <definedName name="A127890718C">Data2!$AP$1:$AP$10,Data2!$AP$11:$AP$19</definedName>
    <definedName name="A127890718C_Data">Data2!$AP$11:$AP$19</definedName>
    <definedName name="A127890718C_Latest">Data2!$AP$19</definedName>
    <definedName name="A127890722V">Data2!$AQ$1:$AQ$10,Data2!$AQ$11:$AQ$19</definedName>
    <definedName name="A127890722V_Data">Data2!$AQ$11:$AQ$19</definedName>
    <definedName name="A127890722V_Latest">Data2!$AQ$19</definedName>
    <definedName name="A127890726C">Data2!$AS$1:$AS$10,Data2!$AS$11:$AS$19</definedName>
    <definedName name="A127890726C_Data">Data2!$AS$11:$AS$19</definedName>
    <definedName name="A127890726C_Latest">Data2!$AS$19</definedName>
    <definedName name="A127890730V">Data2!$BE$1:$BE$10,Data2!$BE$11:$BE$19</definedName>
    <definedName name="A127890730V_Data">Data2!$BE$11:$BE$19</definedName>
    <definedName name="A127890730V_Latest">Data2!$BE$19</definedName>
    <definedName name="A127890734C">Data2!$BF$1:$BF$10,Data2!$BF$11:$BF$19</definedName>
    <definedName name="A127890734C_Data">Data2!$BF$11:$BF$19</definedName>
    <definedName name="A127890734C_Latest">Data2!$BF$19</definedName>
    <definedName name="A127891790R">Data2!$IP$1:$IP$10,Data2!$IP$11:$IP$19</definedName>
    <definedName name="A127891790R_Data">Data2!$IP$11:$IP$19</definedName>
    <definedName name="A127891790R_Latest">Data2!$IP$19</definedName>
    <definedName name="A127891794X">Data3!$E$1:$E$10,Data3!$E$11:$E$19</definedName>
    <definedName name="A127891794X_Data">Data3!$E$11:$E$19</definedName>
    <definedName name="A127891794X_Latest">Data3!$E$19</definedName>
    <definedName name="A127891798J">Data3!$G$1:$G$10,Data3!$G$11:$G$19</definedName>
    <definedName name="A127891798J_Data">Data3!$G$11:$G$19</definedName>
    <definedName name="A127891798J_Latest">Data3!$G$19</definedName>
    <definedName name="A127892034A">Data3!$AL$1:$AL$10,Data3!$AL$11:$AL$19</definedName>
    <definedName name="A127892034A_Data">Data3!$AL$11:$AL$19</definedName>
    <definedName name="A127892034A_Latest">Data3!$AL$19</definedName>
    <definedName name="A127892038K">Data3!$AX$1:$AX$10,Data3!$AX$11:$AX$19</definedName>
    <definedName name="A127892038K_Data">Data3!$AX$11:$AX$19</definedName>
    <definedName name="A127892038K_Latest">Data3!$AX$19</definedName>
    <definedName name="A127892042A">Data3!$X$1:$X$10,Data3!$X$11:$X$19</definedName>
    <definedName name="A127892042A_Data">Data3!$X$11:$X$19</definedName>
    <definedName name="A127892042A_Latest">Data3!$X$19</definedName>
    <definedName name="A127892046K">Data4!$AQ$1:$AQ$10,Data4!$AQ$11:$AQ$19</definedName>
    <definedName name="A127892046K_Data">Data4!$AQ$11:$AQ$19</definedName>
    <definedName name="A127892046K_Latest">Data4!$AQ$19</definedName>
    <definedName name="A127892050A">Data4!$BB$1:$BB$10,Data4!$BB$11:$BB$19</definedName>
    <definedName name="A127892050A_Data">Data4!$BB$11:$BB$19</definedName>
    <definedName name="A127892050A_Latest">Data4!$BB$19</definedName>
    <definedName name="A127892054K">Data4!$BC$1:$BC$10,Data4!$BC$11:$BC$19</definedName>
    <definedName name="A127892054K_Data">Data4!$BC$11:$BC$19</definedName>
    <definedName name="A127892054K_Latest">Data4!$BC$19</definedName>
    <definedName name="A127892058V">Data4!$AR$1:$AR$10,Data4!$AR$11:$AR$19</definedName>
    <definedName name="A127892058V_Data">Data4!$AR$11:$AR$19</definedName>
    <definedName name="A127892058V_Latest">Data4!$AR$19</definedName>
    <definedName name="A127892062K">Data4!$BJ$1:$BJ$10,Data4!$BJ$11:$BJ$19</definedName>
    <definedName name="A127892062K_Data">Data4!$BJ$11:$BJ$19</definedName>
    <definedName name="A127892062K_Latest">Data4!$BJ$19</definedName>
    <definedName name="A127892066V">Data4!$AP$1:$AP$10,Data4!$AP$11:$AP$19</definedName>
    <definedName name="A127892066V_Data">Data4!$AP$11:$AP$19</definedName>
    <definedName name="A127892066V_Latest">Data4!$AP$19</definedName>
    <definedName name="A127892070K">Data4!$AV$1:$AV$10,Data4!$AV$11:$AV$19</definedName>
    <definedName name="A127892070K_Data">Data4!$AV$11:$AV$19</definedName>
    <definedName name="A127892070K_Latest">Data4!$AV$19</definedName>
    <definedName name="A127892074V">Data4!$AW$1:$AW$10,Data4!$AW$11:$AW$19</definedName>
    <definedName name="A127892074V_Data">Data4!$AW$11:$AW$19</definedName>
    <definedName name="A127892074V_Latest">Data4!$AW$19</definedName>
    <definedName name="A127892078C">Data4!$CQ$1:$CQ$10,Data4!$CQ$11:$CQ$19</definedName>
    <definedName name="A127892078C_Data">Data4!$CQ$11:$CQ$19</definedName>
    <definedName name="A127892078C_Latest">Data4!$CQ$19</definedName>
    <definedName name="A127892082V">Data4!$CS$1:$CS$10,Data4!$CS$11:$CS$19</definedName>
    <definedName name="A127892082V_Data">Data4!$CS$11:$CS$19</definedName>
    <definedName name="A127892082V_Latest">Data4!$CS$19</definedName>
    <definedName name="A127892086C">Data4!$CY$1:$CY$10,Data4!$CY$11:$CY$19</definedName>
    <definedName name="A127892086C_Data">Data4!$CY$11:$CY$19</definedName>
    <definedName name="A127892086C_Latest">Data4!$CY$19</definedName>
    <definedName name="A127892090V">Data4!$DC$1:$DC$10,Data4!$DC$11:$DC$19</definedName>
    <definedName name="A127892090V_Data">Data4!$DC$11:$DC$19</definedName>
    <definedName name="A127892090V_Latest">Data4!$DC$19</definedName>
    <definedName name="A127892094C">Data4!$CC$1:$CC$10,Data4!$CC$11:$CC$19</definedName>
    <definedName name="A127892094C_Data">Data4!$CC$11:$CC$19</definedName>
    <definedName name="A127892094C_Latest">Data4!$CC$19</definedName>
    <definedName name="A127892098L">Data4!$DG$1:$DG$10,Data4!$DG$11:$DG$19</definedName>
    <definedName name="A127892098L_Data">Data4!$DG$11:$DG$19</definedName>
    <definedName name="A127892098L_Latest">Data4!$DG$19</definedName>
    <definedName name="A127892102T">Data4!$DU$1:$DU$10,Data4!$DU$11:$DU$19</definedName>
    <definedName name="A127892102T_Data">Data4!$DU$11:$DU$19</definedName>
    <definedName name="A127892102T_Latest">Data4!$DU$19</definedName>
    <definedName name="A127892106A">Data4!$EK$1:$EK$10,Data4!$EK$11:$EK$19</definedName>
    <definedName name="A127892106A_Data">Data4!$EK$11:$EK$19</definedName>
    <definedName name="A127892106A_Latest">Data4!$EK$19</definedName>
    <definedName name="A127892110T">Data4!$EX$1:$EX$10,Data4!$EX$11:$EX$19</definedName>
    <definedName name="A127892110T_Data">Data4!$EX$11:$EX$19</definedName>
    <definedName name="A127892110T_Latest">Data4!$EX$19</definedName>
    <definedName name="A127892114A">Data4!$FD$1:$FD$10,Data4!$FD$11:$FD$19</definedName>
    <definedName name="A127892114A_Data">Data4!$FD$11:$FD$19</definedName>
    <definedName name="A127892114A_Latest">Data4!$FD$19</definedName>
    <definedName name="A127892118K">Data4!$GF$1:$GF$10,Data4!$GF$11:$GF$19</definedName>
    <definedName name="A127892118K_Data">Data4!$GF$11:$GF$19</definedName>
    <definedName name="A127892118K_Latest">Data4!$GF$19</definedName>
    <definedName name="A127892122A">Data4!$GM$1:$GM$10,Data4!$GM$11:$GM$19</definedName>
    <definedName name="A127892122A_Data">Data4!$GM$11:$GM$19</definedName>
    <definedName name="A127892122A_Latest">Data4!$GM$19</definedName>
    <definedName name="A127892126K">Data4!$GU$1:$GU$10,Data4!$GU$11:$GU$19</definedName>
    <definedName name="A127892126K_Data">Data4!$GU$11:$GU$19</definedName>
    <definedName name="A127892126K_Latest">Data4!$GU$19</definedName>
    <definedName name="A127892130A">Data4!$GZ$1:$GZ$10,Data4!$GZ$11:$GZ$19</definedName>
    <definedName name="A127892130A_Data">Data4!$GZ$11:$GZ$19</definedName>
    <definedName name="A127892130A_Latest">Data4!$GZ$19</definedName>
    <definedName name="A127892134K">Data4!$GA$1:$GA$10,Data4!$GA$11:$GA$19</definedName>
    <definedName name="A127892134K_Data">Data4!$GA$11:$GA$19</definedName>
    <definedName name="A127892134K_Latest">Data4!$GA$19</definedName>
    <definedName name="A127892138V">Data3!$BL$1:$BL$10,Data3!$BL$11:$BL$19</definedName>
    <definedName name="A127892138V_Data">Data3!$BL$11:$BL$19</definedName>
    <definedName name="A127892138V_Latest">Data3!$BL$19</definedName>
    <definedName name="A127892142K">Data3!$BQ$1:$BQ$10,Data3!$BQ$11:$BQ$19</definedName>
    <definedName name="A127892142K_Data">Data3!$BQ$11:$BQ$19</definedName>
    <definedName name="A127892142K_Latest">Data3!$BQ$19</definedName>
    <definedName name="A127892146V">Data3!$CA$1:$CA$10,Data3!$CA$11:$CA$19</definedName>
    <definedName name="A127892146V_Data">Data3!$CA$11:$CA$19</definedName>
    <definedName name="A127892146V_Latest">Data3!$CA$19</definedName>
    <definedName name="A127892150K">Data3!$CD$1:$CD$10,Data3!$CD$11:$CD$19</definedName>
    <definedName name="A127892150K_Data">Data3!$CD$11:$CD$19</definedName>
    <definedName name="A127892150K_Latest">Data3!$CD$19</definedName>
    <definedName name="A127892154V">Data3!$CE$1:$CE$10,Data3!$CE$11:$CE$19</definedName>
    <definedName name="A127892154V_Data">Data3!$CE$11:$CE$19</definedName>
    <definedName name="A127892154V_Latest">Data3!$CE$19</definedName>
    <definedName name="A127892162V">Data3!$BG$1:$BG$10,Data3!$BG$11:$BG$19</definedName>
    <definedName name="A127892162V_Data">Data3!$BG$11:$BG$19</definedName>
    <definedName name="A127892162V_Latest">Data3!$BG$19</definedName>
    <definedName name="A127892166C">Data3!$CT$1:$CT$10,Data3!$CT$11:$CT$19</definedName>
    <definedName name="A127892166C_Data">Data3!$CT$11:$CT$19</definedName>
    <definedName name="A127892166C_Latest">Data3!$CT$19</definedName>
    <definedName name="A127892170V">Data3!$DJ$1:$DJ$10,Data3!$DJ$11:$DJ$19</definedName>
    <definedName name="A127892170V_Data">Data3!$DJ$11:$DJ$19</definedName>
    <definedName name="A127892170V_Latest">Data3!$DJ$19</definedName>
    <definedName name="A127892174C">Data3!$CQ$1:$CQ$10,Data3!$CQ$11:$CQ$19</definedName>
    <definedName name="A127892174C_Data">Data3!$CQ$11:$CQ$19</definedName>
    <definedName name="A127892174C_Latest">Data3!$CQ$19</definedName>
    <definedName name="A127892178L">Data3!$DS$1:$DS$10,Data3!$DS$11:$DS$19</definedName>
    <definedName name="A127892178L_Data">Data3!$DS$11:$DS$19</definedName>
    <definedName name="A127892178L_Latest">Data3!$DS$19</definedName>
    <definedName name="A127892182C">Data3!$EN$1:$EN$10,Data3!$EN$11:$EN$19</definedName>
    <definedName name="A127892182C_Data">Data3!$EN$11:$EN$19</definedName>
    <definedName name="A127892182C_Latest">Data3!$EN$19</definedName>
    <definedName name="A127892186L">Data3!$DR$1:$DR$10,Data3!$DR$11:$DR$19</definedName>
    <definedName name="A127892186L_Data">Data3!$DR$11:$DR$19</definedName>
    <definedName name="A127892186L_Latest">Data3!$DR$19</definedName>
    <definedName name="A127892190C">Data3!$DW$1:$DW$10,Data3!$DW$11:$DW$19</definedName>
    <definedName name="A127892190C_Data">Data3!$DW$11:$DW$19</definedName>
    <definedName name="A127892190C_Latest">Data3!$DW$19</definedName>
    <definedName name="A127892194L">Data3!$EA$1:$EA$10,Data3!$EA$11:$EA$19</definedName>
    <definedName name="A127892194L_Data">Data3!$EA$11:$EA$19</definedName>
    <definedName name="A127892194L_Latest">Data3!$EA$19</definedName>
    <definedName name="A127892198W">Data3!$FJ$1:$FJ$10,Data3!$FJ$11:$FJ$19</definedName>
    <definedName name="A127892198W_Data">Data3!$FJ$11:$FJ$19</definedName>
    <definedName name="A127892198W_Latest">Data3!$FJ$19</definedName>
    <definedName name="A127892202A">Data3!$FK$1:$FK$10,Data3!$FK$11:$FK$19</definedName>
    <definedName name="A127892202A_Data">Data3!$FK$11:$FK$19</definedName>
    <definedName name="A127892202A_Latest">Data3!$FK$19</definedName>
    <definedName name="A127892206K">Data3!$FO$1:$FO$10,Data3!$FO$11:$FO$19</definedName>
    <definedName name="A127892206K_Data">Data3!$FO$11:$FO$19</definedName>
    <definedName name="A127892206K_Latest">Data3!$FO$19</definedName>
    <definedName name="A127892214K">Data3!$FH$1:$FH$10,Data3!$FH$11:$FH$19</definedName>
    <definedName name="A127892214K_Data">Data3!$FH$11:$FH$19</definedName>
    <definedName name="A127892214K_Latest">Data3!$FH$19</definedName>
    <definedName name="A127892218V">Data3!$GX$1:$GX$10,Data3!$GX$11:$GX$19</definedName>
    <definedName name="A127892218V_Data">Data3!$GX$11:$GX$19</definedName>
    <definedName name="A127892218V_Latest">Data3!$GX$19</definedName>
    <definedName name="A127892222K">Data3!$HF$1:$HF$10,Data3!$HF$11:$HF$19</definedName>
    <definedName name="A127892222K_Data">Data3!$HF$11:$HF$19</definedName>
    <definedName name="A127892222K_Latest">Data3!$HF$19</definedName>
    <definedName name="A127892226V">Data3!$HN$1:$HN$10,Data3!$HN$11:$HN$19</definedName>
    <definedName name="A127892226V_Data">Data3!$HN$11:$HN$19</definedName>
    <definedName name="A127892226V_Latest">Data3!$HN$19</definedName>
    <definedName name="A127892230K">Data3!$GM$1:$GM$10,Data3!$GM$11:$GM$19</definedName>
    <definedName name="A127892230K_Data">Data3!$GM$11:$GM$19</definedName>
    <definedName name="A127892230K_Latest">Data3!$GM$19</definedName>
    <definedName name="A127892234V">Data3!$IF$1:$IF$10,Data3!$IF$11:$IF$19</definedName>
    <definedName name="A127892234V_Data">Data3!$IF$11:$IF$19</definedName>
    <definedName name="A127892234V_Latest">Data3!$IF$19</definedName>
    <definedName name="A127892238C">Data3!$IN$1:$IN$10,Data3!$IN$11:$IN$19</definedName>
    <definedName name="A127892238C_Data">Data3!$IN$11:$IN$19</definedName>
    <definedName name="A127892238C_Latest">Data3!$IN$19</definedName>
    <definedName name="A127892242V">Data3!$IP$1:$IP$10,Data3!$IP$11:$IP$19</definedName>
    <definedName name="A127892242V_Data">Data3!$IP$11:$IP$19</definedName>
    <definedName name="A127892242V_Latest">Data3!$IP$19</definedName>
    <definedName name="A127892246C">Data4!$C$1:$C$10,Data4!$C$11:$C$19</definedName>
    <definedName name="A127892246C_Data">Data4!$C$11:$C$19</definedName>
    <definedName name="A127892246C_Latest">Data4!$C$19</definedName>
    <definedName name="A127892250V">Data4!$Z$1:$Z$10,Data4!$Z$11:$Z$19</definedName>
    <definedName name="A127892250V_Data">Data4!$Z$11:$Z$19</definedName>
    <definedName name="A127892250V_Latest">Data4!$Z$19</definedName>
    <definedName name="A127892254C">Data4!$AD$1:$AD$10,Data4!$AD$11:$AD$19</definedName>
    <definedName name="A127892254C_Data">Data4!$AD$11:$AD$19</definedName>
    <definedName name="A127892254C_Latest">Data4!$AD$19</definedName>
    <definedName name="A127892258L">Data4!$AL$1:$AL$10,Data4!$AL$11:$AL$19</definedName>
    <definedName name="A127892258L_Data">Data4!$AL$11:$AL$19</definedName>
    <definedName name="A127892258L_Latest">Data4!$AL$19</definedName>
    <definedName name="A127892262C">Data4!$H$1:$H$10,Data4!$H$11:$H$19</definedName>
    <definedName name="A127892262C_Data">Data4!$H$11:$H$19</definedName>
    <definedName name="A127892262C_Latest">Data4!$H$19</definedName>
    <definedName name="A127892266L">Data4!$N$1:$N$10,Data4!$N$11:$N$19</definedName>
    <definedName name="A127892266L_Data">Data4!$N$11:$N$19</definedName>
    <definedName name="A127892266L_Latest">Data4!$N$19</definedName>
    <definedName name="A127892274L">Data4!$HF$1:$HF$10,Data4!$HF$11:$HF$19</definedName>
    <definedName name="A127892274L_Data">Data4!$HF$11:$HF$19</definedName>
    <definedName name="A127892274L_Latest">Data4!$HF$19</definedName>
    <definedName name="A127892286W">Data4!$HI$1:$HI$10,Data4!$HI$11:$HI$19</definedName>
    <definedName name="A127892286W_Data">Data4!$HI$11:$HI$19</definedName>
    <definedName name="A127892286W_Latest">Data4!$HI$19</definedName>
    <definedName name="A127893346F">Data4!$IB$1:$IB$10,Data4!$IB$11:$IB$19</definedName>
    <definedName name="A127893346F_Data">Data4!$IB$11:$IB$19</definedName>
    <definedName name="A127893346F_Latest">Data4!$IB$19</definedName>
    <definedName name="A127893350W">Data4!$IE$1:$IE$10,Data4!$IE$11:$IE$19</definedName>
    <definedName name="A127893350W_Data">Data4!$IE$11:$IE$19</definedName>
    <definedName name="A127893350W_Latest">Data4!$IE$19</definedName>
    <definedName name="A127893354F">Data4!$IG$1:$IG$10,Data4!$IG$11:$IG$19</definedName>
    <definedName name="A127893354F_Data">Data4!$IG$11:$IG$19</definedName>
    <definedName name="A127893354F_Latest">Data4!$IG$19</definedName>
    <definedName name="A127893358R">Data4!$IQ$1:$IQ$10,Data4!$IQ$11:$IQ$19</definedName>
    <definedName name="A127893358R_Data">Data4!$IQ$11:$IQ$19</definedName>
    <definedName name="A127893358R_Latest">Data4!$IQ$19</definedName>
    <definedName name="A127893362F">Data4!$HO$1:$HO$10,Data4!$HO$11:$HO$19</definedName>
    <definedName name="A127893362F_Data">Data4!$HO$11:$HO$19</definedName>
    <definedName name="A127893362F_Latest">Data4!$HO$19</definedName>
    <definedName name="A127893366R">Data4!$HP$1:$HP$10,Data4!$HP$11:$HP$19</definedName>
    <definedName name="A127893366R_Data">Data4!$HP$11:$HP$19</definedName>
    <definedName name="A127893366R_Latest">Data4!$HP$19</definedName>
    <definedName name="A127893650X">Data5!$T$1:$T$10,Data5!$T$11:$T$19</definedName>
    <definedName name="A127893650X_Data">Data5!$T$11:$T$19</definedName>
    <definedName name="A127893650X_Latest">Data5!$T$19</definedName>
    <definedName name="A127893654J">Data5!$AB$1:$AB$10,Data5!$AB$11:$AB$19</definedName>
    <definedName name="A127893654J_Data">Data5!$AB$11:$AB$19</definedName>
    <definedName name="A127893654J_Latest">Data5!$AB$19</definedName>
    <definedName name="A127893658T">Data5!$AI$1:$AI$10,Data5!$AI$11:$AI$19</definedName>
    <definedName name="A127893658T_Data">Data5!$AI$11:$AI$19</definedName>
    <definedName name="A127893658T_Latest">Data5!$AI$19</definedName>
    <definedName name="A127893662J">Data6!$BC$1:$BC$10,Data6!$BC$11:$BC$19</definedName>
    <definedName name="A127893662J_Data">Data6!$BC$11:$BC$19</definedName>
    <definedName name="A127893662J_Latest">Data6!$BC$19</definedName>
    <definedName name="A127893666T">Data6!$Y$1:$Y$10,Data6!$Y$11:$Y$19</definedName>
    <definedName name="A127893666T_Data">Data6!$Y$11:$Y$19</definedName>
    <definedName name="A127893666T_Latest">Data6!$Y$19</definedName>
    <definedName name="A127893670J">Data6!$BV$1:$BV$10,Data6!$BV$11:$BV$19</definedName>
    <definedName name="A127893670J_Data">Data6!$BV$11:$BV$19</definedName>
    <definedName name="A127893670J_Latest">Data6!$BV$19</definedName>
    <definedName name="A127893674T">Data6!$CB$1:$CB$10,Data6!$CB$11:$CB$19</definedName>
    <definedName name="A127893674T_Data">Data6!$CB$11:$CB$19</definedName>
    <definedName name="A127893674T_Latest">Data6!$CB$19</definedName>
    <definedName name="A127893678A">Data6!$BK$1:$BK$10,Data6!$BK$11:$BK$19</definedName>
    <definedName name="A127893678A_Data">Data6!$BK$11:$BK$19</definedName>
    <definedName name="A127893678A_Latest">Data6!$BK$19</definedName>
    <definedName name="A127893682T">Data6!$DP$1:$DP$10,Data6!$DP$11:$DP$19</definedName>
    <definedName name="A127893682T_Data">Data6!$DP$11:$DP$19</definedName>
    <definedName name="A127893682T_Latest">Data6!$DP$19</definedName>
    <definedName name="A127893686A">Data6!$DS$1:$DS$10,Data6!$DS$11:$DS$19</definedName>
    <definedName name="A127893686A_Data">Data6!$DS$11:$DS$19</definedName>
    <definedName name="A127893686A_Latest">Data6!$DS$19</definedName>
    <definedName name="A127893690T">Data6!$CO$1:$CO$10,Data6!$CO$11:$CO$19</definedName>
    <definedName name="A127893690T_Data">Data6!$CO$11:$CO$19</definedName>
    <definedName name="A127893690T_Latest">Data6!$CO$19</definedName>
    <definedName name="A127893698K">Data6!$CT$1:$CT$10,Data6!$CT$11:$CT$19</definedName>
    <definedName name="A127893698K_Data">Data6!$CT$11:$CT$19</definedName>
    <definedName name="A127893698K_Latest">Data6!$CT$19</definedName>
    <definedName name="A127893702R">Data6!$CU$1:$CU$10,Data6!$CU$11:$CU$19</definedName>
    <definedName name="A127893702R_Data">Data6!$CU$11:$CU$19</definedName>
    <definedName name="A127893702R_Latest">Data6!$CU$19</definedName>
    <definedName name="A127893706X">Data6!$CW$1:$CW$10,Data6!$CW$11:$CW$19</definedName>
    <definedName name="A127893706X_Data">Data6!$CW$11:$CW$19</definedName>
    <definedName name="A127893706X_Latest">Data6!$CW$19</definedName>
    <definedName name="A127893710R">Data6!$CX$1:$CX$10,Data6!$CX$11:$CX$19</definedName>
    <definedName name="A127893710R_Data">Data6!$CX$11:$CX$19</definedName>
    <definedName name="A127893710R_Latest">Data6!$CX$19</definedName>
    <definedName name="A127893714X">Data6!$EN$1:$EN$10,Data6!$EN$11:$EN$19</definedName>
    <definedName name="A127893714X_Data">Data6!$EN$11:$EN$19</definedName>
    <definedName name="A127893714X_Latest">Data6!$EN$19</definedName>
    <definedName name="A127893718J">Data6!$EO$1:$EO$10,Data6!$EO$11:$EO$19</definedName>
    <definedName name="A127893718J_Data">Data6!$EO$11:$EO$19</definedName>
    <definedName name="A127893718J_Latest">Data6!$EO$19</definedName>
    <definedName name="A127893722X">Data6!$EU$1:$EU$10,Data6!$EU$11:$EU$19</definedName>
    <definedName name="A127893722X_Data">Data6!$EU$11:$EU$19</definedName>
    <definedName name="A127893722X_Latest">Data6!$EU$19</definedName>
    <definedName name="A127893726J">Data6!$EY$1:$EY$10,Data6!$EY$11:$EY$19</definedName>
    <definedName name="A127893726J_Data">Data6!$EY$11:$EY$19</definedName>
    <definedName name="A127893726J_Latest">Data6!$EY$19</definedName>
    <definedName name="A127893730X">Data6!$FA$1:$FA$10,Data6!$FA$11:$FA$19</definedName>
    <definedName name="A127893730X_Data">Data6!$FA$11:$FA$19</definedName>
    <definedName name="A127893730X_Latest">Data6!$FA$19</definedName>
    <definedName name="A127893734J">Data6!$FB$1:$FB$10,Data6!$FB$11:$FB$19</definedName>
    <definedName name="A127893734J_Data">Data6!$FB$11:$FB$19</definedName>
    <definedName name="A127893734J_Latest">Data6!$FB$19</definedName>
    <definedName name="A127893738T">Data6!$EA$1:$EA$10,Data6!$EA$11:$EA$19</definedName>
    <definedName name="A127893738T_Data">Data6!$EA$11:$EA$19</definedName>
    <definedName name="A127893738T_Latest">Data6!$EA$19</definedName>
    <definedName name="A127893742J">Data6!$EB$1:$EB$10,Data6!$EB$11:$EB$19</definedName>
    <definedName name="A127893742J_Data">Data6!$EB$11:$EB$19</definedName>
    <definedName name="A127893742J_Latest">Data6!$EB$19</definedName>
    <definedName name="A127893746T">Data6!$FO$1:$FO$10,Data6!$FO$11:$FO$19</definedName>
    <definedName name="A127893746T_Data">Data6!$FO$11:$FO$19</definedName>
    <definedName name="A127893746T_Latest">Data6!$FO$19</definedName>
    <definedName name="A127893750J">Data6!$FP$1:$FP$10,Data6!$FP$11:$FP$19</definedName>
    <definedName name="A127893750J_Data">Data6!$FP$11:$FP$19</definedName>
    <definedName name="A127893750J_Latest">Data6!$FP$19</definedName>
    <definedName name="A127893754T">Data6!$FQ$1:$FQ$10,Data6!$FQ$11:$FQ$19</definedName>
    <definedName name="A127893754T_Data">Data6!$FQ$11:$FQ$19</definedName>
    <definedName name="A127893754T_Latest">Data6!$FQ$19</definedName>
    <definedName name="A127893758A">Data6!$FV$1:$FV$10,Data6!$FV$11:$FV$19</definedName>
    <definedName name="A127893758A_Data">Data6!$FV$11:$FV$19</definedName>
    <definedName name="A127893758A_Latest">Data6!$FV$19</definedName>
    <definedName name="A127893762T">Data6!$FW$1:$FW$10,Data6!$FW$11:$FW$19</definedName>
    <definedName name="A127893762T_Data">Data6!$FW$11:$FW$19</definedName>
    <definedName name="A127893762T_Latest">Data6!$FW$19</definedName>
    <definedName name="A127893766A">Data6!$GD$1:$GD$10,Data6!$GD$11:$GD$19</definedName>
    <definedName name="A127893766A_Data">Data6!$GD$11:$GD$19</definedName>
    <definedName name="A127893766A_Latest">Data6!$GD$19</definedName>
    <definedName name="A127893770T">Data6!$GG$1:$GG$10,Data6!$GG$11:$GG$19</definedName>
    <definedName name="A127893770T_Data">Data6!$GG$11:$GG$19</definedName>
    <definedName name="A127893770T_Latest">Data6!$GG$19</definedName>
    <definedName name="A127893774A">Data6!$GK$1:$GK$10,Data6!$GK$11:$GK$19</definedName>
    <definedName name="A127893774A_Data">Data6!$GK$11:$GK$19</definedName>
    <definedName name="A127893774A_Latest">Data6!$GK$19</definedName>
    <definedName name="A127893778K">Data5!$AM$1:$AM$10,Data5!$AM$11:$AM$19</definedName>
    <definedName name="A127893778K_Data">Data5!$AM$11:$AM$19</definedName>
    <definedName name="A127893778K_Latest">Data5!$AM$19</definedName>
    <definedName name="A127893782A">Data5!$BP$1:$BP$10,Data5!$BP$11:$BP$19</definedName>
    <definedName name="A127893782A_Data">Data5!$BP$11:$BP$19</definedName>
    <definedName name="A127893782A_Latest">Data5!$BP$19</definedName>
    <definedName name="A127893786K">Data5!$AK$1:$AK$10,Data5!$AK$11:$AK$19</definedName>
    <definedName name="A127893786K_Data">Data5!$AK$11:$AK$19</definedName>
    <definedName name="A127893786K_Latest">Data5!$AK$19</definedName>
    <definedName name="A127893790A">Data5!$AQ$1:$AQ$10,Data5!$AQ$11:$AQ$19</definedName>
    <definedName name="A127893790A_Data">Data5!$AQ$11:$AQ$19</definedName>
    <definedName name="A127893790A_Latest">Data5!$AQ$19</definedName>
    <definedName name="A127893794K">Data5!$AS$1:$AS$10,Data5!$AS$11:$AS$19</definedName>
    <definedName name="A127893794K_Data">Data5!$AS$11:$AS$19</definedName>
    <definedName name="A127893794K_Latest">Data5!$AS$19</definedName>
    <definedName name="A127893798V">Data5!$CL$1:$CL$10,Data5!$CL$11:$CL$19</definedName>
    <definedName name="A127893798V_Data">Data5!$CL$11:$CL$19</definedName>
    <definedName name="A127893798V_Latest">Data5!$CL$19</definedName>
    <definedName name="A127893802X">Data5!$CZ$1:$CZ$10,Data5!$CZ$11:$CZ$19</definedName>
    <definedName name="A127893802X_Data">Data5!$CZ$11:$CZ$19</definedName>
    <definedName name="A127893802X_Latest">Data5!$CZ$19</definedName>
    <definedName name="A127893806J">Data5!$DL$1:$DL$10,Data5!$DL$11:$DL$19</definedName>
    <definedName name="A127893806J_Data">Data5!$DL$11:$DL$19</definedName>
    <definedName name="A127893806J_Latest">Data5!$DL$19</definedName>
    <definedName name="A127893810X">Data5!$DS$1:$DS$10,Data5!$DS$11:$DS$19</definedName>
    <definedName name="A127893810X_Data">Data5!$DS$11:$DS$19</definedName>
    <definedName name="A127893810X_Latest">Data5!$DS$19</definedName>
    <definedName name="A127893814J">Data5!$DH$1:$DH$10,Data5!$DH$11:$DH$19</definedName>
    <definedName name="A127893814J_Data">Data5!$DH$11:$DH$19</definedName>
    <definedName name="A127893814J_Latest">Data5!$DH$19</definedName>
    <definedName name="A127893818T">Data5!$ET$1:$ET$10,Data5!$ET$11:$ET$19</definedName>
    <definedName name="A127893818T_Data">Data5!$ET$11:$ET$19</definedName>
    <definedName name="A127893818T_Latest">Data5!$ET$19</definedName>
    <definedName name="A127893822J">Data5!$EV$1:$EV$10,Data5!$EV$11:$EV$19</definedName>
    <definedName name="A127893822J_Data">Data5!$EV$11:$EV$19</definedName>
    <definedName name="A127893822J_Latest">Data5!$EV$19</definedName>
    <definedName name="A127893826T">Data5!$EY$1:$EY$10,Data5!$EY$11:$EY$19</definedName>
    <definedName name="A127893826T_Data">Data5!$EY$11:$EY$19</definedName>
    <definedName name="A127893826T_Latest">Data5!$EY$19</definedName>
    <definedName name="A127893830J">Data5!$EK$1:$EK$10,Data5!$EK$11:$EK$19</definedName>
    <definedName name="A127893830J_Data">Data5!$EK$11:$EK$19</definedName>
    <definedName name="A127893830J_Latest">Data5!$EK$19</definedName>
    <definedName name="A127893834T">Data5!$FF$1:$FF$10,Data5!$FF$11:$FF$19</definedName>
    <definedName name="A127893834T_Data">Data5!$FF$11:$FF$19</definedName>
    <definedName name="A127893834T_Latest">Data5!$FF$19</definedName>
    <definedName name="A127893838A">Data5!$FK$1:$FK$10,Data5!$FK$11:$FK$19</definedName>
    <definedName name="A127893838A_Data">Data5!$FK$11:$FK$19</definedName>
    <definedName name="A127893838A_Latest">Data5!$FK$19</definedName>
    <definedName name="A127893842T">Data5!$FL$1:$FL$10,Data5!$FL$11:$FL$19</definedName>
    <definedName name="A127893842T_Data">Data5!$FL$11:$FL$19</definedName>
    <definedName name="A127893842T_Latest">Data5!$FL$19</definedName>
    <definedName name="A127893846A">Data5!$EL$1:$EL$10,Data5!$EL$11:$EL$19</definedName>
    <definedName name="A127893846A_Data">Data5!$EL$11:$EL$19</definedName>
    <definedName name="A127893846A_Latest">Data5!$EL$19</definedName>
    <definedName name="A127893850T">Data5!$GB$1:$GB$10,Data5!$GB$11:$GB$19</definedName>
    <definedName name="A127893850T_Data">Data5!$GB$11:$GB$19</definedName>
    <definedName name="A127893850T_Latest">Data5!$GB$19</definedName>
    <definedName name="A127893854A">Data5!$GE$1:$GE$10,Data5!$GE$11:$GE$19</definedName>
    <definedName name="A127893854A_Data">Data5!$GE$11:$GE$19</definedName>
    <definedName name="A127893854A_Latest">Data5!$GE$19</definedName>
    <definedName name="A127893858K">Data5!$GF$1:$GF$10,Data5!$GF$11:$GF$19</definedName>
    <definedName name="A127893858K_Data">Data5!$GF$11:$GF$19</definedName>
    <definedName name="A127893858K_Latest">Data5!$GF$19</definedName>
    <definedName name="A127893862A">Data5!$GG$1:$GG$10,Data5!$GG$11:$GG$19</definedName>
    <definedName name="A127893862A_Data">Data5!$GG$11:$GG$19</definedName>
    <definedName name="A127893862A_Latest">Data5!$GG$19</definedName>
    <definedName name="A127893866K">Data5!$GM$1:$GM$10,Data5!$GM$11:$GM$19</definedName>
    <definedName name="A127893866K_Data">Data5!$GM$11:$GM$19</definedName>
    <definedName name="A127893866K_Latest">Data5!$GM$19</definedName>
    <definedName name="A127893870A">Data5!$FT$1:$FT$10,Data5!$FT$11:$FT$19</definedName>
    <definedName name="A127893870A_Data">Data5!$FT$11:$FT$19</definedName>
    <definedName name="A127893870A_Latest">Data5!$FT$19</definedName>
    <definedName name="A127893874K">Data5!$GU$1:$GU$10,Data5!$GU$11:$GU$19</definedName>
    <definedName name="A127893874K_Data">Data5!$GU$11:$GU$19</definedName>
    <definedName name="A127893874K_Latest">Data5!$GU$19</definedName>
    <definedName name="A127893878V">Data5!$GW$1:$GW$10,Data5!$GW$11:$GW$19</definedName>
    <definedName name="A127893878V_Data">Data5!$GW$11:$GW$19</definedName>
    <definedName name="A127893878V_Latest">Data5!$GW$19</definedName>
    <definedName name="A127893882K">Data5!$FU$1:$FU$10,Data5!$FU$11:$FU$19</definedName>
    <definedName name="A127893882K_Data">Data5!$FU$11:$FU$19</definedName>
    <definedName name="A127893882K_Latest">Data5!$FU$19</definedName>
    <definedName name="A127893886V">Data5!$FV$1:$FV$10,Data5!$FV$11:$FV$19</definedName>
    <definedName name="A127893886V_Data">Data5!$FV$11:$FV$19</definedName>
    <definedName name="A127893886V_Latest">Data5!$FV$19</definedName>
    <definedName name="A127893890K">Data5!$HX$1:$HX$10,Data5!$HX$11:$HX$19</definedName>
    <definedName name="A127893890K_Data">Data5!$HX$11:$HX$19</definedName>
    <definedName name="A127893890K_Latest">Data5!$HX$19</definedName>
    <definedName name="A127893894V">Data5!$IC$1:$IC$10,Data5!$IC$11:$IC$19</definedName>
    <definedName name="A127893894V_Data">Data5!$IC$11:$IC$19</definedName>
    <definedName name="A127893894V_Latest">Data5!$IC$19</definedName>
    <definedName name="A127893898C">Data5!$GY$1:$GY$10,Data5!$GY$11:$GY$19</definedName>
    <definedName name="A127893898C_Data">Data5!$GY$11:$GY$19</definedName>
    <definedName name="A127893898C_Latest">Data5!$GY$19</definedName>
    <definedName name="A127893902J">Data5!$HE$1:$HE$10,Data5!$HE$11:$HE$19</definedName>
    <definedName name="A127893902J_Data">Data5!$HE$11:$HE$19</definedName>
    <definedName name="A127893902J_Latest">Data5!$HE$19</definedName>
    <definedName name="A127893906T">Data5!$II$1:$II$10,Data5!$II$11:$II$19</definedName>
    <definedName name="A127893906T_Data">Data5!$II$11:$II$19</definedName>
    <definedName name="A127893906T_Latest">Data5!$II$19</definedName>
    <definedName name="A127893910J">Data6!$S$1:$S$10,Data6!$S$11:$S$19</definedName>
    <definedName name="A127893910J_Data">Data6!$S$11:$S$19</definedName>
    <definedName name="A127893910J_Latest">Data6!$S$19</definedName>
    <definedName name="A127893914T">Data5!$IJ$1:$IJ$10,Data5!$IJ$11:$IJ$19</definedName>
    <definedName name="A127893914T_Data">Data5!$IJ$11:$IJ$19</definedName>
    <definedName name="A127893914T_Latest">Data5!$IJ$19</definedName>
    <definedName name="A127894814A">Data6!$GT$1:$GT$10,Data6!$GT$11:$GT$19</definedName>
    <definedName name="A127894814A_Data">Data6!$GT$11:$GT$19</definedName>
    <definedName name="A127894814A_Latest">Data6!$GT$19</definedName>
    <definedName name="A127894818K">Data6!$HG$1:$HG$10,Data6!$HG$11:$HG$19</definedName>
    <definedName name="A127894818K_Data">Data6!$HG$11:$HG$19</definedName>
    <definedName name="A127894818K_Latest">Data6!$HG$19</definedName>
    <definedName name="A127894822A">Data6!$HH$1:$HH$10,Data6!$HH$11:$HH$19</definedName>
    <definedName name="A127894822A_Data">Data6!$HH$11:$HH$19</definedName>
    <definedName name="A127894822A_Latest">Data6!$HH$19</definedName>
    <definedName name="A127894826K">Data6!$HI$1:$HI$10,Data6!$HI$11:$HI$19</definedName>
    <definedName name="A127894826K_Data">Data6!$HI$11:$HI$19</definedName>
    <definedName name="A127894826K_Latest">Data6!$HI$19</definedName>
    <definedName name="A127894830A">Data6!$GU$1:$GU$10,Data6!$GU$11:$GU$19</definedName>
    <definedName name="A127894830A_Data">Data6!$GU$11:$GU$19</definedName>
    <definedName name="A127894830A_Latest">Data6!$GU$19</definedName>
    <definedName name="A127894834K">Data6!$HM$1:$HM$10,Data6!$HM$11:$HM$19</definedName>
    <definedName name="A127894834K_Data">Data6!$HM$11:$HM$19</definedName>
    <definedName name="A127894834K_Latest">Data6!$HM$19</definedName>
    <definedName name="A127894838V">Data6!$HP$1:$HP$10,Data6!$HP$11:$HP$19</definedName>
    <definedName name="A127894838V_Data">Data6!$HP$11:$HP$19</definedName>
    <definedName name="A127894838V_Latest">Data6!$HP$19</definedName>
    <definedName name="A127894842K">Data6!$HR$1:$HR$10,Data6!$HR$11:$HR$19</definedName>
    <definedName name="A127894842K_Data">Data6!$HR$11:$HR$19</definedName>
    <definedName name="A127894842K_Latest">Data6!$HR$19</definedName>
    <definedName name="A127895086J">Data7!$F$1:$F$10,Data7!$F$11:$F$19</definedName>
    <definedName name="A127895086J_Data">Data7!$F$11:$F$19</definedName>
    <definedName name="A127895086J_Latest">Data7!$F$19</definedName>
    <definedName name="A127895090X">Data7!$K$1:$K$10,Data7!$K$11:$K$19</definedName>
    <definedName name="A127895090X_Data">Data7!$K$11:$K$19</definedName>
    <definedName name="A127895090X_Latest">Data7!$K$19</definedName>
    <definedName name="A127895094J">Data6!$IF$1:$IF$10,Data6!$IF$11:$IF$19</definedName>
    <definedName name="A127895094J_Data">Data6!$IF$11:$IF$19</definedName>
    <definedName name="A127895094J_Latest">Data6!$IF$19</definedName>
    <definedName name="A127895098T">Data6!$II$1:$II$10,Data6!$II$11:$II$19</definedName>
    <definedName name="A127895098T_Data">Data6!$II$11:$II$19</definedName>
    <definedName name="A127895098T_Latest">Data6!$II$19</definedName>
    <definedName name="A127895102W">Data8!$I$1:$I$10,Data8!$I$11:$I$19</definedName>
    <definedName name="A127895102W_Data">Data8!$I$11:$I$19</definedName>
    <definedName name="A127895102W_Latest">Data8!$I$19</definedName>
    <definedName name="A127895106F">Data8!$X$1:$X$10,Data8!$X$11:$X$19</definedName>
    <definedName name="A127895106F_Data">Data8!$X$11:$X$19</definedName>
    <definedName name="A127895106F_Latest">Data8!$X$19</definedName>
    <definedName name="A127895110W">Data8!$AE$1:$AE$10,Data8!$AE$11:$AE$19</definedName>
    <definedName name="A127895110W_Data">Data8!$AE$11:$AE$19</definedName>
    <definedName name="A127895110W_Latest">Data8!$AE$19</definedName>
    <definedName name="A127895114F">Data8!$AF$1:$AF$10,Data8!$AF$11:$AF$19</definedName>
    <definedName name="A127895114F_Data">Data8!$AF$11:$AF$19</definedName>
    <definedName name="A127895114F_Latest">Data8!$AF$19</definedName>
    <definedName name="A127895118R">Data8!$AG$1:$AG$10,Data8!$AG$11:$AG$19</definedName>
    <definedName name="A127895118R_Data">Data8!$AG$11:$AG$19</definedName>
    <definedName name="A127895118R_Latest">Data8!$AG$19</definedName>
    <definedName name="A127895122F">Data8!$L$1:$L$10,Data8!$L$11:$L$19</definedName>
    <definedName name="A127895122F_Data">Data8!$L$11:$L$19</definedName>
    <definedName name="A127895122F_Latest">Data8!$L$19</definedName>
    <definedName name="A127895126R">Data8!$N$1:$N$10,Data8!$N$11:$N$19</definedName>
    <definedName name="A127895126R_Data">Data8!$N$11:$N$19</definedName>
    <definedName name="A127895126R_Latest">Data8!$N$19</definedName>
    <definedName name="A127895130F">Data8!$O$1:$O$10,Data8!$O$11:$O$19</definedName>
    <definedName name="A127895130F_Data">Data8!$O$11:$O$19</definedName>
    <definedName name="A127895130F_Latest">Data8!$O$19</definedName>
    <definedName name="A127895134R">Data8!$BC$1:$BC$10,Data8!$BC$11:$BC$19</definedName>
    <definedName name="A127895134R_Data">Data8!$BC$11:$BC$19</definedName>
    <definedName name="A127895134R_Latest">Data8!$BC$19</definedName>
    <definedName name="A127895138X">Data8!$BM$1:$BM$10,Data8!$BM$11:$BM$19</definedName>
    <definedName name="A127895138X_Data">Data8!$BM$11:$BM$19</definedName>
    <definedName name="A127895138X_Latest">Data8!$BM$19</definedName>
    <definedName name="A127895142R">Data8!$AS$1:$AS$10,Data8!$AS$11:$AS$19</definedName>
    <definedName name="A127895142R_Data">Data8!$AS$11:$AS$19</definedName>
    <definedName name="A127895142R_Latest">Data8!$AS$19</definedName>
    <definedName name="A127895146X">Data8!$BT$1:$BT$10,Data8!$BT$11:$BT$19</definedName>
    <definedName name="A127895146X_Data">Data8!$BT$11:$BT$19</definedName>
    <definedName name="A127895146X_Latest">Data8!$BT$19</definedName>
    <definedName name="A127895154X">Data8!$CL$1:$CL$10,Data8!$CL$11:$CL$19</definedName>
    <definedName name="A127895154X_Data">Data8!$CL$11:$CL$19</definedName>
    <definedName name="A127895154X_Latest">Data8!$CL$19</definedName>
    <definedName name="A127895158J">Data8!$CN$1:$CN$10,Data8!$CN$11:$CN$19</definedName>
    <definedName name="A127895158J_Data">Data8!$CN$11:$CN$19</definedName>
    <definedName name="A127895158J_Latest">Data8!$CN$19</definedName>
    <definedName name="A127895162X">Data8!$CR$1:$CR$10,Data8!$CR$11:$CR$19</definedName>
    <definedName name="A127895162X_Data">Data8!$CR$11:$CR$19</definedName>
    <definedName name="A127895162X_Latest">Data8!$CR$19</definedName>
    <definedName name="A127895166J">Data8!$CU$1:$CU$10,Data8!$CU$11:$CU$19</definedName>
    <definedName name="A127895166J_Data">Data8!$CU$11:$CU$19</definedName>
    <definedName name="A127895166J_Latest">Data8!$CU$19</definedName>
    <definedName name="A127895170X">Data8!$CB$1:$CB$10,Data8!$CB$11:$CB$19</definedName>
    <definedName name="A127895170X_Data">Data8!$CB$11:$CB$19</definedName>
    <definedName name="A127895170X_Latest">Data8!$CB$19</definedName>
    <definedName name="A127895174J">Data8!$CD$1:$CD$10,Data8!$CD$11:$CD$19</definedName>
    <definedName name="A127895174J_Data">Data8!$CD$11:$CD$19</definedName>
    <definedName name="A127895174J_Latest">Data8!$CD$19</definedName>
    <definedName name="A127895178T">Data8!$DR$1:$DR$10,Data8!$DR$11:$DR$19</definedName>
    <definedName name="A127895178T_Data">Data8!$DR$11:$DR$19</definedName>
    <definedName name="A127895178T_Latest">Data8!$DR$19</definedName>
    <definedName name="A127895182J">Data8!$EE$1:$EE$10,Data8!$EE$11:$EE$19</definedName>
    <definedName name="A127895182J_Data">Data8!$EE$11:$EE$19</definedName>
    <definedName name="A127895182J_Latest">Data8!$EE$19</definedName>
    <definedName name="A127895186T">Data8!$FD$1:$FD$10,Data8!$FD$11:$FD$19</definedName>
    <definedName name="A127895186T_Data">Data8!$FD$11:$FD$19</definedName>
    <definedName name="A127895186T_Latest">Data8!$FD$19</definedName>
    <definedName name="A127895190J">Data8!$FL$1:$FL$10,Data8!$FL$11:$FL$19</definedName>
    <definedName name="A127895190J_Data">Data8!$FL$11:$FL$19</definedName>
    <definedName name="A127895190J_Latest">Data8!$FL$19</definedName>
    <definedName name="A127895194T">Data8!$EQ$1:$EQ$10,Data8!$EQ$11:$EQ$19</definedName>
    <definedName name="A127895194T_Data">Data8!$EQ$11:$EQ$19</definedName>
    <definedName name="A127895194T_Latest">Data8!$EQ$19</definedName>
    <definedName name="A127895198A">Data8!$FR$1:$FR$10,Data8!$FR$11:$FR$19</definedName>
    <definedName name="A127895198A_Data">Data8!$FR$11:$FR$19</definedName>
    <definedName name="A127895198A_Latest">Data8!$FR$19</definedName>
    <definedName name="A127895202F">Data8!$ES$1:$ES$10,Data8!$ES$11:$ES$19</definedName>
    <definedName name="A127895202F_Data">Data8!$ES$11:$ES$19</definedName>
    <definedName name="A127895202F_Latest">Data8!$ES$19</definedName>
    <definedName name="A127895206R">Data7!$AH$1:$AH$10,Data7!$AH$11:$AH$19</definedName>
    <definedName name="A127895206R_Data">Data7!$AH$11:$AH$19</definedName>
    <definedName name="A127895206R_Latest">Data7!$AH$19</definedName>
    <definedName name="A127895210F">Data7!$AQ$1:$AQ$10,Data7!$AQ$11:$AQ$19</definedName>
    <definedName name="A127895210F_Data">Data7!$AQ$11:$AQ$19</definedName>
    <definedName name="A127895210F_Latest">Data7!$AQ$19</definedName>
    <definedName name="A127895214R">Data7!$AU$1:$AU$10,Data7!$AU$11:$AU$19</definedName>
    <definedName name="A127895214R_Data">Data7!$AU$11:$AU$19</definedName>
    <definedName name="A127895214R_Latest">Data7!$AU$19</definedName>
    <definedName name="A127895218X">Data7!$X$1:$X$10,Data7!$X$11:$X$19</definedName>
    <definedName name="A127895218X_Data">Data7!$X$11:$X$19</definedName>
    <definedName name="A127895218X_Latest">Data7!$X$19</definedName>
    <definedName name="A127895222R">Data7!$BD$1:$BD$10,Data7!$BD$11:$BD$19</definedName>
    <definedName name="A127895222R_Data">Data7!$BD$11:$BD$19</definedName>
    <definedName name="A127895222R_Latest">Data7!$BD$19</definedName>
    <definedName name="A127895226X">Data7!$CD$1:$CD$10,Data7!$CD$11:$CD$19</definedName>
    <definedName name="A127895226X_Data">Data7!$CD$11:$CD$19</definedName>
    <definedName name="A127895226X_Latest">Data7!$CD$19</definedName>
    <definedName name="A127895230R">Data7!$CE$1:$CE$10,Data7!$CE$11:$CE$19</definedName>
    <definedName name="A127895230R_Data">Data7!$CE$11:$CE$19</definedName>
    <definedName name="A127895230R_Latest">Data7!$CE$19</definedName>
    <definedName name="A127895234X">Data7!$CK$1:$CK$10,Data7!$CK$11:$CK$19</definedName>
    <definedName name="A127895234X_Data">Data7!$CK$11:$CK$19</definedName>
    <definedName name="A127895234X_Latest">Data7!$CK$19</definedName>
    <definedName name="A127895238J">Data7!$CV$1:$CV$10,Data7!$CV$11:$CV$19</definedName>
    <definedName name="A127895238J_Data">Data7!$CV$11:$CV$19</definedName>
    <definedName name="A127895238J_Latest">Data7!$CV$19</definedName>
    <definedName name="A127895242X">Data7!$CY$1:$CY$10,Data7!$CY$11:$CY$19</definedName>
    <definedName name="A127895242X_Data">Data7!$CY$11:$CY$19</definedName>
    <definedName name="A127895242X_Latest">Data7!$CY$19</definedName>
    <definedName name="A127895246J">Data7!$DB$1:$DB$10,Data7!$DB$11:$DB$19</definedName>
    <definedName name="A127895246J_Data">Data7!$DB$11:$DB$19</definedName>
    <definedName name="A127895246J_Latest">Data7!$DB$19</definedName>
    <definedName name="A127895250X">Data7!$ED$1:$ED$10,Data7!$ED$11:$ED$19</definedName>
    <definedName name="A127895250X_Data">Data7!$ED$11:$ED$19</definedName>
    <definedName name="A127895250X_Latest">Data7!$ED$19</definedName>
    <definedName name="A127895254J">Data7!$EE$1:$EE$10,Data7!$EE$11:$EE$19</definedName>
    <definedName name="A127895254J_Data">Data7!$EE$11:$EE$19</definedName>
    <definedName name="A127895254J_Latest">Data7!$EE$19</definedName>
    <definedName name="A127895258T">Data7!$EQ$1:$EQ$10,Data7!$EQ$11:$EQ$19</definedName>
    <definedName name="A127895258T_Data">Data7!$EQ$11:$EQ$19</definedName>
    <definedName name="A127895258T_Latest">Data7!$EQ$19</definedName>
    <definedName name="A127895262J">Data7!$EV$1:$EV$10,Data7!$EV$11:$EV$19</definedName>
    <definedName name="A127895262J_Data">Data7!$EV$11:$EV$19</definedName>
    <definedName name="A127895262J_Latest">Data7!$EV$19</definedName>
    <definedName name="A127895266T">Data7!$DV$1:$DV$10,Data7!$DV$11:$DV$19</definedName>
    <definedName name="A127895266T_Data">Data7!$DV$11:$DV$19</definedName>
    <definedName name="A127895266T_Latest">Data7!$DV$19</definedName>
    <definedName name="A127895270J">Data7!$FL$1:$FL$10,Data7!$FL$11:$FL$19</definedName>
    <definedName name="A127895270J_Data">Data7!$FL$11:$FL$19</definedName>
    <definedName name="A127895270J_Latest">Data7!$FL$19</definedName>
    <definedName name="A127895274T">Data7!$GF$1:$GF$10,Data7!$GF$11:$GF$19</definedName>
    <definedName name="A127895274T_Data">Data7!$GF$11:$GF$19</definedName>
    <definedName name="A127895274T_Latest">Data7!$GF$19</definedName>
    <definedName name="A127895278A">Data7!$FE$1:$FE$10,Data7!$FE$11:$FE$19</definedName>
    <definedName name="A127895278A_Data">Data7!$FE$11:$FE$19</definedName>
    <definedName name="A127895278A_Latest">Data7!$FE$19</definedName>
    <definedName name="A127895282T">Data7!$GU$1:$GU$10,Data7!$GU$11:$GU$19</definedName>
    <definedName name="A127895282T_Data">Data7!$GU$11:$GU$19</definedName>
    <definedName name="A127895282T_Latest">Data7!$GU$19</definedName>
    <definedName name="A127895286A">Data7!$HC$1:$HC$10,Data7!$HC$11:$HC$19</definedName>
    <definedName name="A127895286A_Data">Data7!$HC$11:$HC$19</definedName>
    <definedName name="A127895286A_Latest">Data7!$HC$19</definedName>
    <definedName name="A127895290T">Data7!$HH$1:$HH$10,Data7!$HH$11:$HH$19</definedName>
    <definedName name="A127895290T_Data">Data7!$HH$11:$HH$19</definedName>
    <definedName name="A127895290T_Latest">Data7!$HH$19</definedName>
    <definedName name="A127895294A">Data7!$GH$1:$GH$10,Data7!$GH$11:$GH$19</definedName>
    <definedName name="A127895294A_Data">Data7!$GH$11:$GH$19</definedName>
    <definedName name="A127895294A_Latest">Data7!$GH$19</definedName>
    <definedName name="A127895302R">Data7!$GN$1:$GN$10,Data7!$GN$11:$GN$19</definedName>
    <definedName name="A127895302R_Data">Data7!$GN$11:$GN$19</definedName>
    <definedName name="A127895302R_Latest">Data7!$GN$19</definedName>
    <definedName name="A127895306X">Data7!$GO$1:$GO$10,Data7!$GO$11:$GO$19</definedName>
    <definedName name="A127895306X_Data">Data7!$GO$11:$GO$19</definedName>
    <definedName name="A127895306X_Latest">Data7!$GO$19</definedName>
    <definedName name="A127895310R">Data7!$HR$1:$HR$10,Data7!$HR$11:$HR$19</definedName>
    <definedName name="A127895310R_Data">Data7!$HR$11:$HR$19</definedName>
    <definedName name="A127895310R_Latest">Data7!$HR$19</definedName>
    <definedName name="A127895314X">Data8!$FW$1:$FW$10,Data8!$FW$11:$FW$19</definedName>
    <definedName name="A127895314X_Data">Data8!$FW$11:$FW$19</definedName>
    <definedName name="A127895314X_Latest">Data8!$FW$19</definedName>
    <definedName name="A127895318J">Data8!$FZ$1:$FZ$10,Data8!$FZ$11:$FZ$19</definedName>
    <definedName name="A127895318J_Data">Data8!$FZ$11:$FZ$19</definedName>
    <definedName name="A127895318J_Latest">Data8!$FZ$19</definedName>
    <definedName name="A127896370K">Data8!$GC$1:$GC$10,Data8!$GC$11:$GC$19</definedName>
    <definedName name="A127896370K_Data">Data8!$GC$11:$GC$19</definedName>
    <definedName name="A127896370K_Latest">Data8!$GC$19</definedName>
    <definedName name="A127896374V">Data8!$GQ$1:$GQ$10,Data8!$GQ$11:$GQ$19</definedName>
    <definedName name="A127896374V_Data">Data8!$GQ$11:$GQ$19</definedName>
    <definedName name="A127896374V_Latest">Data8!$GQ$19</definedName>
    <definedName name="A127896618C">Data8!$ID$1:$ID$10,Data8!$ID$11:$ID$19</definedName>
    <definedName name="A127896618C_Data">Data8!$ID$11:$ID$19</definedName>
    <definedName name="A127896618C_Latest">Data8!$ID$19</definedName>
    <definedName name="A127896622V">Data8!$IE$1:$IE$10,Data8!$IE$11:$IE$19</definedName>
    <definedName name="A127896622V_Data">Data8!$IE$11:$IE$19</definedName>
    <definedName name="A127896622V_Latest">Data8!$IE$19</definedName>
    <definedName name="A127896630V">Data10!$N$1:$N$10,Data10!$N$11:$N$19</definedName>
    <definedName name="A127896630V_Data">Data10!$N$11:$N$19</definedName>
    <definedName name="A127896630V_Latest">Data10!$N$19</definedName>
    <definedName name="A127896634C">Data9!$IK$1:$IK$10,Data9!$IK$11:$IK$19</definedName>
    <definedName name="A127896634C_Data">Data9!$IK$11:$IK$19</definedName>
    <definedName name="A127896634C_Latest">Data9!$IK$19</definedName>
    <definedName name="A127896638L">Data9!$IN$1:$IN$10,Data9!$IN$11:$IN$19</definedName>
    <definedName name="A127896638L_Data">Data9!$IN$11:$IN$19</definedName>
    <definedName name="A127896638L_Latest">Data9!$IN$19</definedName>
    <definedName name="A127896642C">Data10!$AJ$1:$AJ$10,Data10!$AJ$11:$AJ$19</definedName>
    <definedName name="A127896642C_Data">Data10!$AJ$11:$AJ$19</definedName>
    <definedName name="A127896642C_Latest">Data10!$AJ$19</definedName>
    <definedName name="A127896646L">Data10!$AO$1:$AO$10,Data10!$AO$11:$AO$19</definedName>
    <definedName name="A127896646L_Data">Data10!$AO$11:$AO$19</definedName>
    <definedName name="A127896646L_Latest">Data10!$AO$19</definedName>
    <definedName name="A127896650C">Data10!$AR$1:$AR$10,Data10!$AR$11:$AR$19</definedName>
    <definedName name="A127896650C_Data">Data10!$AR$11:$AR$19</definedName>
    <definedName name="A127896650C_Latest">Data10!$AR$19</definedName>
    <definedName name="A127896654L">Data10!$AT$1:$AT$10,Data10!$AT$11:$AT$19</definedName>
    <definedName name="A127896654L_Data">Data10!$AT$11:$AT$19</definedName>
    <definedName name="A127896654L_Latest">Data10!$AT$19</definedName>
    <definedName name="A127896658W">Data10!$AE$1:$AE$10,Data10!$AE$11:$AE$19</definedName>
    <definedName name="A127896658W_Data">Data10!$AE$11:$AE$19</definedName>
    <definedName name="A127896658W_Latest">Data10!$AE$19</definedName>
    <definedName name="A127896662L">Data10!$BU$1:$BU$10,Data10!$BU$11:$BU$19</definedName>
    <definedName name="A127896662L_Data">Data10!$BU$11:$BU$19</definedName>
    <definedName name="A127896662L_Latest">Data10!$BU$19</definedName>
    <definedName name="A127896666W">Data10!$CA$1:$CA$10,Data10!$CA$11:$CA$19</definedName>
    <definedName name="A127896666W_Data">Data10!$CA$11:$CA$19</definedName>
    <definedName name="A127896666W_Latest">Data10!$CA$19</definedName>
    <definedName name="A127896670L">Data10!$CP$1:$CP$10,Data10!$CP$11:$CP$19</definedName>
    <definedName name="A127896670L_Data">Data10!$CP$11:$CP$19</definedName>
    <definedName name="A127896670L_Latest">Data10!$CP$19</definedName>
    <definedName name="A127896674W">Data10!$DA$1:$DA$10,Data10!$DA$11:$DA$19</definedName>
    <definedName name="A127896674W_Data">Data10!$DA$11:$DA$19</definedName>
    <definedName name="A127896674W_Latest">Data10!$DA$19</definedName>
    <definedName name="A127896678F">Data10!$DD$1:$DD$10,Data10!$DD$11:$DD$19</definedName>
    <definedName name="A127896678F_Data">Data10!$DD$11:$DD$19</definedName>
    <definedName name="A127896678F_Latest">Data10!$DD$19</definedName>
    <definedName name="A127896682W">Data10!$DF$1:$DF$10,Data10!$DF$11:$DF$19</definedName>
    <definedName name="A127896682W_Data">Data10!$DF$11:$DF$19</definedName>
    <definedName name="A127896682W_Latest">Data10!$DF$19</definedName>
    <definedName name="A127896686F">Data10!$DR$1:$DR$10,Data10!$DR$11:$DR$19</definedName>
    <definedName name="A127896686F_Data">Data10!$DR$11:$DR$19</definedName>
    <definedName name="A127896686F_Latest">Data10!$DR$19</definedName>
    <definedName name="A127896690W">Data10!$DV$1:$DV$10,Data10!$DV$11:$DV$19</definedName>
    <definedName name="A127896690W_Data">Data10!$DV$11:$DV$19</definedName>
    <definedName name="A127896690W_Latest">Data10!$DV$19</definedName>
    <definedName name="A127896694F">Data10!$EI$1:$EI$10,Data10!$EI$11:$EI$19</definedName>
    <definedName name="A127896694F_Data">Data10!$EI$11:$EI$19</definedName>
    <definedName name="A127896694F_Latest">Data10!$EI$19</definedName>
    <definedName name="A127896698R">Data10!$EQ$1:$EQ$10,Data10!$EQ$11:$EQ$19</definedName>
    <definedName name="A127896698R_Data">Data10!$EQ$11:$EQ$19</definedName>
    <definedName name="A127896698R_Latest">Data10!$EQ$19</definedName>
    <definedName name="A127896702V">Data10!$ET$1:$ET$10,Data10!$ET$11:$ET$19</definedName>
    <definedName name="A127896702V_Data">Data10!$ET$11:$ET$19</definedName>
    <definedName name="A127896702V_Latest">Data10!$ET$19</definedName>
    <definedName name="A127896706C">Data10!$DZ$1:$DZ$10,Data10!$DZ$11:$DZ$19</definedName>
    <definedName name="A127896706C_Data">Data10!$DZ$11:$DZ$19</definedName>
    <definedName name="A127896706C_Latest">Data10!$DZ$19</definedName>
    <definedName name="A127896710V">Data9!$E$1:$E$10,Data9!$E$11:$E$19</definedName>
    <definedName name="A127896710V_Data">Data9!$E$11:$E$19</definedName>
    <definedName name="A127896710V_Latest">Data9!$E$19</definedName>
    <definedName name="A127896714C">Data9!$H$1:$H$10,Data9!$H$11:$H$19</definedName>
    <definedName name="A127896714C_Data">Data9!$H$11:$H$19</definedName>
    <definedName name="A127896714C_Latest">Data9!$H$19</definedName>
    <definedName name="A127896718L">Data9!$AZ$1:$AZ$10,Data9!$AZ$11:$AZ$19</definedName>
    <definedName name="A127896718L_Data">Data9!$AZ$11:$AZ$19</definedName>
    <definedName name="A127896718L_Latest">Data9!$AZ$19</definedName>
    <definedName name="A127896722C">Data9!$BI$1:$BI$10,Data9!$BI$11:$BI$19</definedName>
    <definedName name="A127896722C_Data">Data9!$BI$11:$BI$19</definedName>
    <definedName name="A127896722C_Latest">Data9!$BI$19</definedName>
    <definedName name="A127896726L">Data9!$BP$1:$BP$10,Data9!$BP$11:$BP$19</definedName>
    <definedName name="A127896726L_Data">Data9!$BP$11:$BP$19</definedName>
    <definedName name="A127896726L_Latest">Data9!$BP$19</definedName>
    <definedName name="A127896730C">Data9!$BR$1:$BR$10,Data9!$BR$11:$BR$19</definedName>
    <definedName name="A127896730C_Data">Data9!$BR$11:$BR$19</definedName>
    <definedName name="A127896730C_Latest">Data9!$BR$19</definedName>
    <definedName name="A127896734L">Data9!$BT$1:$BT$10,Data9!$BT$11:$BT$19</definedName>
    <definedName name="A127896734L_Data">Data9!$BT$11:$BT$19</definedName>
    <definedName name="A127896734L_Latest">Data9!$BT$19</definedName>
    <definedName name="A127896738W">Data9!$CC$1:$CC$10,Data9!$CC$11:$CC$19</definedName>
    <definedName name="A127896738W_Data">Data9!$CC$11:$CC$19</definedName>
    <definedName name="A127896738W_Latest">Data9!$CC$19</definedName>
    <definedName name="A127896742L">Data9!$CG$1:$CG$10,Data9!$CG$11:$CG$19</definedName>
    <definedName name="A127896742L_Data">Data9!$CG$11:$CG$19</definedName>
    <definedName name="A127896742L_Latest">Data9!$CG$19</definedName>
    <definedName name="A127896746W">Data9!$CM$1:$CM$10,Data9!$CM$11:$CM$19</definedName>
    <definedName name="A127896746W_Data">Data9!$CM$11:$CM$19</definedName>
    <definedName name="A127896746W_Latest">Data9!$CM$19</definedName>
    <definedName name="A127896750L">Data9!$CN$1:$CN$10,Data9!$CN$11:$CN$19</definedName>
    <definedName name="A127896750L_Data">Data9!$CN$11:$CN$19</definedName>
    <definedName name="A127896750L_Latest">Data9!$CN$19</definedName>
    <definedName name="A127896754W">Data9!$DR$1:$DR$10,Data9!$DR$11:$DR$19</definedName>
    <definedName name="A127896754W_Data">Data9!$DR$11:$DR$19</definedName>
    <definedName name="A127896754W_Latest">Data9!$DR$19</definedName>
    <definedName name="A127896758F">Data9!$EU$1:$EU$10,Data9!$EU$11:$EU$19</definedName>
    <definedName name="A127896758F_Data">Data9!$EU$11:$EU$19</definedName>
    <definedName name="A127896758F_Latest">Data9!$EU$19</definedName>
    <definedName name="A127896762W">Data9!$GA$1:$GA$10,Data9!$GA$11:$GA$19</definedName>
    <definedName name="A127896762W_Data">Data9!$GA$11:$GA$19</definedName>
    <definedName name="A127896762W_Latest">Data9!$GA$19</definedName>
    <definedName name="A127896766F">Data9!$GL$1:$GL$10,Data9!$GL$11:$GL$19</definedName>
    <definedName name="A127896766F_Data">Data9!$GL$11:$GL$19</definedName>
    <definedName name="A127896766F_Latest">Data9!$GL$19</definedName>
    <definedName name="A127896770W">Data9!$GQ$1:$GQ$10,Data9!$GQ$11:$GQ$19</definedName>
    <definedName name="A127896770W_Data">Data9!$GQ$11:$GQ$19</definedName>
    <definedName name="A127896770W_Latest">Data9!$GQ$19</definedName>
    <definedName name="A127896774F">Data9!$FT$1:$FT$10,Data9!$FT$11:$FT$19</definedName>
    <definedName name="A127896774F_Data">Data9!$FT$11:$FT$19</definedName>
    <definedName name="A127896774F_Latest">Data9!$FT$19</definedName>
    <definedName name="A127896778R">Data9!$FZ$1:$FZ$10,Data9!$FZ$11:$FZ$19</definedName>
    <definedName name="A127896778R_Data">Data9!$FZ$11:$FZ$19</definedName>
    <definedName name="A127896778R_Latest">Data9!$FZ$19</definedName>
    <definedName name="A127897934X">Data10!$FU$1:$FU$10,Data10!$FU$11:$FU$19</definedName>
    <definedName name="A127897934X_Data">Data10!$FU$11:$FU$19</definedName>
    <definedName name="A127897934X_Latest">Data10!$FU$19</definedName>
    <definedName name="A127897938J">Data10!$GM$1:$GM$10,Data10!$GM$11:$GM$19</definedName>
    <definedName name="A127897938J_Data">Data10!$GM$11:$GM$19</definedName>
    <definedName name="A127897938J_Latest">Data10!$GM$19</definedName>
    <definedName name="A127897942X">Data10!$GN$1:$GN$10,Data10!$GN$11:$GN$19</definedName>
    <definedName name="A127897942X_Data">Data10!$GN$11:$GN$19</definedName>
    <definedName name="A127897942X_Latest">Data10!$GN$19</definedName>
    <definedName name="A127897946J">Data10!$FK$1:$FK$10,Data10!$FK$11:$FK$19</definedName>
    <definedName name="A127897946J_Data">Data10!$FK$11:$FK$19</definedName>
    <definedName name="A127897946J_Latest">Data10!$FK$19</definedName>
    <definedName name="A127898174L">Data10!$HG$1:$HG$10,Data10!$HG$11:$HG$19</definedName>
    <definedName name="A127898174L_Data">Data10!$HG$11:$HG$19</definedName>
    <definedName name="A127898174L_Latest">Data10!$HG$19</definedName>
    <definedName name="A127898178W">Data10!$HO$1:$HO$10,Data10!$HO$11:$HO$19</definedName>
    <definedName name="A127898178W_Data">Data10!$HO$11:$HO$19</definedName>
    <definedName name="A127898178W_Latest">Data10!$HO$19</definedName>
    <definedName name="A127898182L">Data10!$HX$1:$HX$10,Data10!$HX$11:$HX$19</definedName>
    <definedName name="A127898182L_Data">Data10!$HX$11:$HX$19</definedName>
    <definedName name="A127898182L_Latest">Data10!$HX$19</definedName>
    <definedName name="A127898186W">Data10!$IA$1:$IA$10,Data10!$IA$11:$IA$19</definedName>
    <definedName name="A127898186W_Data">Data10!$IA$11:$IA$19</definedName>
    <definedName name="A127898186W_Latest">Data10!$IA$19</definedName>
    <definedName name="A127898190L">Data10!$GZ$1:$GZ$10,Data10!$GZ$11:$GZ$19</definedName>
    <definedName name="A127898190L_Data">Data10!$GZ$11:$GZ$19</definedName>
    <definedName name="A127898190L_Latest">Data10!$GZ$19</definedName>
    <definedName name="A127898194W">Data10!$HB$1:$HB$10,Data10!$HB$11:$HB$19</definedName>
    <definedName name="A127898194W_Data">Data10!$HB$11:$HB$19</definedName>
    <definedName name="A127898194W_Latest">Data10!$HB$19</definedName>
    <definedName name="A127898198F">Data11!$HZ$1:$HZ$10,Data11!$HZ$11:$HZ$19</definedName>
    <definedName name="A127898198F_Data">Data11!$HZ$11:$HZ$19</definedName>
    <definedName name="A127898198F_Latest">Data11!$HZ$19</definedName>
    <definedName name="A127898202K">Data11!$HR$1:$HR$10,Data11!$HR$11:$HR$19</definedName>
    <definedName name="A127898202K_Data">Data11!$HR$11:$HR$19</definedName>
    <definedName name="A127898202K_Latest">Data11!$HR$19</definedName>
    <definedName name="A127898206V">Data11!$HP$1:$HP$10,Data11!$HP$11:$HP$19</definedName>
    <definedName name="A127898206V_Data">Data11!$HP$11:$HP$19</definedName>
    <definedName name="A127898206V_Latest">Data11!$HP$19</definedName>
    <definedName name="A127898210K">Data11!$HY$1:$HY$10,Data11!$HY$11:$HY$19</definedName>
    <definedName name="A127898210K_Data">Data11!$HY$11:$HY$19</definedName>
    <definedName name="A127898210K_Latest">Data11!$HY$19</definedName>
    <definedName name="A127898214V">Data12!$Y$1:$Y$10,Data12!$Y$11:$Y$19</definedName>
    <definedName name="A127898214V_Data">Data12!$Y$11:$Y$19</definedName>
    <definedName name="A127898214V_Latest">Data12!$Y$19</definedName>
    <definedName name="A127898218C">Data12!$Z$1:$Z$10,Data12!$Z$11:$Z$19</definedName>
    <definedName name="A127898218C_Data">Data12!$Z$11:$Z$19</definedName>
    <definedName name="A127898218C_Latest">Data12!$Z$19</definedName>
    <definedName name="A127898222V">Data12!$AH$1:$AH$10,Data12!$AH$11:$AH$19</definedName>
    <definedName name="A127898222V_Data">Data12!$AH$11:$AH$19</definedName>
    <definedName name="A127898222V_Latest">Data12!$AH$19</definedName>
    <definedName name="A127898226C">Data12!$M$1:$M$10,Data12!$M$11:$M$19</definedName>
    <definedName name="A127898226C_Data">Data12!$M$11:$M$19</definedName>
    <definedName name="A127898226C_Latest">Data12!$M$19</definedName>
    <definedName name="A127898230V">Data12!$O$1:$O$10,Data12!$O$11:$O$19</definedName>
    <definedName name="A127898230V_Data">Data12!$O$11:$O$19</definedName>
    <definedName name="A127898230V_Latest">Data12!$O$19</definedName>
    <definedName name="A127898234C">Data12!$P$1:$P$10,Data12!$P$11:$P$19</definedName>
    <definedName name="A127898234C_Data">Data12!$P$11:$P$19</definedName>
    <definedName name="A127898234C_Latest">Data12!$P$19</definedName>
    <definedName name="A127898238L">Data12!$BB$1:$BB$10,Data12!$BB$11:$BB$19</definedName>
    <definedName name="A127898238L_Data">Data12!$BB$11:$BB$19</definedName>
    <definedName name="A127898238L_Latest">Data12!$BB$19</definedName>
    <definedName name="A127898242C">Data12!$BK$1:$BK$10,Data12!$BK$11:$BK$19</definedName>
    <definedName name="A127898242C_Data">Data12!$BK$11:$BK$19</definedName>
    <definedName name="A127898242C_Latest">Data12!$BK$19</definedName>
    <definedName name="A127898246L">Data12!$BO$1:$BO$10,Data12!$BO$11:$BO$19</definedName>
    <definedName name="A127898246L_Data">Data12!$BO$11:$BO$19</definedName>
    <definedName name="A127898246L_Latest">Data12!$BO$19</definedName>
    <definedName name="A127898250C">Data12!$BP$1:$BP$10,Data12!$BP$11:$BP$19</definedName>
    <definedName name="A127898250C_Data">Data12!$BP$11:$BP$19</definedName>
    <definedName name="A127898250C_Latest">Data12!$BP$19</definedName>
    <definedName name="A127898254L">Data12!$BR$1:$BR$10,Data12!$BR$11:$BR$19</definedName>
    <definedName name="A127898254L_Data">Data12!$BR$11:$BR$19</definedName>
    <definedName name="A127898254L_Latest">Data12!$BR$19</definedName>
    <definedName name="A127898258W">Data12!$BW$1:$BW$10,Data12!$BW$11:$BW$19</definedName>
    <definedName name="A127898258W_Data">Data12!$BW$11:$BW$19</definedName>
    <definedName name="A127898258W_Latest">Data12!$BW$19</definedName>
    <definedName name="A127898262L">Data12!$CH$1:$CH$10,Data12!$CH$11:$CH$19</definedName>
    <definedName name="A127898262L_Data">Data12!$CH$11:$CH$19</definedName>
    <definedName name="A127898262L_Latest">Data12!$CH$19</definedName>
    <definedName name="A127898266W">Data12!$CN$1:$CN$10,Data12!$CN$11:$CN$19</definedName>
    <definedName name="A127898266W_Data">Data12!$CN$11:$CN$19</definedName>
    <definedName name="A127898266W_Latest">Data12!$CN$19</definedName>
    <definedName name="A127898270L">Data12!$DS$1:$DS$10,Data12!$DS$11:$DS$19</definedName>
    <definedName name="A127898270L_Data">Data12!$DS$11:$DS$19</definedName>
    <definedName name="A127898270L_Latest">Data12!$DS$19</definedName>
    <definedName name="A127898274W">Data12!$DW$1:$DW$10,Data12!$DW$11:$DW$19</definedName>
    <definedName name="A127898274W_Data">Data12!$DW$11:$DW$19</definedName>
    <definedName name="A127898274W_Latest">Data12!$DW$19</definedName>
    <definedName name="A127898278F">Data12!$DX$1:$DX$10,Data12!$DX$11:$DX$19</definedName>
    <definedName name="A127898278F_Data">Data12!$DX$11:$DX$19</definedName>
    <definedName name="A127898278F_Latest">Data12!$DX$19</definedName>
    <definedName name="A127898282W">Data12!$EA$1:$EA$10,Data12!$EA$11:$EA$19</definedName>
    <definedName name="A127898282W_Data">Data12!$EA$11:$EA$19</definedName>
    <definedName name="A127898282W_Latest">Data12!$EA$19</definedName>
    <definedName name="A127898286F">Data12!$EH$1:$EH$10,Data12!$EH$11:$EH$19</definedName>
    <definedName name="A127898286F_Data">Data12!$EH$11:$EH$19</definedName>
    <definedName name="A127898286F_Latest">Data12!$EH$19</definedName>
    <definedName name="A127898290W">Data12!$EK$1:$EK$10,Data12!$EK$11:$EK$19</definedName>
    <definedName name="A127898290W_Data">Data12!$EK$11:$EK$19</definedName>
    <definedName name="A127898290W_Latest">Data12!$EK$19</definedName>
    <definedName name="A127898294F">Data12!$EL$1:$EL$10,Data12!$EL$11:$EL$19</definedName>
    <definedName name="A127898294F_Data">Data12!$EL$11:$EL$19</definedName>
    <definedName name="A127898294F_Latest">Data12!$EL$19</definedName>
    <definedName name="A127898298R">Data12!$DF$1:$DF$10,Data12!$DF$11:$DF$19</definedName>
    <definedName name="A127898298R_Data">Data12!$DF$11:$DF$19</definedName>
    <definedName name="A127898298R_Latest">Data12!$DF$19</definedName>
    <definedName name="A127898302V">Data12!$EM$1:$EM$10,Data12!$EM$11:$EM$19</definedName>
    <definedName name="A127898302V_Data">Data12!$EM$11:$EM$19</definedName>
    <definedName name="A127898302V_Latest">Data12!$EM$19</definedName>
    <definedName name="A127898306C">Data12!$DK$1:$DK$10,Data12!$DK$11:$DK$19</definedName>
    <definedName name="A127898306C_Data">Data12!$DK$11:$DK$19</definedName>
    <definedName name="A127898306C_Latest">Data12!$DK$19</definedName>
    <definedName name="A127898310V">Data10!$IL$1:$IL$10,Data10!$IL$11:$IL$19</definedName>
    <definedName name="A127898310V_Data">Data10!$IL$11:$IL$19</definedName>
    <definedName name="A127898310V_Latest">Data10!$IL$19</definedName>
    <definedName name="A127898314C">Data10!$IP$1:$IP$10,Data10!$IP$11:$IP$19</definedName>
    <definedName name="A127898314C_Data">Data10!$IP$11:$IP$19</definedName>
    <definedName name="A127898314C_Latest">Data10!$IP$19</definedName>
    <definedName name="A127898318L">Data11!$C$1:$C$10,Data11!$C$11:$C$19</definedName>
    <definedName name="A127898318L_Data">Data11!$C$11:$C$19</definedName>
    <definedName name="A127898318L_Latest">Data11!$C$19</definedName>
    <definedName name="A127898322C">Data10!$IE$1:$IE$10,Data10!$IE$11:$IE$19</definedName>
    <definedName name="A127898322C_Data">Data10!$IE$11:$IE$19</definedName>
    <definedName name="A127898322C_Latest">Data10!$IE$19</definedName>
    <definedName name="A127898326L">Data11!$T$1:$T$10,Data11!$T$11:$T$19</definedName>
    <definedName name="A127898326L_Data">Data11!$T$11:$T$19</definedName>
    <definedName name="A127898326L_Latest">Data11!$T$19</definedName>
    <definedName name="A127898330C">Data11!$BT$1:$BT$10,Data11!$BT$11:$BT$19</definedName>
    <definedName name="A127898330C_Data">Data11!$BT$11:$BT$19</definedName>
    <definedName name="A127898330C_Latest">Data11!$BT$19</definedName>
    <definedName name="A127898334L">Data11!$CA$1:$CA$10,Data11!$CA$11:$CA$19</definedName>
    <definedName name="A127898334L_Data">Data11!$CA$11:$CA$19</definedName>
    <definedName name="A127898334L_Latest">Data11!$CA$19</definedName>
    <definedName name="A127898338W">Data11!$CC$1:$CC$10,Data11!$CC$11:$CC$19</definedName>
    <definedName name="A127898338W_Data">Data11!$CC$11:$CC$19</definedName>
    <definedName name="A127898338W_Latest">Data11!$CC$19</definedName>
    <definedName name="A127898342L">Data11!$CG$1:$CG$10,Data11!$CG$11:$CG$19</definedName>
    <definedName name="A127898342L_Data">Data11!$CG$11:$CG$19</definedName>
    <definedName name="A127898342L_Latest">Data11!$CG$19</definedName>
    <definedName name="A127898346W">Data11!$CH$1:$CH$10,Data11!$CH$11:$CH$19</definedName>
    <definedName name="A127898346W_Data">Data11!$CH$11:$CH$19</definedName>
    <definedName name="A127898346W_Latest">Data11!$CH$19</definedName>
    <definedName name="A127898350L">Data11!$BF$1:$BF$10,Data11!$BF$11:$BF$19</definedName>
    <definedName name="A127898350L_Data">Data11!$BF$11:$BF$19</definedName>
    <definedName name="A127898350L_Latest">Data11!$BF$19</definedName>
    <definedName name="A127898354W">Data11!$BH$1:$BH$10,Data11!$BH$11:$BH$19</definedName>
    <definedName name="A127898354W_Data">Data11!$BH$11:$BH$19</definedName>
    <definedName name="A127898354W_Latest">Data11!$BH$19</definedName>
    <definedName name="A127898358F">Data11!$CW$1:$CW$10,Data11!$CW$11:$CW$19</definedName>
    <definedName name="A127898358F_Data">Data11!$CW$11:$CW$19</definedName>
    <definedName name="A127898358F_Latest">Data11!$CW$19</definedName>
    <definedName name="A127898362W">Data11!$DI$1:$DI$10,Data11!$DI$11:$DI$19</definedName>
    <definedName name="A127898362W_Data">Data11!$DI$11:$DI$19</definedName>
    <definedName name="A127898362W_Latest">Data11!$DI$19</definedName>
    <definedName name="A127898366F">Data11!$DN$1:$DN$10,Data11!$DN$11:$DN$19</definedName>
    <definedName name="A127898366F_Data">Data11!$DN$11:$DN$19</definedName>
    <definedName name="A127898366F_Latest">Data11!$DN$19</definedName>
    <definedName name="A127898370W">Data11!$CN$1:$CN$10,Data11!$CN$11:$CN$19</definedName>
    <definedName name="A127898370W_Data">Data11!$CN$11:$CN$19</definedName>
    <definedName name="A127898370W_Latest">Data11!$CN$19</definedName>
    <definedName name="A127898374F">Data11!$EB$1:$EB$10,Data11!$EB$11:$EB$19</definedName>
    <definedName name="A127898374F_Data">Data11!$EB$11:$EB$19</definedName>
    <definedName name="A127898374F_Latest">Data11!$EB$19</definedName>
    <definedName name="A127898378R">Data11!$EJ$1:$EJ$10,Data11!$EJ$11:$EJ$19</definedName>
    <definedName name="A127898378R_Data">Data11!$EJ$11:$EJ$19</definedName>
    <definedName name="A127898378R_Latest">Data11!$EJ$19</definedName>
    <definedName name="A127898382F">Data11!$EN$1:$EN$10,Data11!$EN$11:$EN$19</definedName>
    <definedName name="A127898382F_Data">Data11!$EN$11:$EN$19</definedName>
    <definedName name="A127898382F_Latest">Data11!$EN$19</definedName>
    <definedName name="A127898386R">Data11!$EP$1:$EP$10,Data11!$EP$11:$EP$19</definedName>
    <definedName name="A127898386R_Data">Data11!$EP$11:$EP$19</definedName>
    <definedName name="A127898386R_Latest">Data11!$EP$19</definedName>
    <definedName name="A127898390F">Data11!$EQ$1:$EQ$10,Data11!$EQ$11:$EQ$19</definedName>
    <definedName name="A127898390F_Data">Data11!$EQ$11:$EQ$19</definedName>
    <definedName name="A127898390F_Latest">Data11!$EQ$19</definedName>
    <definedName name="A127898394R">Data11!$ES$1:$ES$10,Data11!$ES$11:$ES$19</definedName>
    <definedName name="A127898394R_Data">Data11!$ES$11:$ES$19</definedName>
    <definedName name="A127898394R_Latest">Data11!$ES$19</definedName>
    <definedName name="A127898398X">Data11!$EY$1:$EY$10,Data11!$EY$11:$EY$19</definedName>
    <definedName name="A127898398X_Data">Data11!$EY$11:$EY$19</definedName>
    <definedName name="A127898398X_Latest">Data11!$EY$19</definedName>
    <definedName name="A127898402C">Data11!$DX$1:$DX$10,Data11!$DX$11:$DX$19</definedName>
    <definedName name="A127898402C_Data">Data11!$DX$11:$DX$19</definedName>
    <definedName name="A127898402C_Latest">Data11!$DX$19</definedName>
    <definedName name="A127898406L">Data11!$FA$1:$FA$10,Data11!$FA$11:$FA$19</definedName>
    <definedName name="A127898406L_Data">Data11!$FA$11:$FA$19</definedName>
    <definedName name="A127898406L_Latest">Data11!$FA$19</definedName>
    <definedName name="A127898410C">Data11!$FO$1:$FO$10,Data11!$FO$11:$FO$19</definedName>
    <definedName name="A127898410C_Data">Data11!$FO$11:$FO$19</definedName>
    <definedName name="A127898410C_Latest">Data11!$FO$19</definedName>
    <definedName name="A127898414L">Data11!$FS$1:$FS$10,Data11!$FS$11:$FS$19</definedName>
    <definedName name="A127898414L_Data">Data11!$FS$11:$FS$19</definedName>
    <definedName name="A127898414L_Latest">Data11!$FS$19</definedName>
    <definedName name="A127898418W">Data11!$FU$1:$FU$10,Data11!$FU$11:$FU$19</definedName>
    <definedName name="A127898418W_Data">Data11!$FU$11:$FU$19</definedName>
    <definedName name="A127898418W_Latest">Data11!$FU$19</definedName>
    <definedName name="A127898422L">Data11!$GF$1:$GF$10,Data11!$GF$11:$GF$19</definedName>
    <definedName name="A127898422L_Data">Data11!$GF$11:$GF$19</definedName>
    <definedName name="A127898422L_Latest">Data11!$GF$19</definedName>
    <definedName name="A127898430L">Data11!$FF$1:$FF$10,Data11!$FF$11:$FF$19</definedName>
    <definedName name="A127898430L_Data">Data11!$FF$11:$FF$19</definedName>
    <definedName name="A127898430L_Latest">Data11!$FF$19</definedName>
    <definedName name="A127898434W">Data11!$GY$1:$GY$10,Data11!$GY$11:$GY$19</definedName>
    <definedName name="A127898434W_Data">Data11!$GY$11:$GY$19</definedName>
    <definedName name="A127898434W_Latest">Data11!$GY$19</definedName>
    <definedName name="A127898438F">Data11!$HB$1:$HB$10,Data11!$HB$11:$HB$19</definedName>
    <definedName name="A127898438F_Data">Data11!$HB$11:$HB$19</definedName>
    <definedName name="A127898438F_Latest">Data11!$HB$19</definedName>
    <definedName name="A127898442W">Data11!$HF$1:$HF$10,Data11!$HF$11:$HF$19</definedName>
    <definedName name="A127898442W_Data">Data11!$HF$11:$HF$19</definedName>
    <definedName name="A127898442W_Latest">Data11!$HF$19</definedName>
    <definedName name="A127898446F">Data11!$HJ$1:$HJ$10,Data11!$HJ$11:$HJ$19</definedName>
    <definedName name="A127898446F_Data">Data11!$HJ$11:$HJ$19</definedName>
    <definedName name="A127898446F_Latest">Data11!$HJ$19</definedName>
    <definedName name="A127898450W">Data11!$GN$1:$GN$10,Data11!$GN$11:$GN$19</definedName>
    <definedName name="A127898450W_Data">Data11!$GN$11:$GN$19</definedName>
    <definedName name="A127898450W_Latest">Data11!$GN$19</definedName>
    <definedName name="A127898454F">Data11!$GQ$1:$GQ$10,Data11!$GQ$11:$GQ$19</definedName>
    <definedName name="A127898454F_Data">Data11!$GQ$11:$GQ$19</definedName>
    <definedName name="A127898454F_Latest">Data11!$GQ$19</definedName>
    <definedName name="A127899454X">Data12!$EV$1:$EV$10,Data12!$EV$11:$EV$19</definedName>
    <definedName name="A127899454X_Data">Data12!$EV$11:$EV$19</definedName>
    <definedName name="A127899454X_Latest">Data12!$EV$19</definedName>
    <definedName name="A127899718T">Data12!$GR$1:$GR$10,Data12!$GR$11:$GR$19</definedName>
    <definedName name="A127899718T_Data">Data12!$GR$11:$GR$19</definedName>
    <definedName name="A127899718T_Latest">Data12!$GR$19</definedName>
    <definedName name="A127899722J">Data12!$HG$1:$HG$10,Data12!$HG$11:$HG$19</definedName>
    <definedName name="A127899722J_Data">Data12!$HG$11:$HG$19</definedName>
    <definedName name="A127899722J_Latest">Data12!$HG$19</definedName>
    <definedName name="A127899726T">Data12!$HI$1:$HI$10,Data12!$HI$11:$HI$19</definedName>
    <definedName name="A127899726T_Data">Data12!$HI$11:$HI$19</definedName>
    <definedName name="A127899726T_Latest">Data12!$HI$19</definedName>
    <definedName name="A127899730J">Data12!$GJ$1:$GJ$10,Data12!$GJ$11:$GJ$19</definedName>
    <definedName name="A127899730J_Data">Data12!$GJ$11:$GJ$19</definedName>
    <definedName name="A127899730J_Latest">Data12!$GJ$19</definedName>
    <definedName name="A127899734T">Data12!$GK$1:$GK$10,Data12!$GK$11:$GK$19</definedName>
    <definedName name="A127899734T_Data">Data12!$GK$11:$GK$19</definedName>
    <definedName name="A127899734T_Latest">Data12!$GK$19</definedName>
    <definedName name="A127899738A">Data12!$GL$1:$GL$10,Data12!$GL$11:$GL$19</definedName>
    <definedName name="A127899738A_Data">Data12!$GL$11:$GL$19</definedName>
    <definedName name="A127899738A_Latest">Data12!$GL$19</definedName>
    <definedName name="A127899742T">Data13!$HM$1:$HM$10,Data13!$HM$11:$HM$19</definedName>
    <definedName name="A127899742T_Data">Data13!$HM$11:$HM$19</definedName>
    <definedName name="A127899742T_Latest">Data13!$HM$19</definedName>
    <definedName name="A127899746A">Data13!$HN$1:$HN$10,Data13!$HN$11:$HN$19</definedName>
    <definedName name="A127899746A_Data">Data13!$HN$11:$HN$19</definedName>
    <definedName name="A127899746A_Latest">Data13!$HN$19</definedName>
    <definedName name="A127899750T">Data13!$HY$1:$HY$10,Data13!$HY$11:$HY$19</definedName>
    <definedName name="A127899750T_Data">Data13!$HY$11:$HY$19</definedName>
    <definedName name="A127899750T_Latest">Data13!$HY$19</definedName>
    <definedName name="A127899754A">Data13!$IA$1:$IA$10,Data13!$IA$11:$IA$19</definedName>
    <definedName name="A127899754A_Data">Data13!$IA$11:$IA$19</definedName>
    <definedName name="A127899754A_Latest">Data13!$IA$19</definedName>
    <definedName name="A127899758K">Data13!$HC$1:$HC$10,Data13!$HC$11:$HC$19</definedName>
    <definedName name="A127899758K_Data">Data13!$HC$11:$HC$19</definedName>
    <definedName name="A127899758K_Latest">Data13!$HC$19</definedName>
    <definedName name="A127899762A">Data13!$IH$1:$IH$10,Data13!$IH$11:$IH$19</definedName>
    <definedName name="A127899762A_Data">Data13!$IH$11:$IH$19</definedName>
    <definedName name="A127899762A_Latest">Data13!$IH$19</definedName>
    <definedName name="A127899766K">Data14!$O$1:$O$10,Data14!$O$11:$O$19</definedName>
    <definedName name="A127899766K_Data">Data14!$O$11:$O$19</definedName>
    <definedName name="A127899766K_Latest">Data14!$O$19</definedName>
    <definedName name="A127899770A">Data14!$AI$1:$AI$10,Data14!$AI$11:$AI$19</definedName>
    <definedName name="A127899770A_Data">Data14!$AI$11:$AI$19</definedName>
    <definedName name="A127899770A_Latest">Data14!$AI$19</definedName>
    <definedName name="A127899774K">Data14!$AS$1:$AS$10,Data14!$AS$11:$AS$19</definedName>
    <definedName name="A127899774K_Data">Data14!$AS$11:$AS$19</definedName>
    <definedName name="A127899774K_Latest">Data14!$AS$19</definedName>
    <definedName name="A127899778V">Data14!$AY$1:$AY$10,Data14!$AY$11:$AY$19</definedName>
    <definedName name="A127899778V_Data">Data14!$AY$11:$AY$19</definedName>
    <definedName name="A127899778V_Latest">Data14!$AY$19</definedName>
    <definedName name="A127899782K">Data14!$BB$1:$BB$10,Data14!$BB$11:$BB$19</definedName>
    <definedName name="A127899782K_Data">Data14!$BB$11:$BB$19</definedName>
    <definedName name="A127899782K_Latest">Data14!$BB$19</definedName>
    <definedName name="A127899786V">Data14!$AB$1:$AB$10,Data14!$AB$11:$AB$19</definedName>
    <definedName name="A127899786V_Data">Data14!$AB$11:$AB$19</definedName>
    <definedName name="A127899786V_Latest">Data14!$AB$19</definedName>
    <definedName name="A127899790K">Data14!$AE$1:$AE$10,Data14!$AE$11:$AE$19</definedName>
    <definedName name="A127899790K_Data">Data14!$AE$11:$AE$19</definedName>
    <definedName name="A127899790K_Latest">Data14!$AE$19</definedName>
    <definedName name="A127899794V">Data14!$AH$1:$AH$10,Data14!$AH$11:$AH$19</definedName>
    <definedName name="A127899794V_Data">Data14!$AH$11:$AH$19</definedName>
    <definedName name="A127899794V_Latest">Data14!$AH$19</definedName>
    <definedName name="A127899798C">Data14!$BT$1:$BT$10,Data14!$BT$11:$BT$19</definedName>
    <definedName name="A127899798C_Data">Data14!$BT$11:$BT$19</definedName>
    <definedName name="A127899798C_Latest">Data14!$BT$19</definedName>
    <definedName name="A127899802J">Data14!$BJ$1:$BJ$10,Data14!$BJ$11:$BJ$19</definedName>
    <definedName name="A127899802J_Data">Data14!$BJ$11:$BJ$19</definedName>
    <definedName name="A127899802J_Latest">Data14!$BJ$19</definedName>
    <definedName name="A127899806T">Data14!$BM$1:$BM$10,Data14!$BM$11:$BM$19</definedName>
    <definedName name="A127899806T_Data">Data14!$BM$11:$BM$19</definedName>
    <definedName name="A127899806T_Latest">Data14!$BM$19</definedName>
    <definedName name="A127899810J">Data14!$BN$1:$BN$10,Data14!$BN$11:$BN$19</definedName>
    <definedName name="A127899810J_Data">Data14!$BN$11:$BN$19</definedName>
    <definedName name="A127899810J_Latest">Data14!$BN$19</definedName>
    <definedName name="A127899814T">Data14!$BP$1:$BP$10,Data14!$BP$11:$BP$19</definedName>
    <definedName name="A127899814T_Data">Data14!$BP$11:$BP$19</definedName>
    <definedName name="A127899814T_Latest">Data14!$BP$19</definedName>
    <definedName name="A127899818A">Data14!$DM$1:$DM$10,Data14!$DM$11:$DM$19</definedName>
    <definedName name="A127899818A_Data">Data14!$DM$11:$DM$19</definedName>
    <definedName name="A127899818A_Latest">Data14!$DM$19</definedName>
    <definedName name="A127899822T">Data14!$CO$1:$CO$10,Data14!$CO$11:$CO$19</definedName>
    <definedName name="A127899822T_Data">Data14!$CO$11:$CO$19</definedName>
    <definedName name="A127899822T_Latest">Data14!$CO$19</definedName>
    <definedName name="A127899826A">Data14!$CV$1:$CV$10,Data14!$CV$11:$CV$19</definedName>
    <definedName name="A127899826A_Data">Data14!$CV$11:$CV$19</definedName>
    <definedName name="A127899826A_Latest">Data14!$CV$19</definedName>
    <definedName name="A127899830T">Data12!$IN$1:$IN$10,Data12!$IN$11:$IN$19</definedName>
    <definedName name="A127899830T_Data">Data12!$IN$11:$IN$19</definedName>
    <definedName name="A127899830T_Latest">Data12!$IN$19</definedName>
    <definedName name="A127899834A">Data13!$E$1:$E$10,Data13!$E$11:$E$19</definedName>
    <definedName name="A127899834A_Data">Data13!$E$11:$E$19</definedName>
    <definedName name="A127899834A_Latest">Data13!$E$19</definedName>
    <definedName name="A127899838K">Data13!$AC$1:$AC$10,Data13!$AC$11:$AC$19</definedName>
    <definedName name="A127899838K_Data">Data13!$AC$11:$AC$19</definedName>
    <definedName name="A127899838K_Latest">Data13!$AC$19</definedName>
    <definedName name="A127899842A">Data13!$AJ$1:$AJ$10,Data13!$AJ$11:$AJ$19</definedName>
    <definedName name="A127899842A_Data">Data13!$AJ$11:$AJ$19</definedName>
    <definedName name="A127899842A_Latest">Data13!$AJ$19</definedName>
    <definedName name="A127899846K">Data13!$AU$1:$AU$10,Data13!$AU$11:$AU$19</definedName>
    <definedName name="A127899846K_Data">Data13!$AU$11:$AU$19</definedName>
    <definedName name="A127899846K_Latest">Data13!$AU$19</definedName>
    <definedName name="A127899850A">Data13!$AW$1:$AW$10,Data13!$AW$11:$AW$19</definedName>
    <definedName name="A127899850A_Data">Data13!$AW$11:$AW$19</definedName>
    <definedName name="A127899850A_Latest">Data13!$AW$19</definedName>
    <definedName name="A127899854K">Data13!$BE$1:$BE$10,Data13!$BE$11:$BE$19</definedName>
    <definedName name="A127899854K_Data">Data13!$BE$11:$BE$19</definedName>
    <definedName name="A127899854K_Latest">Data13!$BE$19</definedName>
    <definedName name="A127899858V">Data13!$BQ$1:$BQ$10,Data13!$BQ$11:$BQ$19</definedName>
    <definedName name="A127899858V_Data">Data13!$BQ$11:$BQ$19</definedName>
    <definedName name="A127899858V_Latest">Data13!$BQ$19</definedName>
    <definedName name="A127899862K">Data13!$AP$1:$AP$10,Data13!$AP$11:$AP$19</definedName>
    <definedName name="A127899862K_Data">Data13!$AP$11:$AP$19</definedName>
    <definedName name="A127899862K_Latest">Data13!$AP$19</definedName>
    <definedName name="A127899866V">Data13!$AT$1:$AT$10,Data13!$AT$11:$AT$19</definedName>
    <definedName name="A127899866V_Data">Data13!$AT$11:$AT$19</definedName>
    <definedName name="A127899866V_Latest">Data13!$AT$19</definedName>
    <definedName name="A127899870K">Data13!$CF$1:$CF$10,Data13!$CF$11:$CF$19</definedName>
    <definedName name="A127899870K_Data">Data13!$CF$11:$CF$19</definedName>
    <definedName name="A127899870K_Latest">Data13!$CF$19</definedName>
    <definedName name="A127899874V">Data13!$CG$1:$CG$10,Data13!$CG$11:$CG$19</definedName>
    <definedName name="A127899874V_Data">Data13!$CG$11:$CG$19</definedName>
    <definedName name="A127899874V_Latest">Data13!$CG$19</definedName>
    <definedName name="A127899878C">Data13!$CK$1:$CK$10,Data13!$CK$11:$CK$19</definedName>
    <definedName name="A127899878C_Data">Data13!$CK$11:$CK$19</definedName>
    <definedName name="A127899878C_Latest">Data13!$CK$19</definedName>
    <definedName name="A127899882V">Data13!$CO$1:$CO$10,Data13!$CO$11:$CO$19</definedName>
    <definedName name="A127899882V_Data">Data13!$CO$11:$CO$19</definedName>
    <definedName name="A127899882V_Latest">Data13!$CO$19</definedName>
    <definedName name="A127899886C">Data13!$CP$1:$CP$10,Data13!$CP$11:$CP$19</definedName>
    <definedName name="A127899886C_Data">Data13!$CP$11:$CP$19</definedName>
    <definedName name="A127899886C_Latest">Data13!$CP$19</definedName>
    <definedName name="A127899890V">Data13!$CT$1:$CT$10,Data13!$CT$11:$CT$19</definedName>
    <definedName name="A127899890V_Data">Data13!$CT$11:$CT$19</definedName>
    <definedName name="A127899890V_Latest">Data13!$CT$19</definedName>
    <definedName name="A127899894C">Data13!$CW$1:$CW$10,Data13!$CW$11:$CW$19</definedName>
    <definedName name="A127899894C_Data">Data13!$CW$11:$CW$19</definedName>
    <definedName name="A127899894C_Latest">Data13!$CW$19</definedName>
    <definedName name="A127899898L">Data13!$BX$1:$BX$10,Data13!$BX$11:$BX$19</definedName>
    <definedName name="A127899898L_Data">Data13!$BX$11:$BX$19</definedName>
    <definedName name="A127899898L_Latest">Data13!$BX$19</definedName>
    <definedName name="A127899902T">Data13!$ED$1:$ED$10,Data13!$ED$11:$ED$19</definedName>
    <definedName name="A127899902T_Data">Data13!$ED$11:$ED$19</definedName>
    <definedName name="A127899902T_Latest">Data13!$ED$19</definedName>
    <definedName name="A127899906A">Data13!$DD$1:$DD$10,Data13!$DD$11:$DD$19</definedName>
    <definedName name="A127899906A_Data">Data13!$DD$11:$DD$19</definedName>
    <definedName name="A127899906A_Latest">Data13!$DD$19</definedName>
    <definedName name="A127899910T">Data13!$EE$1:$EE$10,Data13!$EE$11:$EE$19</definedName>
    <definedName name="A127899910T_Data">Data13!$EE$11:$EE$19</definedName>
    <definedName name="A127899910T_Latest">Data13!$EE$19</definedName>
    <definedName name="A127899914A">Data13!$DF$1:$DF$10,Data13!$DF$11:$DF$19</definedName>
    <definedName name="A127899914A_Data">Data13!$DF$11:$DF$19</definedName>
    <definedName name="A127899914A_Latest">Data13!$DF$19</definedName>
    <definedName name="A127899918K">Data13!$FL$1:$FL$10,Data13!$FL$11:$FL$19</definedName>
    <definedName name="A127899918K_Data">Data13!$FL$11:$FL$19</definedName>
    <definedName name="A127899918K_Latest">Data13!$FL$19</definedName>
    <definedName name="A127899922A">Data13!$EL$1:$EL$10,Data13!$EL$11:$EL$19</definedName>
    <definedName name="A127899922A_Data">Data13!$EL$11:$EL$19</definedName>
    <definedName name="A127899922A_Latest">Data13!$EL$19</definedName>
    <definedName name="A127899930A">Data13!$EO$1:$EO$10,Data13!$EO$11:$EO$19</definedName>
    <definedName name="A127899930A_Data">Data13!$EO$11:$EO$19</definedName>
    <definedName name="A127899930A_Latest">Data13!$EO$19</definedName>
    <definedName name="A127899934K">Data13!$GE$1:$GE$10,Data13!$GE$11:$GE$19</definedName>
    <definedName name="A127899934K_Data">Data13!$GE$11:$GE$19</definedName>
    <definedName name="A127899934K_Latest">Data13!$GE$19</definedName>
    <definedName name="A127899938V">Data13!$GF$1:$GF$10,Data13!$GF$11:$GF$19</definedName>
    <definedName name="A127899938V_Data">Data13!$GF$11:$GF$19</definedName>
    <definedName name="A127899938V_Latest">Data13!$GF$19</definedName>
    <definedName name="A127899942K">Data13!$GI$1:$GI$10,Data13!$GI$11:$GI$19</definedName>
    <definedName name="A127899942K_Data">Data13!$GI$11:$GI$19</definedName>
    <definedName name="A127899942K_Latest">Data13!$GI$19</definedName>
    <definedName name="A127899946V">Data13!$FS$1:$FS$10,Data13!$FS$11:$FS$19</definedName>
    <definedName name="A127899946V_Data">Data13!$FS$11:$FS$19</definedName>
    <definedName name="A127899946V_Latest">Data13!$FS$19</definedName>
    <definedName name="A127899950K">Data13!$GQ$1:$GQ$10,Data13!$GQ$11:$GQ$19</definedName>
    <definedName name="A127899950K_Data">Data13!$GQ$11:$GQ$19</definedName>
    <definedName name="A127899950K_Latest">Data13!$GQ$19</definedName>
    <definedName name="A127899954V">Data13!$GT$1:$GT$10,Data13!$GT$11:$GT$19</definedName>
    <definedName name="A127899954V_Data">Data13!$GT$11:$GT$19</definedName>
    <definedName name="A127899954V_Latest">Data13!$GT$19</definedName>
    <definedName name="A127899958C">Data13!$GW$1:$GW$10,Data13!$GW$11:$GW$19</definedName>
    <definedName name="A127899958C_Data">Data13!$GW$11:$GW$19</definedName>
    <definedName name="A127899958C_Latest">Data13!$GW$19</definedName>
    <definedName name="A127899974C">Data14!$EB$1:$EB$10,Data14!$EB$11:$EB$19</definedName>
    <definedName name="A127899974C_Data">Data14!$EB$11:$EB$19</definedName>
    <definedName name="A127899974C_Latest">Data14!$EB$19</definedName>
    <definedName name="A127901046L">Data14!$EM$1:$EM$10,Data14!$EM$11:$EM$19</definedName>
    <definedName name="A127901046L_Data">Data14!$EM$11:$EM$19</definedName>
    <definedName name="A127901046L_Latest">Data14!$EM$19</definedName>
    <definedName name="A127901050C">Data14!$EP$1:$EP$10,Data14!$EP$11:$EP$19</definedName>
    <definedName name="A127901050C_Data">Data14!$EP$11:$EP$19</definedName>
    <definedName name="A127901050C_Latest">Data14!$EP$19</definedName>
    <definedName name="A127901054L">Data14!$EZ$1:$EZ$10,Data14!$EZ$11:$EZ$19</definedName>
    <definedName name="A127901054L_Data">Data14!$EZ$11:$EZ$19</definedName>
    <definedName name="A127901054L_Latest">Data14!$EZ$19</definedName>
    <definedName name="A127901058W">Data14!$FF$1:$FF$10,Data14!$FF$11:$FF$19</definedName>
    <definedName name="A127901058W_Data">Data14!$FF$11:$FF$19</definedName>
    <definedName name="A127901058W_Latest">Data14!$FF$19</definedName>
    <definedName name="A127901242W">Data14!$FZ$1:$FZ$10,Data14!$FZ$11:$FZ$19</definedName>
    <definedName name="A127901242W_Data">Data14!$FZ$11:$FZ$19</definedName>
    <definedName name="A127901242W_Latest">Data14!$FZ$19</definedName>
    <definedName name="A127901246F">Data14!$GA$1:$GA$10,Data14!$GA$11:$GA$19</definedName>
    <definedName name="A127901246F_Data">Data14!$GA$11:$GA$19</definedName>
    <definedName name="A127901246F_Latest">Data14!$GA$19</definedName>
    <definedName name="A127901250W">Data14!$GH$1:$GH$10,Data14!$GH$11:$GH$19</definedName>
    <definedName name="A127901250W_Data">Data14!$GH$11:$GH$19</definedName>
    <definedName name="A127901250W_Latest">Data14!$GH$19</definedName>
    <definedName name="A127901254F">Data14!$GQ$1:$GQ$10,Data14!$GQ$11:$GQ$19</definedName>
    <definedName name="A127901254F_Data">Data14!$GQ$11:$GQ$19</definedName>
    <definedName name="A127901254F_Latest">Data14!$GQ$19</definedName>
    <definedName name="A127901258R">Data14!$GR$1:$GR$10,Data14!$GR$11:$GR$19</definedName>
    <definedName name="A127901258R_Data">Data14!$GR$11:$GR$19</definedName>
    <definedName name="A127901258R_Latest">Data14!$GR$19</definedName>
    <definedName name="A127901262F">Data14!$FS$1:$FS$10,Data14!$FS$11:$FS$19</definedName>
    <definedName name="A127901262F_Data">Data14!$FS$11:$FS$19</definedName>
    <definedName name="A127901262F_Latest">Data14!$FS$19</definedName>
    <definedName name="A127901266R">Data15!$GX$1:$GX$10,Data15!$GX$11:$GX$19</definedName>
    <definedName name="A127901266R_Data">Data15!$GX$11:$GX$19</definedName>
    <definedName name="A127901266R_Latest">Data15!$GX$19</definedName>
    <definedName name="A127901270F">Data15!$GZ$1:$GZ$10,Data15!$GZ$11:$GZ$19</definedName>
    <definedName name="A127901270F_Data">Data15!$GZ$11:$GZ$19</definedName>
    <definedName name="A127901270F_Latest">Data15!$GZ$19</definedName>
    <definedName name="A127901274R">Data15!$HH$1:$HH$10,Data15!$HH$11:$HH$19</definedName>
    <definedName name="A127901274R_Data">Data15!$HH$11:$HH$19</definedName>
    <definedName name="A127901274R_Latest">Data15!$HH$19</definedName>
    <definedName name="A127901278X">Data15!$GK$1:$GK$10,Data15!$GK$11:$GK$19</definedName>
    <definedName name="A127901278X_Data">Data15!$GK$11:$GK$19</definedName>
    <definedName name="A127901278X_Latest">Data15!$GK$19</definedName>
    <definedName name="A127901282R">Data15!$HM$1:$HM$10,Data15!$HM$11:$HM$19</definedName>
    <definedName name="A127901282R_Data">Data15!$HM$11:$HM$19</definedName>
    <definedName name="A127901282R_Latest">Data15!$HM$19</definedName>
    <definedName name="A127901290R">Data15!$GQ$1:$GQ$10,Data15!$GQ$11:$GQ$19</definedName>
    <definedName name="A127901290R_Data">Data15!$GQ$11:$GQ$19</definedName>
    <definedName name="A127901290R_Latest">Data15!$GQ$19</definedName>
    <definedName name="A127901294X">Data15!$IB$1:$IB$10,Data15!$IB$11:$IB$19</definedName>
    <definedName name="A127901294X_Data">Data15!$IB$11:$IB$19</definedName>
    <definedName name="A127901294X_Latest">Data15!$IB$19</definedName>
    <definedName name="A127901298J">Data15!$ID$1:$ID$10,Data15!$ID$11:$ID$19</definedName>
    <definedName name="A127901298J_Data">Data15!$ID$11:$ID$19</definedName>
    <definedName name="A127901298J_Latest">Data15!$ID$19</definedName>
    <definedName name="A127901302L">Data15!$IF$1:$IF$10,Data15!$IF$11:$IF$19</definedName>
    <definedName name="A127901302L_Data">Data15!$IF$11:$IF$19</definedName>
    <definedName name="A127901302L_Latest">Data15!$IF$19</definedName>
    <definedName name="A127901306W">Data15!$IP$1:$IP$10,Data15!$IP$11:$IP$19</definedName>
    <definedName name="A127901306W_Data">Data15!$IP$11:$IP$19</definedName>
    <definedName name="A127901306W_Latest">Data15!$IP$19</definedName>
    <definedName name="A127901310L">Data15!$HX$1:$HX$10,Data15!$HX$11:$HX$19</definedName>
    <definedName name="A127901310L_Data">Data15!$HX$11:$HX$19</definedName>
    <definedName name="A127901310L_Latest">Data15!$HX$19</definedName>
    <definedName name="A127901314W">Data15!$HY$1:$HY$10,Data15!$HY$11:$HY$19</definedName>
    <definedName name="A127901314W_Data">Data15!$HY$11:$HY$19</definedName>
    <definedName name="A127901314W_Latest">Data15!$HY$19</definedName>
    <definedName name="A127901318F">Data16!$S$1:$S$10,Data16!$S$11:$S$19</definedName>
    <definedName name="A127901318F_Data">Data16!$S$11:$S$19</definedName>
    <definedName name="A127901318F_Latest">Data16!$S$19</definedName>
    <definedName name="A127901322W">Data16!$Y$1:$Y$10,Data16!$Y$11:$Y$19</definedName>
    <definedName name="A127901322W_Data">Data16!$Y$11:$Y$19</definedName>
    <definedName name="A127901322W_Latest">Data16!$Y$19</definedName>
    <definedName name="A127901326F">Data16!$AL$1:$AL$10,Data16!$AL$11:$AL$19</definedName>
    <definedName name="A127901326F_Data">Data16!$AL$11:$AL$19</definedName>
    <definedName name="A127901326F_Latest">Data16!$AL$19</definedName>
    <definedName name="A127901334F">Data16!$O$1:$O$10,Data16!$O$11:$O$19</definedName>
    <definedName name="A127901334F_Data">Data16!$O$11:$O$19</definedName>
    <definedName name="A127901334F_Latest">Data16!$O$19</definedName>
    <definedName name="A127901338R">Data16!$BO$1:$BO$10,Data16!$BO$11:$BO$19</definedName>
    <definedName name="A127901338R_Data">Data16!$BO$11:$BO$19</definedName>
    <definedName name="A127901338R_Latest">Data16!$BO$19</definedName>
    <definedName name="A127901342F">Data16!$BP$1:$BP$10,Data16!$BP$11:$BP$19</definedName>
    <definedName name="A127901342F_Data">Data16!$BP$11:$BP$19</definedName>
    <definedName name="A127901342F_Latest">Data16!$BP$19</definedName>
    <definedName name="A127901346R">Data16!$CY$1:$CY$10,Data16!$CY$11:$CY$19</definedName>
    <definedName name="A127901346R_Data">Data16!$CY$11:$CY$19</definedName>
    <definedName name="A127901346R_Latest">Data16!$CY$19</definedName>
    <definedName name="A127901350F">Data14!$HG$1:$HG$10,Data14!$HG$11:$HG$19</definedName>
    <definedName name="A127901350F_Data">Data14!$HG$11:$HG$19</definedName>
    <definedName name="A127901350F_Latest">Data14!$HG$19</definedName>
    <definedName name="A127901354R">Data14!$HI$1:$HI$10,Data14!$HI$11:$HI$19</definedName>
    <definedName name="A127901354R_Data">Data14!$HI$11:$HI$19</definedName>
    <definedName name="A127901354R_Latest">Data14!$HI$19</definedName>
    <definedName name="A127901358X">Data14!$HN$1:$HN$10,Data14!$HN$11:$HN$19</definedName>
    <definedName name="A127901358X_Data">Data14!$HN$11:$HN$19</definedName>
    <definedName name="A127901358X_Latest">Data14!$HN$19</definedName>
    <definedName name="A127901362R">Data14!$HY$1:$HY$10,Data14!$HY$11:$HY$19</definedName>
    <definedName name="A127901362R_Data">Data14!$HY$11:$HY$19</definedName>
    <definedName name="A127901362R_Latest">Data14!$HY$19</definedName>
    <definedName name="A127901366X">Data14!$IM$1:$IM$10,Data14!$IM$11:$IM$19</definedName>
    <definedName name="A127901366X_Data">Data14!$IM$11:$IM$19</definedName>
    <definedName name="A127901366X_Latest">Data14!$IM$19</definedName>
    <definedName name="A127901370R">Data14!$IQ$1:$IQ$10,Data14!$IQ$11:$IQ$19</definedName>
    <definedName name="A127901370R_Data">Data14!$IQ$11:$IQ$19</definedName>
    <definedName name="A127901370R_Latest">Data14!$IQ$19</definedName>
    <definedName name="A127901374X">Data14!$ID$1:$ID$10,Data14!$ID$11:$ID$19</definedName>
    <definedName name="A127901374X_Data">Data14!$ID$11:$ID$19</definedName>
    <definedName name="A127901374X_Latest">Data14!$ID$19</definedName>
    <definedName name="A127901378J">Data15!$J$1:$J$10,Data15!$J$11:$J$19</definedName>
    <definedName name="A127901378J_Data">Data15!$J$11:$J$19</definedName>
    <definedName name="A127901378J_Latest">Data15!$J$19</definedName>
    <definedName name="A127901382X">Data15!$K$1:$K$10,Data15!$K$11:$K$19</definedName>
    <definedName name="A127901382X_Data">Data15!$K$11:$K$19</definedName>
    <definedName name="A127901382X_Latest">Data15!$K$19</definedName>
    <definedName name="A127901386J">Data15!$L$1:$L$10,Data15!$L$11:$L$19</definedName>
    <definedName name="A127901386J_Data">Data15!$L$11:$L$19</definedName>
    <definedName name="A127901386J_Latest">Data15!$L$19</definedName>
    <definedName name="A127901394J">Data15!$U$1:$U$10,Data15!$U$11:$U$19</definedName>
    <definedName name="A127901394J_Data">Data15!$U$11:$U$19</definedName>
    <definedName name="A127901394J_Latest">Data15!$U$19</definedName>
    <definedName name="A127901398T">Data15!$AE$1:$AE$10,Data15!$AE$11:$AE$19</definedName>
    <definedName name="A127901398T_Data">Data15!$AE$11:$AE$19</definedName>
    <definedName name="A127901398T_Latest">Data15!$AE$19</definedName>
    <definedName name="A127901402W">Data15!$AR$1:$AR$10,Data15!$AR$11:$AR$19</definedName>
    <definedName name="A127901402W_Data">Data15!$AR$11:$AR$19</definedName>
    <definedName name="A127901402W_Latest">Data15!$AR$19</definedName>
    <definedName name="A127901406F">Data15!$AW$1:$AW$10,Data15!$AW$11:$AW$19</definedName>
    <definedName name="A127901406F_Data">Data15!$AW$11:$AW$19</definedName>
    <definedName name="A127901406F_Latest">Data15!$AW$19</definedName>
    <definedName name="A127901410W">Data15!$AX$1:$AX$10,Data15!$AX$11:$AX$19</definedName>
    <definedName name="A127901410W_Data">Data15!$AX$11:$AX$19</definedName>
    <definedName name="A127901410W_Latest">Data15!$AX$19</definedName>
    <definedName name="A127901414F">Data15!$Y$1:$Y$10,Data15!$Y$11:$Y$19</definedName>
    <definedName name="A127901414F_Data">Data15!$Y$11:$Y$19</definedName>
    <definedName name="A127901414F_Latest">Data15!$Y$19</definedName>
    <definedName name="A127901418R">Data15!$BV$1:$BV$10,Data15!$BV$11:$BV$19</definedName>
    <definedName name="A127901418R_Data">Data15!$BV$11:$BV$19</definedName>
    <definedName name="A127901418R_Latest">Data15!$BV$19</definedName>
    <definedName name="A127901422F">Data15!$BY$1:$BY$10,Data15!$BY$11:$BY$19</definedName>
    <definedName name="A127901422F_Data">Data15!$BY$11:$BY$19</definedName>
    <definedName name="A127901422F_Latest">Data15!$BY$19</definedName>
    <definedName name="A127901426R">Data15!$BZ$1:$BZ$10,Data15!$BZ$11:$BZ$19</definedName>
    <definedName name="A127901426R_Data">Data15!$BZ$11:$BZ$19</definedName>
    <definedName name="A127901426R_Latest">Data15!$BZ$19</definedName>
    <definedName name="A127901430F">Data15!$CA$1:$CA$10,Data15!$CA$11:$CA$19</definedName>
    <definedName name="A127901430F_Data">Data15!$CA$11:$CA$19</definedName>
    <definedName name="A127901430F_Latest">Data15!$CA$19</definedName>
    <definedName name="A127901438X">Data15!$BH$1:$BH$10,Data15!$BH$11:$BH$19</definedName>
    <definedName name="A127901438X_Data">Data15!$BH$11:$BH$19</definedName>
    <definedName name="A127901438X_Latest">Data15!$BH$19</definedName>
    <definedName name="A127901442R">Data15!$CV$1:$CV$10,Data15!$CV$11:$CV$19</definedName>
    <definedName name="A127901442R_Data">Data15!$CV$11:$CV$19</definedName>
    <definedName name="A127901442R_Latest">Data15!$CV$19</definedName>
    <definedName name="A127901446X">Data15!$DL$1:$DL$10,Data15!$DL$11:$DL$19</definedName>
    <definedName name="A127901446X_Data">Data15!$DL$11:$DL$19</definedName>
    <definedName name="A127901446X_Latest">Data15!$DL$19</definedName>
    <definedName name="A127901450R">Data15!$CP$1:$CP$10,Data15!$CP$11:$CP$19</definedName>
    <definedName name="A127901450R_Data">Data15!$CP$11:$CP$19</definedName>
    <definedName name="A127901450R_Latest">Data15!$CP$19</definedName>
    <definedName name="A127901454X">Data15!$EE$1:$EE$10,Data15!$EE$11:$EE$19</definedName>
    <definedName name="A127901454X_Data">Data15!$EE$11:$EE$19</definedName>
    <definedName name="A127901454X_Latest">Data15!$EE$19</definedName>
    <definedName name="A127901458J">Data15!$EU$1:$EU$10,Data15!$EU$11:$EU$19</definedName>
    <definedName name="A127901458J_Data">Data15!$EU$11:$EU$19</definedName>
    <definedName name="A127901458J_Latest">Data15!$EU$19</definedName>
    <definedName name="A127901462X">Data15!$DZ$1:$DZ$10,Data15!$DZ$11:$DZ$19</definedName>
    <definedName name="A127901462X_Data">Data15!$DZ$11:$DZ$19</definedName>
    <definedName name="A127901462X_Latest">Data15!$DZ$19</definedName>
    <definedName name="A127901466J">Data15!$FK$1:$FK$10,Data15!$FK$11:$FK$19</definedName>
    <definedName name="A127901466J_Data">Data15!$FK$11:$FK$19</definedName>
    <definedName name="A127901466J_Latest">Data15!$FK$19</definedName>
    <definedName name="A127901470X">Data15!$FB$1:$FB$10,Data15!$FB$11:$FB$19</definedName>
    <definedName name="A127901470X_Data">Data15!$FB$11:$FB$19</definedName>
    <definedName name="A127901470X_Latest">Data15!$FB$19</definedName>
    <definedName name="A127901474J">Data15!$GC$1:$GC$10,Data15!$GC$11:$GC$19</definedName>
    <definedName name="A127901474J_Data">Data15!$GC$11:$GC$19</definedName>
    <definedName name="A127901474J_Latest">Data15!$GC$19</definedName>
    <definedName name="A127901478T">Data15!$FE$1:$FE$10,Data15!$FE$11:$FE$19</definedName>
    <definedName name="A127901478T_Data">Data15!$FE$11:$FE$19</definedName>
    <definedName name="A127901478T_Latest">Data15!$FE$19</definedName>
    <definedName name="A127901482J">Data15!$FI$1:$FI$10,Data15!$FI$11:$FI$19</definedName>
    <definedName name="A127901482J_Data">Data15!$FI$11:$FI$19</definedName>
    <definedName name="A127901482J_Latest">Data15!$FI$19</definedName>
    <definedName name="A127901486T">Data16!$DJ$1:$DJ$10,Data16!$DJ$11:$DJ$19</definedName>
    <definedName name="A127901486T_Data">Data16!$DJ$11:$DJ$19</definedName>
    <definedName name="A127901486T_Latest">Data16!$DJ$19</definedName>
    <definedName name="A127901494T">Data16!$DI$1:$DI$10,Data16!$DI$11:$DI$19</definedName>
    <definedName name="A127901494T_Data">Data16!$DI$11:$DI$19</definedName>
    <definedName name="A127901494T_Latest">Data16!$DI$19</definedName>
    <definedName name="A127901498A">Data16!$DK$1:$DK$10,Data16!$DK$11:$DK$19</definedName>
    <definedName name="A127901498A_Data">Data16!$DK$11:$DK$19</definedName>
    <definedName name="A127901498A_Latest">Data16!$DK$19</definedName>
    <definedName name="A127902602J">Data16!$EQ$1:$EQ$10,Data16!$EQ$11:$EQ$19</definedName>
    <definedName name="A127902602J_Data">Data16!$EQ$11:$EQ$19</definedName>
    <definedName name="A127902602J_Latest">Data16!$EQ$19</definedName>
    <definedName name="A127902606T">Data16!$DR$1:$DR$10,Data16!$DR$11:$DR$19</definedName>
    <definedName name="A127902606T_Data">Data16!$DR$11:$DR$19</definedName>
    <definedName name="A127902606T_Latest">Data16!$DR$19</definedName>
    <definedName name="A127902862C">Data16!$EV$1:$EV$10,Data16!$EV$11:$EV$19</definedName>
    <definedName name="A127902862C_Data">Data16!$EV$11:$EV$19</definedName>
    <definedName name="A127902862C_Latest">Data16!$EV$19</definedName>
    <definedName name="A127902866L">Data16!$FJ$1:$FJ$10,Data16!$FJ$11:$FJ$19</definedName>
    <definedName name="A127902866L_Data">Data16!$FJ$11:$FJ$19</definedName>
    <definedName name="A127902866L_Latest">Data16!$FJ$19</definedName>
    <definedName name="A127902870C">Data16!$FO$1:$FO$10,Data16!$FO$11:$FO$19</definedName>
    <definedName name="A127902870C_Data">Data16!$FO$11:$FO$19</definedName>
    <definedName name="A127902870C_Latest">Data16!$FO$19</definedName>
    <definedName name="A127902874L">Data16!$FS$1:$FS$10,Data16!$FS$11:$FS$19</definedName>
    <definedName name="A127902874L_Data">Data16!$FS$11:$FS$19</definedName>
    <definedName name="A127902874L_Latest">Data16!$FS$19</definedName>
    <definedName name="A127902878W">Data16!$FX$1:$FX$10,Data16!$FX$11:$FX$19</definedName>
    <definedName name="A127902878W_Data">Data16!$FX$11:$FX$19</definedName>
    <definedName name="A127902878W_Latest">Data16!$FX$19</definedName>
    <definedName name="A127902882L">Data16!$EY$1:$EY$10,Data16!$EY$11:$EY$19</definedName>
    <definedName name="A127902882L_Data">Data16!$EY$11:$EY$19</definedName>
    <definedName name="A127902882L_Latest">Data16!$EY$19</definedName>
    <definedName name="A127902886W">Data16!$FB$1:$FB$10,Data16!$FB$11:$FB$19</definedName>
    <definedName name="A127902886W_Data">Data16!$FB$11:$FB$19</definedName>
    <definedName name="A127902886W_Latest">Data16!$FB$19</definedName>
    <definedName name="A127902890L">Data17!$GG$1:$GG$10,Data17!$GG$11:$GG$19</definedName>
    <definedName name="A127902890L_Data">Data17!$GG$11:$GG$19</definedName>
    <definedName name="A127902890L_Latest">Data17!$GG$19</definedName>
    <definedName name="A127902894W">Data17!$FS$1:$FS$10,Data17!$FS$11:$FS$19</definedName>
    <definedName name="A127902894W_Data">Data17!$FS$11:$FS$19</definedName>
    <definedName name="A127902894W_Latest">Data17!$FS$19</definedName>
    <definedName name="A127902898F">Data17!$GO$1:$GO$10,Data17!$GO$11:$GO$19</definedName>
    <definedName name="A127902898F_Data">Data17!$GO$11:$GO$19</definedName>
    <definedName name="A127902898F_Latest">Data17!$GO$19</definedName>
    <definedName name="A127902902K">Data17!$GR$1:$GR$10,Data17!$GR$11:$GR$19</definedName>
    <definedName name="A127902902K_Data">Data17!$GR$11:$GR$19</definedName>
    <definedName name="A127902902K_Latest">Data17!$GR$19</definedName>
    <definedName name="A127902906V">Data17!$FW$1:$FW$10,Data17!$FW$11:$FW$19</definedName>
    <definedName name="A127902906V_Data">Data17!$FW$11:$FW$19</definedName>
    <definedName name="A127902906V_Latest">Data17!$FW$19</definedName>
    <definedName name="A127902910K">Data17!$GZ$1:$GZ$10,Data17!$GZ$11:$GZ$19</definedName>
    <definedName name="A127902910K_Data">Data17!$GZ$11:$GZ$19</definedName>
    <definedName name="A127902910K_Latest">Data17!$GZ$19</definedName>
    <definedName name="A127902914V">Data17!$HS$1:$HS$10,Data17!$HS$11:$HS$19</definedName>
    <definedName name="A127902914V_Data">Data17!$HS$11:$HS$19</definedName>
    <definedName name="A127902914V_Latest">Data17!$HS$19</definedName>
    <definedName name="A127902918C">Data17!$HU$1:$HU$10,Data17!$HU$11:$HU$19</definedName>
    <definedName name="A127902918C_Data">Data17!$HU$11:$HU$19</definedName>
    <definedName name="A127902918C_Latest">Data17!$HU$19</definedName>
    <definedName name="A127902922V">Data17!$HY$1:$HY$10,Data17!$HY$11:$HY$19</definedName>
    <definedName name="A127902922V_Data">Data17!$HY$11:$HY$19</definedName>
    <definedName name="A127902922V_Latest">Data17!$HY$19</definedName>
    <definedName name="A127902926C">Data17!$ID$1:$ID$10,Data17!$ID$11:$ID$19</definedName>
    <definedName name="A127902926C_Data">Data17!$ID$11:$ID$19</definedName>
    <definedName name="A127902926C_Latest">Data17!$ID$19</definedName>
    <definedName name="A127902930V">Data17!$IE$1:$IE$10,Data17!$IE$11:$IE$19</definedName>
    <definedName name="A127902930V_Data">Data17!$IE$11:$IE$19</definedName>
    <definedName name="A127902930V_Latest">Data17!$IE$19</definedName>
    <definedName name="A127902934C">Data17!$HE$1:$HE$10,Data17!$HE$11:$HE$19</definedName>
    <definedName name="A127902934C_Data">Data17!$HE$11:$HE$19</definedName>
    <definedName name="A127902934C_Latest">Data17!$HE$19</definedName>
    <definedName name="A127902938L">Data17!$HF$1:$HF$10,Data17!$HF$11:$HF$19</definedName>
    <definedName name="A127902938L_Data">Data17!$HF$11:$HF$19</definedName>
    <definedName name="A127902938L_Latest">Data17!$HF$19</definedName>
    <definedName name="A127902942C">Data18!$X$1:$X$10,Data18!$X$11:$X$19</definedName>
    <definedName name="A127902942C_Data">Data18!$X$11:$X$19</definedName>
    <definedName name="A127902942C_Latest">Data18!$X$19</definedName>
    <definedName name="A127902946L">Data18!$AS$1:$AS$10,Data18!$AS$11:$AS$19</definedName>
    <definedName name="A127902946L_Data">Data18!$AS$11:$AS$19</definedName>
    <definedName name="A127902946L_Latest">Data18!$AS$19</definedName>
    <definedName name="A127902950C">Data18!$AW$1:$AW$10,Data18!$AW$11:$AW$19</definedName>
    <definedName name="A127902950C_Data">Data18!$AW$11:$AW$19</definedName>
    <definedName name="A127902950C_Latest">Data18!$AW$19</definedName>
    <definedName name="A127902954L">Data18!$AX$1:$AX$10,Data18!$AX$11:$AX$19</definedName>
    <definedName name="A127902954L_Data">Data18!$AX$11:$AX$19</definedName>
    <definedName name="A127902954L_Latest">Data18!$AX$19</definedName>
    <definedName name="A127902958W">Data18!$AZ$1:$AZ$10,Data18!$AZ$11:$AZ$19</definedName>
    <definedName name="A127902958W_Data">Data18!$AZ$11:$AZ$19</definedName>
    <definedName name="A127902958W_Latest">Data18!$AZ$19</definedName>
    <definedName name="A127902962L">Data18!$BF$1:$BF$10,Data18!$BF$11:$BF$19</definedName>
    <definedName name="A127902962L_Data">Data18!$BF$11:$BF$19</definedName>
    <definedName name="A127902962L_Latest">Data18!$BF$19</definedName>
    <definedName name="A127902966W">Data18!$AD$1:$AD$10,Data18!$AD$11:$AD$19</definedName>
    <definedName name="A127902966W_Data">Data18!$AD$11:$AD$19</definedName>
    <definedName name="A127902966W_Latest">Data18!$AD$19</definedName>
    <definedName name="A127902970L">Data18!$AF$1:$AF$10,Data18!$AF$11:$AF$19</definedName>
    <definedName name="A127902970L_Data">Data18!$AF$11:$AF$19</definedName>
    <definedName name="A127902970L_Latest">Data18!$AF$19</definedName>
    <definedName name="A127902974W">Data18!$BQ$1:$BQ$10,Data18!$BQ$11:$BQ$19</definedName>
    <definedName name="A127902974W_Data">Data18!$BQ$11:$BQ$19</definedName>
    <definedName name="A127902974W_Latest">Data18!$BQ$19</definedName>
    <definedName name="A127902978F">Data18!$CA$1:$CA$10,Data18!$CA$11:$CA$19</definedName>
    <definedName name="A127902978F_Data">Data18!$CA$11:$CA$19</definedName>
    <definedName name="A127902978F_Latest">Data18!$CA$19</definedName>
    <definedName name="A127902982W">Data18!$CJ$1:$CJ$10,Data18!$CJ$11:$CJ$19</definedName>
    <definedName name="A127902982W_Data">Data18!$CJ$11:$CJ$19</definedName>
    <definedName name="A127902982W_Latest">Data18!$CJ$19</definedName>
    <definedName name="A127902986F">Data16!$HC$1:$HC$10,Data16!$HC$11:$HC$19</definedName>
    <definedName name="A127902986F_Data">Data16!$HC$11:$HC$19</definedName>
    <definedName name="A127902986F_Latest">Data16!$HC$19</definedName>
    <definedName name="A127902990W">Data16!$GF$1:$GF$10,Data16!$GF$11:$GF$19</definedName>
    <definedName name="A127902990W_Data">Data16!$GF$11:$GF$19</definedName>
    <definedName name="A127902990W_Latest">Data16!$GF$19</definedName>
    <definedName name="A127902994F">Data16!$HG$1:$HG$10,Data16!$HG$11:$HG$19</definedName>
    <definedName name="A127902994F_Data">Data16!$HG$11:$HG$19</definedName>
    <definedName name="A127902994F_Latest">Data16!$HG$19</definedName>
    <definedName name="A127902998R">Data16!$GK$1:$GK$10,Data16!$GK$11:$GK$19</definedName>
    <definedName name="A127902998R_Data">Data16!$GK$11:$GK$19</definedName>
    <definedName name="A127902998R_Latest">Data16!$GK$19</definedName>
    <definedName name="A127903002W">Data16!$IL$1:$IL$10,Data16!$IL$11:$IL$19</definedName>
    <definedName name="A127903002W_Data">Data16!$IL$11:$IL$19</definedName>
    <definedName name="A127903002W_Latest">Data16!$IL$19</definedName>
    <definedName name="A127903006F">Data16!$IP$1:$IP$10,Data16!$IP$11:$IP$19</definedName>
    <definedName name="A127903006F_Data">Data16!$IP$11:$IP$19</definedName>
    <definedName name="A127903006F_Latest">Data16!$IP$19</definedName>
    <definedName name="A127903010W">Data16!$HQ$1:$HQ$10,Data16!$HQ$11:$HQ$19</definedName>
    <definedName name="A127903010W_Data">Data16!$HQ$11:$HQ$19</definedName>
    <definedName name="A127903010W_Latest">Data16!$HQ$19</definedName>
    <definedName name="A127903014F">Data17!$Z$1:$Z$10,Data17!$Z$11:$Z$19</definedName>
    <definedName name="A127903014F_Data">Data17!$Z$11:$Z$19</definedName>
    <definedName name="A127903014F_Latest">Data17!$Z$19</definedName>
    <definedName name="A127903018R">Data17!$AE$1:$AE$10,Data17!$AE$11:$AE$19</definedName>
    <definedName name="A127903018R_Data">Data17!$AE$11:$AE$19</definedName>
    <definedName name="A127903018R_Latest">Data17!$AE$19</definedName>
    <definedName name="A127903022F">Data17!$AI$1:$AI$10,Data17!$AI$11:$AI$19</definedName>
    <definedName name="A127903022F_Data">Data17!$AI$11:$AI$19</definedName>
    <definedName name="A127903022F_Latest">Data17!$AI$19</definedName>
    <definedName name="A127903026R">Data17!$BE$1:$BE$10,Data17!$BE$11:$BE$19</definedName>
    <definedName name="A127903026R_Data">Data17!$BE$11:$BE$19</definedName>
    <definedName name="A127903026R_Latest">Data17!$BE$19</definedName>
    <definedName name="A127903030F">Data17!$BG$1:$BG$10,Data17!$BG$11:$BG$19</definedName>
    <definedName name="A127903030F_Data">Data17!$BG$11:$BG$19</definedName>
    <definedName name="A127903030F_Latest">Data17!$BG$19</definedName>
    <definedName name="A127903034R">Data17!$BH$1:$BH$10,Data17!$BH$11:$BH$19</definedName>
    <definedName name="A127903034R_Data">Data17!$BH$11:$BH$19</definedName>
    <definedName name="A127903034R_Latest">Data17!$BH$19</definedName>
    <definedName name="A127903038X">Data17!$BO$1:$BO$10,Data17!$BO$11:$BO$19</definedName>
    <definedName name="A127903038X_Data">Data17!$BO$11:$BO$19</definedName>
    <definedName name="A127903038X_Latest">Data17!$BO$19</definedName>
    <definedName name="A127903042R">Data17!$BP$1:$BP$10,Data17!$BP$11:$BP$19</definedName>
    <definedName name="A127903042R_Data">Data17!$BP$11:$BP$19</definedName>
    <definedName name="A127903042R_Latest">Data17!$BP$19</definedName>
    <definedName name="A127903046X">Data17!$AQ$1:$AQ$10,Data17!$AQ$11:$AQ$19</definedName>
    <definedName name="A127903046X_Data">Data17!$AQ$11:$AQ$19</definedName>
    <definedName name="A127903046X_Latest">Data17!$AQ$19</definedName>
    <definedName name="A127903050R">Data17!$CE$1:$CE$10,Data17!$CE$11:$CE$19</definedName>
    <definedName name="A127903050R_Data">Data17!$CE$11:$CE$19</definedName>
    <definedName name="A127903050R_Latest">Data17!$CE$19</definedName>
    <definedName name="A127903054X">Data17!$CH$1:$CH$10,Data17!$CH$11:$CH$19</definedName>
    <definedName name="A127903054X_Data">Data17!$CH$11:$CH$19</definedName>
    <definedName name="A127903054X_Latest">Data17!$CH$19</definedName>
    <definedName name="A127903058J">Data17!$CQ$1:$CQ$10,Data17!$CQ$11:$CQ$19</definedName>
    <definedName name="A127903058J_Data">Data17!$CQ$11:$CQ$19</definedName>
    <definedName name="A127903058J_Latest">Data17!$CQ$19</definedName>
    <definedName name="A127903062X">Data17!$CT$1:$CT$10,Data17!$CT$11:$CT$19</definedName>
    <definedName name="A127903062X_Data">Data17!$CT$11:$CT$19</definedName>
    <definedName name="A127903062X_Latest">Data17!$CT$19</definedName>
    <definedName name="A127903066J">Data17!$CV$1:$CV$10,Data17!$CV$11:$CV$19</definedName>
    <definedName name="A127903066J_Data">Data17!$CV$11:$CV$19</definedName>
    <definedName name="A127903066J_Latest">Data17!$CV$19</definedName>
    <definedName name="A127903070X">Data17!$CY$1:$CY$10,Data17!$CY$11:$CY$19</definedName>
    <definedName name="A127903070X_Data">Data17!$CY$11:$CY$19</definedName>
    <definedName name="A127903070X_Latest">Data17!$CY$19</definedName>
    <definedName name="A127903074J">Data17!$CZ$1:$CZ$10,Data17!$CZ$11:$CZ$19</definedName>
    <definedName name="A127903074J_Data">Data17!$CZ$11:$CZ$19</definedName>
    <definedName name="A127903074J_Latest">Data17!$CZ$19</definedName>
    <definedName name="A127903078T">Data17!$BY$1:$BY$10,Data17!$BY$11:$BY$19</definedName>
    <definedName name="A127903078T_Data">Data17!$BY$11:$BY$19</definedName>
    <definedName name="A127903078T_Latest">Data17!$BY$19</definedName>
    <definedName name="A127903082J">Data17!$DU$1:$DU$10,Data17!$DU$11:$DU$19</definedName>
    <definedName name="A127903082J_Data">Data17!$DU$11:$DU$19</definedName>
    <definedName name="A127903082J_Latest">Data17!$DU$19</definedName>
    <definedName name="A127903086T">Data17!$DW$1:$DW$10,Data17!$DW$11:$DW$19</definedName>
    <definedName name="A127903086T_Data">Data17!$DW$11:$DW$19</definedName>
    <definedName name="A127903086T_Latest">Data17!$DW$19</definedName>
    <definedName name="A127903090J">Data17!$DH$1:$DH$10,Data17!$DH$11:$DH$19</definedName>
    <definedName name="A127903090J_Data">Data17!$DH$11:$DH$19</definedName>
    <definedName name="A127903090J_Latest">Data17!$DH$19</definedName>
    <definedName name="A127903094T">Data17!$FB$1:$FB$10,Data17!$FB$11:$FB$19</definedName>
    <definedName name="A127903094T_Data">Data17!$FB$11:$FB$19</definedName>
    <definedName name="A127903094T_Latest">Data17!$FB$19</definedName>
    <definedName name="A127903098A">Data17!$FD$1:$FD$10,Data17!$FD$11:$FD$19</definedName>
    <definedName name="A127903098A_Data">Data17!$FD$11:$FD$19</definedName>
    <definedName name="A127903098A_Latest">Data17!$FD$19</definedName>
    <definedName name="A127903102F">Data17!$FE$1:$FE$10,Data17!$FE$11:$FE$19</definedName>
    <definedName name="A127903102F_Data">Data17!$FE$11:$FE$19</definedName>
    <definedName name="A127903102F_Latest">Data17!$FE$19</definedName>
    <definedName name="A127903106R">Data17!$FF$1:$FF$10,Data17!$FF$11:$FF$19</definedName>
    <definedName name="A127903106R_Data">Data17!$FF$11:$FF$19</definedName>
    <definedName name="A127903106R_Latest">Data17!$FF$19</definedName>
    <definedName name="A127903110F">Data17!$FJ$1:$FJ$10,Data17!$FJ$11:$FJ$19</definedName>
    <definedName name="A127903110F_Data">Data17!$FJ$11:$FJ$19</definedName>
    <definedName name="A127903110F_Latest">Data17!$FJ$19</definedName>
    <definedName name="A127903114R">Data17!$FK$1:$FK$10,Data17!$FK$11:$FK$19</definedName>
    <definedName name="A127903114R_Data">Data17!$FK$11:$FK$19</definedName>
    <definedName name="A127903114R_Latest">Data17!$FK$19</definedName>
    <definedName name="A127903118X">Data17!$FN$1:$FN$10,Data17!$FN$11:$FN$19</definedName>
    <definedName name="A127903118X_Data">Data17!$FN$11:$FN$19</definedName>
    <definedName name="A127903118X_Latest">Data17!$FN$19</definedName>
    <definedName name="A127903122R">Data17!$FP$1:$FP$10,Data17!$FP$11:$FP$19</definedName>
    <definedName name="A127903122R_Data">Data17!$FP$11:$FP$19</definedName>
    <definedName name="A127903122R_Latest">Data17!$FP$19</definedName>
    <definedName name="A127903126X">Data17!$EP$1:$EP$10,Data17!$EP$11:$EP$19</definedName>
    <definedName name="A127903126X_Data">Data17!$EP$11:$EP$19</definedName>
    <definedName name="A127903126X_Latest">Data17!$EP$19</definedName>
    <definedName name="A127903138J">Data18!$CQ$1:$CQ$10,Data18!$CQ$11:$CQ$19</definedName>
    <definedName name="A127903138J_Data">Data18!$CQ$11:$CQ$19</definedName>
    <definedName name="A127903138J_Latest">Data18!$CQ$19</definedName>
    <definedName name="A127904142T">Data1!$Q$1:$Q$10,Data1!$Q$11:$Q$19</definedName>
    <definedName name="A127904142T_Data">Data1!$Q$11:$Q$19</definedName>
    <definedName name="A127904142T_Latest">Data1!$Q$19</definedName>
    <definedName name="A127904422K">Data1!$AL$1:$AL$10,Data1!$AL$11:$AL$19</definedName>
    <definedName name="A127904422K_Data">Data1!$AL$11:$AL$19</definedName>
    <definedName name="A127904422K_Latest">Data1!$AL$19</definedName>
    <definedName name="A127904426V">Data1!$AZ$1:$AZ$10,Data1!$AZ$11:$AZ$19</definedName>
    <definedName name="A127904426V_Data">Data1!$AZ$11:$AZ$19</definedName>
    <definedName name="A127904426V_Latest">Data1!$AZ$19</definedName>
    <definedName name="A127904430K">Data1!$BI$1:$BI$10,Data1!$BI$11:$BI$19</definedName>
    <definedName name="A127904430K_Data">Data1!$BI$11:$BI$19</definedName>
    <definedName name="A127904430K_Latest">Data1!$BI$19</definedName>
    <definedName name="A127904434V">Data1!$BR$1:$BR$10,Data1!$BR$11:$BR$19</definedName>
    <definedName name="A127904434V_Data">Data1!$BR$11:$BR$19</definedName>
    <definedName name="A127904434V_Latest">Data1!$BR$19</definedName>
    <definedName name="A127904438C">Data1!$AQ$1:$AQ$10,Data1!$AQ$11:$AQ$19</definedName>
    <definedName name="A127904438C_Data">Data1!$AQ$11:$AQ$19</definedName>
    <definedName name="A127904438C_Latest">Data1!$AQ$19</definedName>
    <definedName name="A127904442V">Data2!$BS$1:$BS$10,Data2!$BS$11:$BS$19</definedName>
    <definedName name="A127904442V_Data">Data2!$BS$11:$BS$19</definedName>
    <definedName name="A127904442V_Latest">Data2!$BS$19</definedName>
    <definedName name="A127904446C">Data2!$BU$1:$BU$10,Data2!$BU$11:$BU$19</definedName>
    <definedName name="A127904446C_Data">Data2!$BU$11:$BU$19</definedName>
    <definedName name="A127904446C_Latest">Data2!$BU$19</definedName>
    <definedName name="A127904450V">Data2!$CB$1:$CB$10,Data2!$CB$11:$CB$19</definedName>
    <definedName name="A127904450V_Data">Data2!$CB$11:$CB$19</definedName>
    <definedName name="A127904450V_Latest">Data2!$CB$19</definedName>
    <definedName name="A127904454C">Data2!$CF$1:$CF$10,Data2!$CF$11:$CF$19</definedName>
    <definedName name="A127904454C_Data">Data2!$CF$11:$CF$19</definedName>
    <definedName name="A127904454C_Latest">Data2!$CF$19</definedName>
    <definedName name="A127904458L">Data2!$BN$1:$BN$10,Data2!$BN$11:$BN$19</definedName>
    <definedName name="A127904458L_Data">Data2!$BN$11:$BN$19</definedName>
    <definedName name="A127904458L_Latest">Data2!$BN$19</definedName>
    <definedName name="A127904462C">Data2!$DA$1:$DA$10,Data2!$DA$11:$DA$19</definedName>
    <definedName name="A127904462C_Data">Data2!$DA$11:$DA$19</definedName>
    <definedName name="A127904462C_Latest">Data2!$DA$19</definedName>
    <definedName name="A127904466L">Data2!$DE$1:$DE$10,Data2!$DE$11:$DE$19</definedName>
    <definedName name="A127904466L_Data">Data2!$DE$11:$DE$19</definedName>
    <definedName name="A127904466L_Latest">Data2!$DE$19</definedName>
    <definedName name="A127904470C">Data2!$CQ$1:$CQ$10,Data2!$CQ$11:$CQ$19</definedName>
    <definedName name="A127904470C_Data">Data2!$CQ$11:$CQ$19</definedName>
    <definedName name="A127904470C_Latest">Data2!$CQ$19</definedName>
    <definedName name="A127904474L">Data2!$DP$1:$DP$10,Data2!$DP$11:$DP$19</definedName>
    <definedName name="A127904474L_Data">Data2!$DP$11:$DP$19</definedName>
    <definedName name="A127904474L_Latest">Data2!$DP$19</definedName>
    <definedName name="A127904478W">Data2!$CW$1:$CW$10,Data2!$CW$11:$CW$19</definedName>
    <definedName name="A127904478W_Data">Data2!$CW$11:$CW$19</definedName>
    <definedName name="A127904478W_Latest">Data2!$CW$19</definedName>
    <definedName name="A127904482L">Data2!$EP$1:$EP$10,Data2!$EP$11:$EP$19</definedName>
    <definedName name="A127904482L_Data">Data2!$EP$11:$EP$19</definedName>
    <definedName name="A127904482L_Latest">Data2!$EP$19</definedName>
    <definedName name="A127904486W">Data2!$EX$1:$EX$10,Data2!$EX$11:$EX$19</definedName>
    <definedName name="A127904486W_Data">Data2!$EX$11:$EX$19</definedName>
    <definedName name="A127904486W_Latest">Data2!$EX$19</definedName>
    <definedName name="A127904490L">Data2!$FA$1:$FA$10,Data2!$FA$11:$FA$19</definedName>
    <definedName name="A127904490L_Data">Data2!$FA$11:$FA$19</definedName>
    <definedName name="A127904490L_Latest">Data2!$FA$19</definedName>
    <definedName name="A127904494W">Data2!$GN$1:$GN$10,Data2!$GN$11:$GN$19</definedName>
    <definedName name="A127904494W_Data">Data2!$GN$11:$GN$19</definedName>
    <definedName name="A127904494W_Latest">Data2!$GN$19</definedName>
    <definedName name="A127904498F">Data2!$HH$1:$HH$10,Data2!$HH$11:$HH$19</definedName>
    <definedName name="A127904498F_Data">Data2!$HH$11:$HH$19</definedName>
    <definedName name="A127904498F_Latest">Data2!$HH$19</definedName>
    <definedName name="A127904502K">Data2!$HI$1:$HI$10,Data2!$HI$11:$HI$19</definedName>
    <definedName name="A127904502K_Data">Data2!$HI$11:$HI$19</definedName>
    <definedName name="A127904502K_Latest">Data2!$HI$19</definedName>
    <definedName name="A127904506V">Data2!$HN$1:$HN$10,Data2!$HN$11:$HN$19</definedName>
    <definedName name="A127904506V_Data">Data2!$HN$11:$HN$19</definedName>
    <definedName name="A127904506V_Latest">Data2!$HN$19</definedName>
    <definedName name="A127904510K">Data2!$GM$1:$GM$10,Data2!$GM$11:$GM$19</definedName>
    <definedName name="A127904510K_Data">Data2!$GM$11:$GM$19</definedName>
    <definedName name="A127904510K_Latest">Data2!$GM$19</definedName>
    <definedName name="A127904514V">Data1!$CK$1:$CK$10,Data1!$CK$11:$CK$19</definedName>
    <definedName name="A127904514V_Data">Data1!$CK$11:$CK$19</definedName>
    <definedName name="A127904514V_Latest">Data1!$CK$19</definedName>
    <definedName name="A127904518C">Data1!$CL$1:$CL$10,Data1!$CL$11:$CL$19</definedName>
    <definedName name="A127904518C_Data">Data1!$CL$11:$CL$19</definedName>
    <definedName name="A127904518C_Latest">Data1!$CL$19</definedName>
    <definedName name="A127904522V">Data1!$CO$1:$CO$10,Data1!$CO$11:$CO$19</definedName>
    <definedName name="A127904522V_Data">Data1!$CO$11:$CO$19</definedName>
    <definedName name="A127904522V_Latest">Data1!$CO$19</definedName>
    <definedName name="A127904526C">Data1!$CS$1:$CS$10,Data1!$CS$11:$CS$19</definedName>
    <definedName name="A127904526C_Data">Data1!$CS$11:$CS$19</definedName>
    <definedName name="A127904526C_Latest">Data1!$CS$19</definedName>
    <definedName name="A127904534C">Data1!$DL$1:$DL$10,Data1!$DL$11:$DL$19</definedName>
    <definedName name="A127904534C_Data">Data1!$DL$11:$DL$19</definedName>
    <definedName name="A127904534C_Latest">Data1!$DL$19</definedName>
    <definedName name="A127904538L">Data1!$DM$1:$DM$10,Data1!$DM$11:$DM$19</definedName>
    <definedName name="A127904538L_Data">Data1!$DM$11:$DM$19</definedName>
    <definedName name="A127904538L_Latest">Data1!$DM$19</definedName>
    <definedName name="A127904542C">Data1!$DV$1:$DV$10,Data1!$DV$11:$DV$19</definedName>
    <definedName name="A127904542C_Data">Data1!$DV$11:$DV$19</definedName>
    <definedName name="A127904542C_Latest">Data1!$DV$19</definedName>
    <definedName name="A127904546L">Data1!$DW$1:$DW$10,Data1!$DW$11:$DW$19</definedName>
    <definedName name="A127904546L_Data">Data1!$DW$11:$DW$19</definedName>
    <definedName name="A127904546L_Latest">Data1!$DW$19</definedName>
    <definedName name="A127904550C">Data1!$DX$1:$DX$10,Data1!$DX$11:$DX$19</definedName>
    <definedName name="A127904550C_Data">Data1!$DX$11:$DX$19</definedName>
    <definedName name="A127904550C_Latest">Data1!$DX$19</definedName>
    <definedName name="A127904554L">Data1!$DD$1:$DD$10,Data1!$DD$11:$DD$19</definedName>
    <definedName name="A127904554L_Data">Data1!$DD$11:$DD$19</definedName>
    <definedName name="A127904554L_Latest">Data1!$DD$19</definedName>
    <definedName name="A127904558W">Data1!$EG$1:$EG$10,Data1!$EG$11:$EG$19</definedName>
    <definedName name="A127904558W_Data">Data1!$EG$11:$EG$19</definedName>
    <definedName name="A127904558W_Latest">Data1!$EG$19</definedName>
    <definedName name="A127904562L">Data1!$DE$1:$DE$10,Data1!$DE$11:$DE$19</definedName>
    <definedName name="A127904562L_Data">Data1!$DE$11:$DE$19</definedName>
    <definedName name="A127904562L_Latest">Data1!$DE$19</definedName>
    <definedName name="A127904566W">Data1!$EU$1:$EU$10,Data1!$EU$11:$EU$19</definedName>
    <definedName name="A127904566W_Data">Data1!$EU$11:$EU$19</definedName>
    <definedName name="A127904566W_Latest">Data1!$EU$19</definedName>
    <definedName name="A127904570L">Data1!$EW$1:$EW$10,Data1!$EW$11:$EW$19</definedName>
    <definedName name="A127904570L_Data">Data1!$EW$11:$EW$19</definedName>
    <definedName name="A127904570L_Latest">Data1!$EW$19</definedName>
    <definedName name="A127904574W">Data1!$FA$1:$FA$10,Data1!$FA$11:$FA$19</definedName>
    <definedName name="A127904574W_Data">Data1!$FA$11:$FA$19</definedName>
    <definedName name="A127904574W_Latest">Data1!$FA$19</definedName>
    <definedName name="A127904578F">Data1!$FB$1:$FB$10,Data1!$FB$11:$FB$19</definedName>
    <definedName name="A127904578F_Data">Data1!$FB$11:$FB$19</definedName>
    <definedName name="A127904578F_Latest">Data1!$FB$19</definedName>
    <definedName name="A127904582W">Data1!$FC$1:$FC$10,Data1!$FC$11:$FC$19</definedName>
    <definedName name="A127904582W_Data">Data1!$FC$11:$FC$19</definedName>
    <definedName name="A127904582W_Latest">Data1!$FC$19</definedName>
    <definedName name="A127904586F">Data1!$FD$1:$FD$10,Data1!$FD$11:$FD$19</definedName>
    <definedName name="A127904586F_Data">Data1!$FD$11:$FD$19</definedName>
    <definedName name="A127904586F_Latest">Data1!$FD$19</definedName>
    <definedName name="A127904590W">Data1!$FE$1:$FE$10,Data1!$FE$11:$FE$19</definedName>
    <definedName name="A127904590W_Data">Data1!$FE$11:$FE$19</definedName>
    <definedName name="A127904590W_Latest">Data1!$FE$19</definedName>
    <definedName name="A127904594F">Data1!$FM$1:$FM$10,Data1!$FM$11:$FM$19</definedName>
    <definedName name="A127904594F_Data">Data1!$FM$11:$FM$19</definedName>
    <definedName name="A127904594F_Latest">Data1!$FM$19</definedName>
    <definedName name="A127904598R">Data1!$FN$1:$FN$10,Data1!$FN$11:$FN$19</definedName>
    <definedName name="A127904598R_Data">Data1!$FN$11:$FN$19</definedName>
    <definedName name="A127904598R_Latest">Data1!$FN$19</definedName>
    <definedName name="A127904602V">Data1!$EI$1:$EI$10,Data1!$EI$11:$EI$19</definedName>
    <definedName name="A127904602V_Data">Data1!$EI$11:$EI$19</definedName>
    <definedName name="A127904602V_Latest">Data1!$EI$19</definedName>
    <definedName name="A127904606C">Data1!$ER$1:$ER$10,Data1!$ER$11:$ER$19</definedName>
    <definedName name="A127904606C_Data">Data1!$ER$11:$ER$19</definedName>
    <definedName name="A127904606C_Latest">Data1!$ER$19</definedName>
    <definedName name="A127904610V">Data1!$FR$1:$FR$10,Data1!$FR$11:$FR$19</definedName>
    <definedName name="A127904610V_Data">Data1!$FR$11:$FR$19</definedName>
    <definedName name="A127904610V_Latest">Data1!$FR$19</definedName>
    <definedName name="A127904614C">Data1!$GA$1:$GA$10,Data1!$GA$11:$GA$19</definedName>
    <definedName name="A127904614C_Data">Data1!$GA$11:$GA$19</definedName>
    <definedName name="A127904614C_Latest">Data1!$GA$19</definedName>
    <definedName name="A127904618L">Data1!$GG$1:$GG$10,Data1!$GG$11:$GG$19</definedName>
    <definedName name="A127904618L_Data">Data1!$GG$11:$GG$19</definedName>
    <definedName name="A127904618L_Latest">Data1!$GG$19</definedName>
    <definedName name="A127904622C">Data1!$GT$1:$GT$10,Data1!$GT$11:$GT$19</definedName>
    <definedName name="A127904622C_Data">Data1!$GT$11:$GT$19</definedName>
    <definedName name="A127904622C_Latest">Data1!$GT$19</definedName>
    <definedName name="A127904626L">Data1!$FY$1:$FY$10,Data1!$FY$11:$FY$19</definedName>
    <definedName name="A127904626L_Data">Data1!$FY$11:$FY$19</definedName>
    <definedName name="A127904626L_Latest">Data1!$FY$19</definedName>
    <definedName name="A127904630C">Data1!$HR$1:$HR$10,Data1!$HR$11:$HR$19</definedName>
    <definedName name="A127904630C_Data">Data1!$HR$11:$HR$19</definedName>
    <definedName name="A127904630C_Latest">Data1!$HR$19</definedName>
    <definedName name="A127904634L">Data2!$D$1:$D$10,Data2!$D$11:$D$19</definedName>
    <definedName name="A127904634L_Data">Data2!$D$11:$D$19</definedName>
    <definedName name="A127904634L_Latest">Data2!$D$19</definedName>
    <definedName name="A127904638W">Data2!$F$1:$F$10,Data2!$F$11:$F$19</definedName>
    <definedName name="A127904638W_Data">Data2!$F$11:$F$19</definedName>
    <definedName name="A127904638W_Latest">Data2!$F$19</definedName>
    <definedName name="A127904642L">Data2!$R$1:$R$10,Data2!$R$11:$R$19</definedName>
    <definedName name="A127904642L_Data">Data2!$R$11:$R$19</definedName>
    <definedName name="A127904642L_Latest">Data2!$R$19</definedName>
    <definedName name="A127904646W">Data1!$IL$1:$IL$10,Data1!$IL$11:$IL$19</definedName>
    <definedName name="A127904646W_Data">Data1!$IL$11:$IL$19</definedName>
    <definedName name="A127904646W_Latest">Data1!$IL$19</definedName>
    <definedName name="A127904650L">Data1!$IO$1:$IO$10,Data1!$IO$11:$IO$19</definedName>
    <definedName name="A127904650L_Data">Data1!$IO$11:$IO$19</definedName>
    <definedName name="A127904650L_Latest">Data1!$IO$19</definedName>
    <definedName name="A127904654W">Data2!$AK$1:$AK$10,Data2!$AK$11:$AK$19</definedName>
    <definedName name="A127904654W_Data">Data2!$AK$11:$AK$19</definedName>
    <definedName name="A127904654W_Latest">Data2!$AK$19</definedName>
    <definedName name="A127904658F">Data2!$AO$1:$AO$10,Data2!$AO$11:$AO$19</definedName>
    <definedName name="A127904658F_Data">Data2!$AO$11:$AO$19</definedName>
    <definedName name="A127904658F_Latest">Data2!$AO$19</definedName>
    <definedName name="A127904662W">Data2!$BB$1:$BB$10,Data2!$BB$11:$BB$19</definedName>
    <definedName name="A127904662W_Data">Data2!$BB$11:$BB$19</definedName>
    <definedName name="A127904662W_Latest">Data2!$BB$19</definedName>
    <definedName name="A127904666F">Data2!$BC$1:$BC$10,Data2!$BC$11:$BC$19</definedName>
    <definedName name="A127904666F_Data">Data2!$BC$11:$BC$19</definedName>
    <definedName name="A127904666F_Latest">Data2!$BC$19</definedName>
    <definedName name="A127904682F">Data2!$HU$1:$HU$10,Data2!$HU$11:$HU$19</definedName>
    <definedName name="A127904682F_Data">Data2!$HU$11:$HU$19</definedName>
    <definedName name="A127904682F_Latest">Data2!$HU$19</definedName>
    <definedName name="A127905598J">Data3!$B$1:$B$10,Data3!$B$11:$B$19</definedName>
    <definedName name="A127905598J_Data">Data3!$B$11:$B$19</definedName>
    <definedName name="A127905598J_Latest">Data3!$B$19</definedName>
    <definedName name="A127905602L">Data3!$D$1:$D$10,Data3!$D$11:$D$19</definedName>
    <definedName name="A127905602L_Data">Data3!$D$11:$D$19</definedName>
    <definedName name="A127905602L_Latest">Data3!$D$19</definedName>
    <definedName name="A127905606W">Data3!$F$1:$F$10,Data3!$F$11:$F$19</definedName>
    <definedName name="A127905606W_Data">Data3!$F$11:$F$19</definedName>
    <definedName name="A127905606W_Latest">Data3!$F$19</definedName>
    <definedName name="A127905870J">Data3!$AD$1:$AD$10,Data3!$AD$11:$AD$19</definedName>
    <definedName name="A127905870J_Data">Data3!$AD$11:$AD$19</definedName>
    <definedName name="A127905870J_Latest">Data3!$AD$19</definedName>
    <definedName name="A127905874T">Data3!$AI$1:$AI$10,Data3!$AI$11:$AI$19</definedName>
    <definedName name="A127905874T_Data">Data3!$AI$11:$AI$19</definedName>
    <definedName name="A127905874T_Latest">Data3!$AI$19</definedName>
    <definedName name="A127905878A">Data3!$V$1:$V$10,Data3!$V$11:$V$19</definedName>
    <definedName name="A127905878A_Data">Data3!$V$11:$V$19</definedName>
    <definedName name="A127905878A_Latest">Data3!$V$19</definedName>
    <definedName name="A127905882T">Data3!$AT$1:$AT$10,Data3!$AT$11:$AT$19</definedName>
    <definedName name="A127905882T_Data">Data3!$AT$11:$AT$19</definedName>
    <definedName name="A127905882T_Latest">Data3!$AT$19</definedName>
    <definedName name="A127905886A">Data3!$AU$1:$AU$10,Data3!$AU$11:$AU$19</definedName>
    <definedName name="A127905886A_Data">Data3!$AU$11:$AU$19</definedName>
    <definedName name="A127905886A_Latest">Data3!$AU$19</definedName>
    <definedName name="A127905890T">Data4!$BK$1:$BK$10,Data4!$BK$11:$BK$19</definedName>
    <definedName name="A127905890T_Data">Data4!$BK$11:$BK$19</definedName>
    <definedName name="A127905890T_Latest">Data4!$BK$19</definedName>
    <definedName name="A127905894A">Data4!$BW$1:$BW$10,Data4!$BW$11:$BW$19</definedName>
    <definedName name="A127905894A_Data">Data4!$BW$11:$BW$19</definedName>
    <definedName name="A127905894A_Latest">Data4!$BW$19</definedName>
    <definedName name="A127905898K">Data4!$CK$1:$CK$10,Data4!$CK$11:$CK$19</definedName>
    <definedName name="A127905898K_Data">Data4!$CK$11:$CK$19</definedName>
    <definedName name="A127905898K_Latest">Data4!$CK$19</definedName>
    <definedName name="A127905902R">Data4!$CL$1:$CL$10,Data4!$CL$11:$CL$19</definedName>
    <definedName name="A127905902R_Data">Data4!$CL$11:$CL$19</definedName>
    <definedName name="A127905902R_Latest">Data4!$CL$19</definedName>
    <definedName name="A127905906X">Data4!$CE$1:$CE$10,Data4!$CE$11:$CE$19</definedName>
    <definedName name="A127905906X_Data">Data4!$CE$11:$CE$19</definedName>
    <definedName name="A127905906X_Latest">Data4!$CE$19</definedName>
    <definedName name="A127905910R">Data4!$DZ$1:$DZ$10,Data4!$DZ$11:$DZ$19</definedName>
    <definedName name="A127905910R_Data">Data4!$DZ$11:$DZ$19</definedName>
    <definedName name="A127905910R_Latest">Data4!$DZ$19</definedName>
    <definedName name="A127905914X">Data4!$DI$1:$DI$10,Data4!$DI$11:$DI$19</definedName>
    <definedName name="A127905914X_Data">Data4!$DI$11:$DI$19</definedName>
    <definedName name="A127905914X_Latest">Data4!$DI$19</definedName>
    <definedName name="A127905918J">Data4!$DF$1:$DF$10,Data4!$DF$11:$DF$19</definedName>
    <definedName name="A127905918J_Data">Data4!$DF$11:$DF$19</definedName>
    <definedName name="A127905918J_Latest">Data4!$DF$19</definedName>
    <definedName name="A127905922X">Data4!$DL$1:$DL$10,Data4!$DL$11:$DL$19</definedName>
    <definedName name="A127905922X_Data">Data4!$DL$11:$DL$19</definedName>
    <definedName name="A127905922X_Latest">Data4!$DL$19</definedName>
    <definedName name="A127905926J">Data4!$EO$1:$EO$10,Data4!$EO$11:$EO$19</definedName>
    <definedName name="A127905926J_Data">Data4!$EO$11:$EO$19</definedName>
    <definedName name="A127905926J_Latest">Data4!$EO$19</definedName>
    <definedName name="A127905930X">Data4!$EZ$1:$EZ$10,Data4!$EZ$11:$EZ$19</definedName>
    <definedName name="A127905930X_Data">Data4!$EZ$11:$EZ$19</definedName>
    <definedName name="A127905930X_Latest">Data4!$EZ$19</definedName>
    <definedName name="A127905934J">Data4!$FI$1:$FI$10,Data4!$FI$11:$FI$19</definedName>
    <definedName name="A127905934J_Data">Data4!$FI$11:$FI$19</definedName>
    <definedName name="A127905934J_Latest">Data4!$FI$19</definedName>
    <definedName name="A127905938T">Data4!$FO$1:$FO$10,Data4!$FO$11:$FO$19</definedName>
    <definedName name="A127905938T_Data">Data4!$FO$11:$FO$19</definedName>
    <definedName name="A127905938T_Latest">Data4!$FO$19</definedName>
    <definedName name="A127905942J">Data4!$FT$1:$FT$10,Data4!$FT$11:$FT$19</definedName>
    <definedName name="A127905942J_Data">Data4!$FT$11:$FT$19</definedName>
    <definedName name="A127905942J_Latest">Data4!$FT$19</definedName>
    <definedName name="A127905946T">Data4!$EN$1:$EN$10,Data4!$EN$11:$EN$19</definedName>
    <definedName name="A127905946T_Data">Data4!$EN$11:$EN$19</definedName>
    <definedName name="A127905946T_Latest">Data4!$EN$19</definedName>
    <definedName name="A127905950J">Data4!$ET$1:$ET$10,Data4!$ET$11:$ET$19</definedName>
    <definedName name="A127905950J_Data">Data4!$ET$11:$ET$19</definedName>
    <definedName name="A127905950J_Latest">Data4!$ET$19</definedName>
    <definedName name="A127905954T">Data4!$EW$1:$EW$10,Data4!$EW$11:$EW$19</definedName>
    <definedName name="A127905954T_Data">Data4!$EW$11:$EW$19</definedName>
    <definedName name="A127905954T_Latest">Data4!$EW$19</definedName>
    <definedName name="A127905958A">Data4!$GH$1:$GH$10,Data4!$GH$11:$GH$19</definedName>
    <definedName name="A127905958A_Data">Data4!$GH$11:$GH$19</definedName>
    <definedName name="A127905958A_Latest">Data4!$GH$19</definedName>
    <definedName name="A127905962T">Data4!$GI$1:$GI$10,Data4!$GI$11:$GI$19</definedName>
    <definedName name="A127905962T_Data">Data4!$GI$11:$GI$19</definedName>
    <definedName name="A127905962T_Latest">Data4!$GI$19</definedName>
    <definedName name="A127905966A">Data4!$GP$1:$GP$10,Data4!$GP$11:$GP$19</definedName>
    <definedName name="A127905966A_Data">Data4!$GP$11:$GP$19</definedName>
    <definedName name="A127905966A_Latest">Data4!$GP$19</definedName>
    <definedName name="A127905970T">Data4!$GR$1:$GR$10,Data4!$GR$11:$GR$19</definedName>
    <definedName name="A127905970T_Data">Data4!$GR$11:$GR$19</definedName>
    <definedName name="A127905970T_Latest">Data4!$GR$19</definedName>
    <definedName name="A127905974A">Data3!$BM$1:$BM$10,Data3!$BM$11:$BM$19</definedName>
    <definedName name="A127905974A_Data">Data3!$BM$11:$BM$19</definedName>
    <definedName name="A127905974A_Latest">Data3!$BM$19</definedName>
    <definedName name="A127905978K">Data3!$BD$1:$BD$10,Data3!$BD$11:$BD$19</definedName>
    <definedName name="A127905978K_Data">Data3!$BD$11:$BD$19</definedName>
    <definedName name="A127905978K_Latest">Data3!$BD$19</definedName>
    <definedName name="A127905982A">Data3!$BV$1:$BV$10,Data3!$BV$11:$BV$19</definedName>
    <definedName name="A127905982A_Data">Data3!$BV$11:$BV$19</definedName>
    <definedName name="A127905982A_Latest">Data3!$BV$19</definedName>
    <definedName name="A127905986K">Data3!$BY$1:$BY$10,Data3!$BY$11:$BY$19</definedName>
    <definedName name="A127905986K_Data">Data3!$BY$11:$BY$19</definedName>
    <definedName name="A127905986K_Latest">Data3!$BY$19</definedName>
    <definedName name="A127905990A">Data3!$BZ$1:$BZ$10,Data3!$BZ$11:$BZ$19</definedName>
    <definedName name="A127905990A_Data">Data3!$BZ$11:$BZ$19</definedName>
    <definedName name="A127905990A_Latest">Data3!$BZ$19</definedName>
    <definedName name="A127905994K">Data3!$BB$1:$BB$10,Data3!$BB$11:$BB$19</definedName>
    <definedName name="A127905994K_Data">Data3!$BB$11:$BB$19</definedName>
    <definedName name="A127905994K_Latest">Data3!$BB$19</definedName>
    <definedName name="A127905998V">Data3!$BI$1:$BI$10,Data3!$BI$11:$BI$19</definedName>
    <definedName name="A127905998V_Data">Data3!$BI$11:$BI$19</definedName>
    <definedName name="A127905998V_Latest">Data3!$BI$19</definedName>
    <definedName name="A127906002A">Data3!$CZ$1:$CZ$10,Data3!$CZ$11:$CZ$19</definedName>
    <definedName name="A127906002A_Data">Data3!$CZ$11:$CZ$19</definedName>
    <definedName name="A127906002A_Latest">Data3!$CZ$19</definedName>
    <definedName name="A127906006K">Data3!$DA$1:$DA$10,Data3!$DA$11:$DA$19</definedName>
    <definedName name="A127906006K_Data">Data3!$DA$11:$DA$19</definedName>
    <definedName name="A127906006K_Latest">Data3!$DA$19</definedName>
    <definedName name="A127906010A">Data3!$DM$1:$DM$10,Data3!$DM$11:$DM$19</definedName>
    <definedName name="A127906010A_Data">Data3!$DM$11:$DM$19</definedName>
    <definedName name="A127906010A_Latest">Data3!$DM$19</definedName>
    <definedName name="A127906014K">Data3!$DO$1:$DO$10,Data3!$DO$11:$DO$19</definedName>
    <definedName name="A127906014K_Data">Data3!$DO$11:$DO$19</definedName>
    <definedName name="A127906014K_Latest">Data3!$DO$19</definedName>
    <definedName name="A127906018V">Data3!$CN$1:$CN$10,Data3!$CN$11:$CN$19</definedName>
    <definedName name="A127906018V_Data">Data3!$CN$11:$CN$19</definedName>
    <definedName name="A127906018V_Latest">Data3!$CN$19</definedName>
    <definedName name="A127906026V">Data3!$DX$1:$DX$10,Data3!$DX$11:$DX$19</definedName>
    <definedName name="A127906026V_Data">Data3!$DX$11:$DX$19</definedName>
    <definedName name="A127906026V_Latest">Data3!$DX$19</definedName>
    <definedName name="A127906030K">Data3!$FS$1:$FS$10,Data3!$FS$11:$FS$19</definedName>
    <definedName name="A127906030K_Data">Data3!$FS$11:$FS$19</definedName>
    <definedName name="A127906030K_Latest">Data3!$FS$19</definedName>
    <definedName name="A127906034V">Data3!$FC$1:$FC$10,Data3!$FC$11:$FC$19</definedName>
    <definedName name="A127906034V_Data">Data3!$FC$11:$FC$19</definedName>
    <definedName name="A127906034V_Latest">Data3!$FC$19</definedName>
    <definedName name="A127906038C">Data3!$GG$1:$GG$10,Data3!$GG$11:$GG$19</definedName>
    <definedName name="A127906038C_Data">Data3!$GG$11:$GG$19</definedName>
    <definedName name="A127906038C_Latest">Data3!$GG$19</definedName>
    <definedName name="A127906042V">Data3!$GJ$1:$GJ$10,Data3!$GJ$11:$GJ$19</definedName>
    <definedName name="A127906042V_Data">Data3!$GJ$11:$GJ$19</definedName>
    <definedName name="A127906042V_Latest">Data3!$GJ$19</definedName>
    <definedName name="A127906046C">Data3!$GN$1:$GN$10,Data3!$GN$11:$GN$19</definedName>
    <definedName name="A127906046C_Data">Data3!$GN$11:$GN$19</definedName>
    <definedName name="A127906046C_Latest">Data3!$GN$19</definedName>
    <definedName name="A127906050V">Data3!$IE$1:$IE$10,Data3!$IE$11:$IE$19</definedName>
    <definedName name="A127906050V_Data">Data3!$IE$11:$IE$19</definedName>
    <definedName name="A127906050V_Latest">Data3!$IE$19</definedName>
    <definedName name="A127906054C">Data3!$IK$1:$IK$10,Data3!$IK$11:$IK$19</definedName>
    <definedName name="A127906054C_Data">Data3!$IK$11:$IK$19</definedName>
    <definedName name="A127906054C_Latest">Data3!$IK$19</definedName>
    <definedName name="A127906058L">Data3!$HV$1:$HV$10,Data3!$HV$11:$HV$19</definedName>
    <definedName name="A127906058L_Data">Data3!$HV$11:$HV$19</definedName>
    <definedName name="A127906058L_Latest">Data3!$HV$19</definedName>
    <definedName name="A127906062C">Data4!$I$1:$I$10,Data4!$I$11:$I$19</definedName>
    <definedName name="A127906062C_Data">Data4!$I$11:$I$19</definedName>
    <definedName name="A127906062C_Latest">Data4!$I$19</definedName>
    <definedName name="A127906066L">Data4!$AC$1:$AC$10,Data4!$AC$11:$AC$19</definedName>
    <definedName name="A127906066L_Data">Data4!$AC$11:$AC$19</definedName>
    <definedName name="A127906066L_Latest">Data4!$AC$19</definedName>
    <definedName name="A127906070C">Data4!$AF$1:$AF$10,Data4!$AF$11:$AF$19</definedName>
    <definedName name="A127906070C_Data">Data4!$AF$11:$AF$19</definedName>
    <definedName name="A127906070C_Latest">Data4!$AF$19</definedName>
    <definedName name="A127906074L">Data4!$AO$1:$AO$10,Data4!$AO$11:$AO$19</definedName>
    <definedName name="A127906074L_Data">Data4!$AO$11:$AO$19</definedName>
    <definedName name="A127906074L_Latest">Data4!$AO$19</definedName>
    <definedName name="A127906078W">Data4!$P$1:$P$10,Data4!$P$11:$P$19</definedName>
    <definedName name="A127906078W_Data">Data4!$P$11:$P$19</definedName>
    <definedName name="A127906078W_Latest">Data4!$P$19</definedName>
    <definedName name="A127907146F">Data4!$HW$1:$HW$10,Data4!$HW$11:$HW$19</definedName>
    <definedName name="A127907146F_Data">Data4!$HW$11:$HW$19</definedName>
    <definedName name="A127907146F_Latest">Data4!$HW$19</definedName>
    <definedName name="A127907150W">Data4!$HX$1:$HX$10,Data4!$HX$11:$HX$19</definedName>
    <definedName name="A127907150W_Data">Data4!$HX$11:$HX$19</definedName>
    <definedName name="A127907150W_Latest">Data4!$HX$19</definedName>
    <definedName name="A127907154F">Data4!$ID$1:$ID$10,Data4!$ID$11:$ID$19</definedName>
    <definedName name="A127907154F_Data">Data4!$ID$11:$ID$19</definedName>
    <definedName name="A127907154F_Latest">Data4!$ID$19</definedName>
    <definedName name="A127907158R">Data4!$HM$1:$HM$10,Data4!$HM$11:$HM$19</definedName>
    <definedName name="A127907158R_Data">Data4!$HM$11:$HM$19</definedName>
    <definedName name="A127907158R_Latest">Data4!$HM$19</definedName>
    <definedName name="A127907162F">Data4!$IP$1:$IP$10,Data4!$IP$11:$IP$19</definedName>
    <definedName name="A127907162F_Data">Data4!$IP$11:$IP$19</definedName>
    <definedName name="A127907162F_Latest">Data4!$IP$19</definedName>
    <definedName name="A127907166R">Data4!$HR$1:$HR$10,Data4!$HR$11:$HR$19</definedName>
    <definedName name="A127907166R_Data">Data4!$HR$11:$HR$19</definedName>
    <definedName name="A127907166R_Latest">Data4!$HR$19</definedName>
    <definedName name="A127907446J">Data5!$N$1:$N$10,Data5!$N$11:$N$19</definedName>
    <definedName name="A127907446J_Data">Data5!$N$11:$N$19</definedName>
    <definedName name="A127907446J_Latest">Data5!$N$19</definedName>
    <definedName name="A127907450X">Data5!$U$1:$U$10,Data5!$U$11:$U$19</definedName>
    <definedName name="A127907450X_Data">Data5!$U$11:$U$19</definedName>
    <definedName name="A127907450X_Latest">Data5!$U$19</definedName>
    <definedName name="A127907454J">Data5!$V$1:$V$10,Data5!$V$11:$V$19</definedName>
    <definedName name="A127907454J_Data">Data5!$V$11:$V$19</definedName>
    <definedName name="A127907454J_Latest">Data5!$V$19</definedName>
    <definedName name="A127907458T">Data6!$AA$1:$AA$10,Data6!$AA$11:$AA$19</definedName>
    <definedName name="A127907458T_Data">Data6!$AA$11:$AA$19</definedName>
    <definedName name="A127907458T_Latest">Data6!$AA$19</definedName>
    <definedName name="A127907462J">Data6!$AB$1:$AB$10,Data6!$AB$11:$AB$19</definedName>
    <definedName name="A127907462J_Data">Data6!$AB$11:$AB$19</definedName>
    <definedName name="A127907462J_Latest">Data6!$AB$19</definedName>
    <definedName name="A127907466T">Data6!$BF$1:$BF$10,Data6!$BF$11:$BF$19</definedName>
    <definedName name="A127907466T_Data">Data6!$BF$11:$BF$19</definedName>
    <definedName name="A127907466T_Latest">Data6!$BF$19</definedName>
    <definedName name="A127907470J">Data6!$AF$1:$AF$10,Data6!$AF$11:$AF$19</definedName>
    <definedName name="A127907470J_Data">Data6!$AF$11:$AF$19</definedName>
    <definedName name="A127907470J_Latest">Data6!$AF$19</definedName>
    <definedName name="A127907474T">Data6!$AG$1:$AG$10,Data6!$AG$11:$AG$19</definedName>
    <definedName name="A127907474T_Data">Data6!$AG$11:$AG$19</definedName>
    <definedName name="A127907474T_Latest">Data6!$AG$19</definedName>
    <definedName name="A127907478A">Data6!$BS$1:$BS$10,Data6!$BS$11:$BS$19</definedName>
    <definedName name="A127907478A_Data">Data6!$BS$11:$BS$19</definedName>
    <definedName name="A127907478A_Latest">Data6!$BS$19</definedName>
    <definedName name="A127907482T">Data6!$BW$1:$BW$10,Data6!$BW$11:$BW$19</definedName>
    <definedName name="A127907482T_Data">Data6!$BW$11:$BW$19</definedName>
    <definedName name="A127907482T_Latest">Data6!$BW$19</definedName>
    <definedName name="A127907486A">Data6!$BI$1:$BI$10,Data6!$BI$11:$BI$19</definedName>
    <definedName name="A127907486A_Data">Data6!$BI$11:$BI$19</definedName>
    <definedName name="A127907486A_Latest">Data6!$BI$19</definedName>
    <definedName name="A127907490T">Data6!$CD$1:$CD$10,Data6!$CD$11:$CD$19</definedName>
    <definedName name="A127907490T_Data">Data6!$CD$11:$CD$19</definedName>
    <definedName name="A127907490T_Latest">Data6!$CD$19</definedName>
    <definedName name="A127907494A">Data6!$CE$1:$CE$10,Data6!$CE$11:$CE$19</definedName>
    <definedName name="A127907494A_Data">Data6!$CE$11:$CE$19</definedName>
    <definedName name="A127907494A_Latest">Data6!$CE$19</definedName>
    <definedName name="A127907498K">Data6!$CQ$1:$CQ$10,Data6!$CQ$11:$CQ$19</definedName>
    <definedName name="A127907498K_Data">Data6!$CQ$11:$CQ$19</definedName>
    <definedName name="A127907498K_Latest">Data6!$CQ$19</definedName>
    <definedName name="A127907502R">Data6!$DM$1:$DM$10,Data6!$DM$11:$DM$19</definedName>
    <definedName name="A127907502R_Data">Data6!$DM$11:$DM$19</definedName>
    <definedName name="A127907502R_Latest">Data6!$DM$19</definedName>
    <definedName name="A127907506X">Data6!$EJ$1:$EJ$10,Data6!$EJ$11:$EJ$19</definedName>
    <definedName name="A127907506X_Data">Data6!$EJ$11:$EJ$19</definedName>
    <definedName name="A127907506X_Latest">Data6!$EJ$19</definedName>
    <definedName name="A127907510R">Data6!$DY$1:$DY$10,Data6!$DY$11:$DY$19</definedName>
    <definedName name="A127907510R_Data">Data6!$DY$11:$DY$19</definedName>
    <definedName name="A127907510R_Latest">Data6!$DY$19</definedName>
    <definedName name="A127907514X">Data6!$ET$1:$ET$10,Data6!$ET$11:$ET$19</definedName>
    <definedName name="A127907514X_Data">Data6!$ET$11:$ET$19</definedName>
    <definedName name="A127907514X_Latest">Data6!$ET$19</definedName>
    <definedName name="A127907518J">Data6!$FD$1:$FD$10,Data6!$FD$11:$FD$19</definedName>
    <definedName name="A127907518J_Data">Data6!$FD$11:$FD$19</definedName>
    <definedName name="A127907518J_Latest">Data6!$FD$19</definedName>
    <definedName name="A127907522X">Data6!$GA$1:$GA$10,Data6!$GA$11:$GA$19</definedName>
    <definedName name="A127907522X_Data">Data6!$GA$11:$GA$19</definedName>
    <definedName name="A127907522X_Latest">Data6!$GA$19</definedName>
    <definedName name="A127907526J">Data6!$FK$1:$FK$10,Data6!$FK$11:$FK$19</definedName>
    <definedName name="A127907526J_Data">Data6!$FK$11:$FK$19</definedName>
    <definedName name="A127907526J_Latest">Data6!$FK$19</definedName>
    <definedName name="A127907530X">Data6!$FL$1:$FL$10,Data6!$FL$11:$FL$19</definedName>
    <definedName name="A127907530X_Data">Data6!$FL$11:$FL$19</definedName>
    <definedName name="A127907530X_Latest">Data6!$FL$19</definedName>
    <definedName name="A127907534J">Data5!$AY$1:$AY$10,Data5!$AY$11:$AY$19</definedName>
    <definedName name="A127907534J_Data">Data5!$AY$11:$AY$19</definedName>
    <definedName name="A127907534J_Latest">Data5!$AY$19</definedName>
    <definedName name="A127907538T">Data5!$BG$1:$BG$10,Data5!$BG$11:$BG$19</definedName>
    <definedName name="A127907538T_Data">Data5!$BG$11:$BG$19</definedName>
    <definedName name="A127907538T_Latest">Data5!$BG$19</definedName>
    <definedName name="A127907542J">Data5!$CI$1:$CI$10,Data5!$CI$11:$CI$19</definedName>
    <definedName name="A127907542J_Data">Data5!$CI$11:$CI$19</definedName>
    <definedName name="A127907542J_Latest">Data5!$CI$19</definedName>
    <definedName name="A127907546T">Data5!$CJ$1:$CJ$10,Data5!$CJ$11:$CJ$19</definedName>
    <definedName name="A127907546T_Data">Data5!$CJ$11:$CJ$19</definedName>
    <definedName name="A127907546T_Latest">Data5!$CJ$19</definedName>
    <definedName name="A127907550J">Data5!$BW$1:$BW$10,Data5!$BW$11:$BW$19</definedName>
    <definedName name="A127907550J_Data">Data5!$BW$11:$BW$19</definedName>
    <definedName name="A127907550J_Latest">Data5!$BW$19</definedName>
    <definedName name="A127907554T">Data5!$BY$1:$BY$10,Data5!$BY$11:$BY$19</definedName>
    <definedName name="A127907554T_Data">Data5!$BY$11:$BY$19</definedName>
    <definedName name="A127907554T_Latest">Data5!$BY$19</definedName>
    <definedName name="A127907558A">Data5!$CB$1:$CB$10,Data5!$CB$11:$CB$19</definedName>
    <definedName name="A127907558A_Data">Data5!$CB$11:$CB$19</definedName>
    <definedName name="A127907558A_Latest">Data5!$CB$19</definedName>
    <definedName name="A127907562T">Data5!$DB$1:$DB$10,Data5!$DB$11:$DB$19</definedName>
    <definedName name="A127907562T_Data">Data5!$DB$11:$DB$19</definedName>
    <definedName name="A127907562T_Latest">Data5!$DB$19</definedName>
    <definedName name="A127907566A">Data5!$DK$1:$DK$10,Data5!$DK$11:$DK$19</definedName>
    <definedName name="A127907566A_Data">Data5!$DK$11:$DK$19</definedName>
    <definedName name="A127907566A_Latest">Data5!$DK$19</definedName>
    <definedName name="A127907570T">Data5!$DM$1:$DM$10,Data5!$DM$11:$DM$19</definedName>
    <definedName name="A127907570T_Data">Data5!$DM$11:$DM$19</definedName>
    <definedName name="A127907570T_Latest">Data5!$DM$19</definedName>
    <definedName name="A127907574A">Data5!$DQ$1:$DQ$10,Data5!$DQ$11:$DQ$19</definedName>
    <definedName name="A127907574A_Data">Data5!$DQ$11:$DQ$19</definedName>
    <definedName name="A127907574A_Latest">Data5!$DQ$19</definedName>
    <definedName name="A127907578K">Data5!$DW$1:$DW$10,Data5!$DW$11:$DW$19</definedName>
    <definedName name="A127907578K_Data">Data5!$DW$11:$DW$19</definedName>
    <definedName name="A127907578K_Latest">Data5!$DW$19</definedName>
    <definedName name="A127907582A">Data5!$DY$1:$DY$10,Data5!$DY$11:$DY$19</definedName>
    <definedName name="A127907582A_Data">Data5!$DY$11:$DY$19</definedName>
    <definedName name="A127907582A_Latest">Data5!$DY$19</definedName>
    <definedName name="A127907586K">Data5!$EA$1:$EA$10,Data5!$EA$11:$EA$19</definedName>
    <definedName name="A127907586K_Data">Data5!$EA$11:$EA$19</definedName>
    <definedName name="A127907586K_Latest">Data5!$EA$19</definedName>
    <definedName name="A127907590A">Data5!$DD$1:$DD$10,Data5!$DD$11:$DD$19</definedName>
    <definedName name="A127907590A_Data">Data5!$DD$11:$DD$19</definedName>
    <definedName name="A127907590A_Latest">Data5!$DD$19</definedName>
    <definedName name="A127907594K">Data5!$DF$1:$DF$10,Data5!$DF$11:$DF$19</definedName>
    <definedName name="A127907594K_Data">Data5!$DF$11:$DF$19</definedName>
    <definedName name="A127907594K_Latest">Data5!$DF$19</definedName>
    <definedName name="A127907598V">Data5!$DI$1:$DI$10,Data5!$DI$11:$DI$19</definedName>
    <definedName name="A127907598V_Data">Data5!$DI$11:$DI$19</definedName>
    <definedName name="A127907598V_Latest">Data5!$DI$19</definedName>
    <definedName name="A127907602X">Data5!$EX$1:$EX$10,Data5!$EX$11:$EX$19</definedName>
    <definedName name="A127907602X_Data">Data5!$EX$11:$EX$19</definedName>
    <definedName name="A127907602X_Latest">Data5!$EX$19</definedName>
    <definedName name="A127907606J">Data5!$EQ$1:$EQ$10,Data5!$EQ$11:$EQ$19</definedName>
    <definedName name="A127907606J_Data">Data5!$EQ$11:$EQ$19</definedName>
    <definedName name="A127907606J_Latest">Data5!$EQ$19</definedName>
    <definedName name="A127907610X">Data5!$GH$1:$GH$10,Data5!$GH$11:$GH$19</definedName>
    <definedName name="A127907610X_Data">Data5!$GH$11:$GH$19</definedName>
    <definedName name="A127907610X_Latest">Data5!$GH$19</definedName>
    <definedName name="A127907614J">Data5!$GV$1:$GV$10,Data5!$GV$11:$GV$19</definedName>
    <definedName name="A127907614J_Data">Data5!$GV$11:$GV$19</definedName>
    <definedName name="A127907614J_Latest">Data5!$GV$19</definedName>
    <definedName name="A127907618T">Data5!$GX$1:$GX$10,Data5!$GX$11:$GX$19</definedName>
    <definedName name="A127907618T_Data">Data5!$GX$11:$GX$19</definedName>
    <definedName name="A127907618T_Latest">Data5!$GX$19</definedName>
    <definedName name="A127907622J">Data5!$FZ$1:$FZ$10,Data5!$FZ$11:$FZ$19</definedName>
    <definedName name="A127907622J_Data">Data5!$FZ$11:$FZ$19</definedName>
    <definedName name="A127907622J_Latest">Data5!$FZ$19</definedName>
    <definedName name="A127907626T">Data5!$HN$1:$HN$10,Data5!$HN$11:$HN$19</definedName>
    <definedName name="A127907626T_Data">Data5!$HN$11:$HN$19</definedName>
    <definedName name="A127907626T_Latest">Data5!$HN$19</definedName>
    <definedName name="A127907630J">Data5!$IH$1:$IH$10,Data5!$IH$11:$IH$19</definedName>
    <definedName name="A127907630J_Data">Data5!$IH$11:$IH$19</definedName>
    <definedName name="A127907630J_Latest">Data5!$IH$19</definedName>
    <definedName name="A127907634T">Data6!$E$1:$E$10,Data6!$E$11:$E$19</definedName>
    <definedName name="A127907634T_Data">Data6!$E$11:$E$19</definedName>
    <definedName name="A127907634T_Latest">Data6!$E$19</definedName>
    <definedName name="A127907638A">Data6!$F$1:$F$10,Data6!$F$11:$F$19</definedName>
    <definedName name="A127907638A_Data">Data6!$F$11:$F$19</definedName>
    <definedName name="A127907638A_Latest">Data6!$F$19</definedName>
    <definedName name="A127907642T">Data6!$Q$1:$Q$10,Data6!$Q$11:$Q$19</definedName>
    <definedName name="A127907642T_Data">Data6!$Q$11:$Q$19</definedName>
    <definedName name="A127907642T_Latest">Data6!$Q$19</definedName>
    <definedName name="A127907646A">Data6!$W$1:$W$10,Data6!$W$11:$W$19</definedName>
    <definedName name="A127907646A_Data">Data6!$W$11:$W$19</definedName>
    <definedName name="A127907646A_Latest">Data6!$W$19</definedName>
    <definedName name="A127907650T">Data5!$IN$1:$IN$10,Data5!$IN$11:$IN$19</definedName>
    <definedName name="A127907650T_Data">Data5!$IN$11:$IN$19</definedName>
    <definedName name="A127907650T_Latest">Data5!$IN$19</definedName>
    <definedName name="A127907654A">Data5!$IO$1:$IO$10,Data5!$IO$11:$IO$19</definedName>
    <definedName name="A127907654A_Data">Data5!$IO$11:$IO$19</definedName>
    <definedName name="A127907654A_Latest">Data5!$IO$19</definedName>
    <definedName name="A127907658K">Data5!$IP$1:$IP$10,Data5!$IP$11:$IP$19</definedName>
    <definedName name="A127907658K_Data">Data5!$IP$11:$IP$19</definedName>
    <definedName name="A127907658K_Latest">Data5!$IP$19</definedName>
    <definedName name="A127907670A">Data6!$GP$1:$GP$10,Data6!$GP$11:$GP$19</definedName>
    <definedName name="A127907670A_Data">Data6!$GP$11:$GP$19</definedName>
    <definedName name="A127907670A_Latest">Data6!$GP$19</definedName>
    <definedName name="A127908702A">Data6!$HA$1:$HA$10,Data6!$HA$11:$HA$19</definedName>
    <definedName name="A127908702A_Data">Data6!$HA$11:$HA$19</definedName>
    <definedName name="A127908702A_Latest">Data6!$HA$19</definedName>
    <definedName name="A127908970W">Data7!$L$1:$L$10,Data7!$L$11:$L$19</definedName>
    <definedName name="A127908970W_Data">Data7!$L$11:$L$19</definedName>
    <definedName name="A127908970W_Latest">Data7!$L$19</definedName>
    <definedName name="A127908974F">Data6!$IJ$1:$IJ$10,Data6!$IJ$11:$IJ$19</definedName>
    <definedName name="A127908974F_Data">Data6!$IJ$11:$IJ$19</definedName>
    <definedName name="A127908974F_Latest">Data6!$IJ$19</definedName>
    <definedName name="A127908978R">Data8!$R$1:$R$10,Data8!$R$11:$R$19</definedName>
    <definedName name="A127908978R_Data">Data8!$R$11:$R$19</definedName>
    <definedName name="A127908978R_Latest">Data8!$R$19</definedName>
    <definedName name="A127908982F">Data8!$J$1:$J$10,Data8!$J$11:$J$19</definedName>
    <definedName name="A127908982F_Data">Data8!$J$11:$J$19</definedName>
    <definedName name="A127908982F_Latest">Data8!$J$19</definedName>
    <definedName name="A127908986R">Data8!$H$1:$H$10,Data8!$H$11:$H$19</definedName>
    <definedName name="A127908986R_Data">Data8!$H$11:$H$19</definedName>
    <definedName name="A127908986R_Latest">Data8!$H$19</definedName>
    <definedName name="A127908990F">Data8!$Q$1:$Q$10,Data8!$Q$11:$Q$19</definedName>
    <definedName name="A127908990F_Data">Data8!$Q$11:$Q$19</definedName>
    <definedName name="A127908990F_Latest">Data8!$Q$19</definedName>
    <definedName name="A127908994R">Data8!$BF$1:$BF$10,Data8!$BF$11:$BF$19</definedName>
    <definedName name="A127908994R_Data">Data8!$BF$11:$BF$19</definedName>
    <definedName name="A127908994R_Latest">Data8!$BF$19</definedName>
    <definedName name="A127908998X">Data8!$BP$1:$BP$10,Data8!$BP$11:$BP$19</definedName>
    <definedName name="A127908998X_Data">Data8!$BP$11:$BP$19</definedName>
    <definedName name="A127908998X_Latest">Data8!$BP$19</definedName>
    <definedName name="A127909002F">Data8!$BR$1:$BR$10,Data8!$BR$11:$BR$19</definedName>
    <definedName name="A127909002F_Data">Data8!$BR$11:$BR$19</definedName>
    <definedName name="A127909002F_Latest">Data8!$BR$19</definedName>
    <definedName name="A127909006R">Data8!$BU$1:$BU$10,Data8!$BU$11:$BU$19</definedName>
    <definedName name="A127909006R_Data">Data8!$BU$11:$BU$19</definedName>
    <definedName name="A127909006R_Latest">Data8!$BU$19</definedName>
    <definedName name="A127909010F">Data8!$CH$1:$CH$10,Data8!$CH$11:$CH$19</definedName>
    <definedName name="A127909010F_Data">Data8!$CH$11:$CH$19</definedName>
    <definedName name="A127909010F_Latest">Data8!$CH$19</definedName>
    <definedName name="A127909014R">Data8!$CS$1:$CS$10,Data8!$CS$11:$CS$19</definedName>
    <definedName name="A127909014R_Data">Data8!$CS$11:$CS$19</definedName>
    <definedName name="A127909014R_Latest">Data8!$CS$19</definedName>
    <definedName name="A127909018X">Data8!$CY$1:$CY$10,Data8!$CY$11:$CY$19</definedName>
    <definedName name="A127909018X_Data">Data8!$CY$11:$CY$19</definedName>
    <definedName name="A127909018X_Latest">Data8!$CY$19</definedName>
    <definedName name="A127909022R">Data8!$CC$1:$CC$10,Data8!$CC$11:$CC$19</definedName>
    <definedName name="A127909022R_Data">Data8!$CC$11:$CC$19</definedName>
    <definedName name="A127909022R_Latest">Data8!$CC$19</definedName>
    <definedName name="A127909026X">Data8!$DS$1:$DS$10,Data8!$DS$11:$DS$19</definedName>
    <definedName name="A127909026X_Data">Data8!$DS$11:$DS$19</definedName>
    <definedName name="A127909026X_Latest">Data8!$DS$19</definedName>
    <definedName name="A127909030R">Data8!$EC$1:$EC$10,Data8!$EC$11:$EC$19</definedName>
    <definedName name="A127909030R_Data">Data8!$EC$11:$EC$19</definedName>
    <definedName name="A127909030R_Latest">Data8!$EC$19</definedName>
    <definedName name="A127909034X">Data8!$EG$1:$EG$10,Data8!$EG$11:$EG$19</definedName>
    <definedName name="A127909034X_Data">Data8!$EG$11:$EG$19</definedName>
    <definedName name="A127909034X_Latest">Data8!$EG$19</definedName>
    <definedName name="A127909038J">Data8!$DF$1:$DF$10,Data8!$DF$11:$DF$19</definedName>
    <definedName name="A127909038J_Data">Data8!$DF$11:$DF$19</definedName>
    <definedName name="A127909038J_Latest">Data8!$DF$19</definedName>
    <definedName name="A127909042X">Data8!$EM$1:$EM$10,Data8!$EM$11:$EM$19</definedName>
    <definedName name="A127909042X_Data">Data8!$EM$11:$EM$19</definedName>
    <definedName name="A127909042X_Latest">Data8!$EM$19</definedName>
    <definedName name="A127909046J">Data8!$DM$1:$DM$10,Data8!$DM$11:$DM$19</definedName>
    <definedName name="A127909046J_Data">Data8!$DM$11:$DM$19</definedName>
    <definedName name="A127909046J_Latest">Data8!$DM$19</definedName>
    <definedName name="A127909050X">Data8!$EY$1:$EY$10,Data8!$EY$11:$EY$19</definedName>
    <definedName name="A127909050X_Data">Data8!$EY$11:$EY$19</definedName>
    <definedName name="A127909050X_Latest">Data8!$EY$19</definedName>
    <definedName name="A127909054J">Data8!$FE$1:$FE$10,Data8!$FE$11:$FE$19</definedName>
    <definedName name="A127909054J_Data">Data8!$FE$11:$FE$19</definedName>
    <definedName name="A127909054J_Latest">Data8!$FE$19</definedName>
    <definedName name="A127909058T">Data8!$FN$1:$FN$10,Data8!$FN$11:$FN$19</definedName>
    <definedName name="A127909058T_Data">Data8!$FN$11:$FN$19</definedName>
    <definedName name="A127909058T_Latest">Data8!$FN$19</definedName>
    <definedName name="A127909062J">Data8!$EN$1:$EN$10,Data8!$EN$11:$EN$19</definedName>
    <definedName name="A127909062J_Data">Data8!$EN$11:$EN$19</definedName>
    <definedName name="A127909062J_Latest">Data8!$EN$19</definedName>
    <definedName name="A127909066T">Data8!$EU$1:$EU$10,Data8!$EU$11:$EU$19</definedName>
    <definedName name="A127909066T_Data">Data8!$EU$11:$EU$19</definedName>
    <definedName name="A127909066T_Latest">Data8!$EU$19</definedName>
    <definedName name="A127909070J">Data7!$AN$1:$AN$10,Data7!$AN$11:$AN$19</definedName>
    <definedName name="A127909070J_Data">Data7!$AN$11:$AN$19</definedName>
    <definedName name="A127909070J_Latest">Data7!$AN$19</definedName>
    <definedName name="A127909074T">Data7!$AX$1:$AX$10,Data7!$AX$11:$AX$19</definedName>
    <definedName name="A127909074T_Data">Data7!$AX$11:$AX$19</definedName>
    <definedName name="A127909074T_Latest">Data7!$AX$19</definedName>
    <definedName name="A127909078A">Data7!$BQ$1:$BQ$10,Data7!$BQ$11:$BQ$19</definedName>
    <definedName name="A127909078A_Data">Data7!$BQ$11:$BQ$19</definedName>
    <definedName name="A127909078A_Latest">Data7!$BQ$19</definedName>
    <definedName name="A127909082T">Data7!$BI$1:$BI$10,Data7!$BI$11:$BI$19</definedName>
    <definedName name="A127909082T_Data">Data7!$BI$11:$BI$19</definedName>
    <definedName name="A127909082T_Latest">Data7!$BI$19</definedName>
    <definedName name="A127909086A">Data7!$DF$1:$DF$10,Data7!$DF$11:$DF$19</definedName>
    <definedName name="A127909086A_Data">Data7!$DF$11:$DF$19</definedName>
    <definedName name="A127909086A_Latest">Data7!$DF$19</definedName>
    <definedName name="A127909090T">Data7!$DH$1:$DH$10,Data7!$DH$11:$DH$19</definedName>
    <definedName name="A127909090T_Data">Data7!$DH$11:$DH$19</definedName>
    <definedName name="A127909090T_Latest">Data7!$DH$19</definedName>
    <definedName name="A127909094A">Data7!$DS$1:$DS$10,Data7!$DS$11:$DS$19</definedName>
    <definedName name="A127909094A_Data">Data7!$DS$11:$DS$19</definedName>
    <definedName name="A127909094A_Latest">Data7!$DS$19</definedName>
    <definedName name="A127909098K">Data7!$EO$1:$EO$10,Data7!$EO$11:$EO$19</definedName>
    <definedName name="A127909098K_Data">Data7!$EO$11:$EO$19</definedName>
    <definedName name="A127909098K_Latest">Data7!$EO$19</definedName>
    <definedName name="A127909102R">Data7!$DY$1:$DY$10,Data7!$DY$11:$DY$19</definedName>
    <definedName name="A127909102R_Data">Data7!$DY$11:$DY$19</definedName>
    <definedName name="A127909102R_Latest">Data7!$DY$19</definedName>
    <definedName name="A127909106X">Data7!$FN$1:$FN$10,Data7!$FN$11:$FN$19</definedName>
    <definedName name="A127909106X_Data">Data7!$FN$11:$FN$19</definedName>
    <definedName name="A127909106X_Latest">Data7!$FN$19</definedName>
    <definedName name="A127909110R">Data7!$FQ$1:$FQ$10,Data7!$FQ$11:$FQ$19</definedName>
    <definedName name="A127909110R_Data">Data7!$FQ$11:$FQ$19</definedName>
    <definedName name="A127909110R_Latest">Data7!$FQ$19</definedName>
    <definedName name="A127909114X">Data7!$FR$1:$FR$10,Data7!$FR$11:$FR$19</definedName>
    <definedName name="A127909114X_Data">Data7!$FR$11:$FR$19</definedName>
    <definedName name="A127909114X_Latest">Data7!$FR$19</definedName>
    <definedName name="A127909118J">Data7!$FX$1:$FX$10,Data7!$FX$11:$FX$19</definedName>
    <definedName name="A127909118J_Data">Data7!$FX$11:$FX$19</definedName>
    <definedName name="A127909118J_Latest">Data7!$FX$19</definedName>
    <definedName name="A127909122X">Data7!$FD$1:$FD$10,Data7!$FD$11:$FD$19</definedName>
    <definedName name="A127909122X_Data">Data7!$FD$11:$FD$19</definedName>
    <definedName name="A127909122X_Latest">Data7!$FD$19</definedName>
    <definedName name="A127909126J">Data7!$GG$1:$GG$10,Data7!$GG$11:$GG$19</definedName>
    <definedName name="A127909126J_Data">Data7!$GG$11:$GG$19</definedName>
    <definedName name="A127909126J_Latest">Data7!$GG$19</definedName>
    <definedName name="A127909130X">Data7!$GV$1:$GV$10,Data7!$GV$11:$GV$19</definedName>
    <definedName name="A127909130X_Data">Data7!$GV$11:$GV$19</definedName>
    <definedName name="A127909130X_Latest">Data7!$GV$19</definedName>
    <definedName name="A127909134J">Data7!$GW$1:$GW$10,Data7!$GW$11:$GW$19</definedName>
    <definedName name="A127909134J_Data">Data7!$GW$11:$GW$19</definedName>
    <definedName name="A127909134J_Latest">Data7!$GW$19</definedName>
    <definedName name="A127909138T">Data7!$GY$1:$GY$10,Data7!$GY$11:$GY$19</definedName>
    <definedName name="A127909138T_Data">Data7!$GY$11:$GY$19</definedName>
    <definedName name="A127909138T_Latest">Data7!$GY$19</definedName>
    <definedName name="A127909142J">Data7!$GJ$1:$GJ$10,Data7!$GJ$11:$GJ$19</definedName>
    <definedName name="A127909142J_Data">Data7!$GJ$11:$GJ$19</definedName>
    <definedName name="A127909142J_Latest">Data7!$GJ$19</definedName>
    <definedName name="A127909146T">Data7!$HF$1:$HF$10,Data7!$HF$11:$HF$19</definedName>
    <definedName name="A127909146T_Data">Data7!$HF$11:$HF$19</definedName>
    <definedName name="A127909146T_Latest">Data7!$HF$19</definedName>
    <definedName name="A127909150J">Data7!$GM$1:$GM$10,Data7!$GM$11:$GM$19</definedName>
    <definedName name="A127909150J_Data">Data7!$GM$11:$GM$19</definedName>
    <definedName name="A127909150J_Latest">Data7!$GM$19</definedName>
    <definedName name="A127909154T">Data7!$HQ$1:$HQ$10,Data7!$HQ$11:$HQ$19</definedName>
    <definedName name="A127909154T_Data">Data7!$HQ$11:$HQ$19</definedName>
    <definedName name="A127909154T_Latest">Data7!$HQ$19</definedName>
    <definedName name="A127909158A">Data7!$IN$1:$IN$10,Data7!$IN$11:$IN$19</definedName>
    <definedName name="A127909158A_Data">Data7!$IN$11:$IN$19</definedName>
    <definedName name="A127909158A_Latest">Data7!$IN$19</definedName>
    <definedName name="A127909162T">Data7!$IO$1:$IO$10,Data7!$IO$11:$IO$19</definedName>
    <definedName name="A127909162T_Data">Data7!$IO$11:$IO$19</definedName>
    <definedName name="A127909162T_Latest">Data7!$IO$19</definedName>
    <definedName name="A127909170T">Data7!$HV$1:$HV$10,Data7!$HV$11:$HV$19</definedName>
    <definedName name="A127909170T_Data">Data7!$HV$11:$HV$19</definedName>
    <definedName name="A127909170T_Latest">Data7!$HV$19</definedName>
    <definedName name="A127909174A">Data7!$HW$1:$HW$10,Data7!$HW$11:$HW$19</definedName>
    <definedName name="A127909174A_Data">Data7!$HW$11:$HW$19</definedName>
    <definedName name="A127909174A_Latest">Data7!$HW$19</definedName>
    <definedName name="A127910146R">Data8!$GM$1:$GM$10,Data8!$GM$11:$GM$19</definedName>
    <definedName name="A127910146R_Data">Data8!$GM$11:$GM$19</definedName>
    <definedName name="A127910146R_Latest">Data8!$GM$19</definedName>
    <definedName name="A127910150F">Data8!$GU$1:$GU$10,Data8!$GU$11:$GU$19</definedName>
    <definedName name="A127910150F_Data">Data8!$GU$11:$GU$19</definedName>
    <definedName name="A127910150F_Latest">Data8!$GU$19</definedName>
    <definedName name="A127910154R">Data8!$GW$1:$GW$10,Data8!$GW$11:$GW$19</definedName>
    <definedName name="A127910154R_Data">Data8!$GW$11:$GW$19</definedName>
    <definedName name="A127910154R_Latest">Data8!$GW$19</definedName>
    <definedName name="A127910158X">Data8!$GY$1:$GY$10,Data8!$GY$11:$GY$19</definedName>
    <definedName name="A127910158X_Data">Data8!$GY$11:$GY$19</definedName>
    <definedName name="A127910158X_Latest">Data8!$GY$19</definedName>
    <definedName name="A127910162R">Data8!$HH$1:$HH$10,Data8!$HH$11:$HH$19</definedName>
    <definedName name="A127910162R_Data">Data8!$HH$11:$HH$19</definedName>
    <definedName name="A127910162R_Latest">Data8!$HH$19</definedName>
    <definedName name="A127910434J">Data8!$IJ$1:$IJ$10,Data8!$IJ$11:$IJ$19</definedName>
    <definedName name="A127910434J_Data">Data8!$IJ$11:$IJ$19</definedName>
    <definedName name="A127910434J_Latest">Data8!$IJ$19</definedName>
    <definedName name="A127910438T">Data8!$HK$1:$HK$10,Data8!$HK$11:$HK$19</definedName>
    <definedName name="A127910438T_Data">Data8!$HK$11:$HK$19</definedName>
    <definedName name="A127910438T_Latest">Data8!$HK$19</definedName>
    <definedName name="A127910442J">Data9!$B$1:$B$10,Data9!$B$11:$B$19</definedName>
    <definedName name="A127910442J_Data">Data9!$B$11:$B$19</definedName>
    <definedName name="A127910442J_Latest">Data9!$B$19</definedName>
    <definedName name="A127910446T">Data8!$HP$1:$HP$10,Data8!$HP$11:$HP$19</definedName>
    <definedName name="A127910446T_Data">Data8!$HP$11:$HP$19</definedName>
    <definedName name="A127910446T_Latest">Data8!$HP$19</definedName>
    <definedName name="A127910450J">Data8!$HS$1:$HS$10,Data8!$HS$11:$HS$19</definedName>
    <definedName name="A127910450J_Data">Data8!$HS$11:$HS$19</definedName>
    <definedName name="A127910450J_Latest">Data8!$HS$19</definedName>
    <definedName name="A127910454T">Data10!$P$1:$P$10,Data10!$P$11:$P$19</definedName>
    <definedName name="A127910454T_Data">Data10!$P$11:$P$19</definedName>
    <definedName name="A127910454T_Latest">Data10!$P$19</definedName>
    <definedName name="A127910458A">Data9!$IJ$1:$IJ$10,Data9!$IJ$11:$IJ$19</definedName>
    <definedName name="A127910458A_Data">Data9!$IJ$11:$IJ$19</definedName>
    <definedName name="A127910458A_Latest">Data9!$IJ$19</definedName>
    <definedName name="A127910462T">Data9!$IP$1:$IP$10,Data9!$IP$11:$IP$19</definedName>
    <definedName name="A127910462T_Data">Data9!$IP$11:$IP$19</definedName>
    <definedName name="A127910462T_Latest">Data9!$IP$19</definedName>
    <definedName name="A127910466A">Data10!$BB$1:$BB$10,Data10!$BB$11:$BB$19</definedName>
    <definedName name="A127910466A_Data">Data10!$BB$11:$BB$19</definedName>
    <definedName name="A127910466A_Latest">Data10!$BB$19</definedName>
    <definedName name="A127910470T">Data10!$AH$1:$AH$10,Data10!$AH$11:$AH$19</definedName>
    <definedName name="A127910470T_Data">Data10!$AH$11:$AH$19</definedName>
    <definedName name="A127910470T_Latest">Data10!$AH$19</definedName>
    <definedName name="A127910474A">Data10!$BX$1:$BX$10,Data10!$BX$11:$BX$19</definedName>
    <definedName name="A127910474A_Data">Data10!$BX$11:$BX$19</definedName>
    <definedName name="A127910474A_Latest">Data10!$BX$19</definedName>
    <definedName name="A127910478K">Data10!$CF$1:$CF$10,Data10!$CF$11:$CF$19</definedName>
    <definedName name="A127910478K_Data">Data10!$CF$11:$CF$19</definedName>
    <definedName name="A127910478K_Latest">Data10!$CF$19</definedName>
    <definedName name="A127910482A">Data10!$CG$1:$CG$10,Data10!$CG$11:$CG$19</definedName>
    <definedName name="A127910482A_Data">Data10!$CG$11:$CG$19</definedName>
    <definedName name="A127910482A_Latest">Data10!$CG$19</definedName>
    <definedName name="A127910486K">Data10!$CQ$1:$CQ$10,Data10!$CQ$11:$CQ$19</definedName>
    <definedName name="A127910486K_Data">Data10!$CQ$11:$CQ$19</definedName>
    <definedName name="A127910486K_Latest">Data10!$CQ$19</definedName>
    <definedName name="A127910490A">Data10!$DI$1:$DI$10,Data10!$DI$11:$DI$19</definedName>
    <definedName name="A127910490A_Data">Data10!$DI$11:$DI$19</definedName>
    <definedName name="A127910490A_Latest">Data10!$DI$19</definedName>
    <definedName name="A127910494K">Data10!$DJ$1:$DJ$10,Data10!$DJ$11:$DJ$19</definedName>
    <definedName name="A127910494K_Data">Data10!$DJ$11:$DJ$19</definedName>
    <definedName name="A127910494K_Latest">Data10!$DJ$19</definedName>
    <definedName name="A127910498V">Data10!$DQ$1:$DQ$10,Data10!$DQ$11:$DQ$19</definedName>
    <definedName name="A127910498V_Data">Data10!$DQ$11:$DQ$19</definedName>
    <definedName name="A127910498V_Latest">Data10!$DQ$19</definedName>
    <definedName name="A127910502X">Data10!$EG$1:$EG$10,Data10!$EG$11:$EG$19</definedName>
    <definedName name="A127910502X_Data">Data10!$EG$11:$EG$19</definedName>
    <definedName name="A127910502X_Latest">Data10!$EG$19</definedName>
    <definedName name="A127910506J">Data10!$EK$1:$EK$10,Data10!$EK$11:$EK$19</definedName>
    <definedName name="A127910506J_Data">Data10!$EK$11:$EK$19</definedName>
    <definedName name="A127910506J_Latest">Data10!$EK$19</definedName>
    <definedName name="A127910510X">Data10!$EB$1:$EB$10,Data10!$EB$11:$EB$19</definedName>
    <definedName name="A127910510X_Data">Data10!$EB$11:$EB$19</definedName>
    <definedName name="A127910510X_Latest">Data10!$EB$19</definedName>
    <definedName name="A127910514J">Data9!$M$1:$M$10,Data9!$M$11:$M$19</definedName>
    <definedName name="A127910514J_Data">Data9!$M$11:$M$19</definedName>
    <definedName name="A127910514J_Latest">Data9!$M$19</definedName>
    <definedName name="A127910518T">Data9!$U$1:$U$10,Data9!$U$11:$U$19</definedName>
    <definedName name="A127910518T_Data">Data9!$U$11:$U$19</definedName>
    <definedName name="A127910518T_Latest">Data9!$U$19</definedName>
    <definedName name="A127910522J">Data9!$AB$1:$AB$10,Data9!$AB$11:$AB$19</definedName>
    <definedName name="A127910522J_Data">Data9!$AB$11:$AB$19</definedName>
    <definedName name="A127910522J_Latest">Data9!$AB$19</definedName>
    <definedName name="A127910526T">Data9!$AF$1:$AF$10,Data9!$AF$11:$AF$19</definedName>
    <definedName name="A127910526T_Data">Data9!$AF$11:$AF$19</definedName>
    <definedName name="A127910526T_Latest">Data9!$AF$19</definedName>
    <definedName name="A127910530J">Data9!$AJ$1:$AJ$10,Data9!$AJ$11:$AJ$19</definedName>
    <definedName name="A127910530J_Data">Data9!$AJ$11:$AJ$19</definedName>
    <definedName name="A127910530J_Latest">Data9!$AJ$19</definedName>
    <definedName name="A127910534T">Data9!$AW$1:$AW$10,Data9!$AW$11:$AW$19</definedName>
    <definedName name="A127910534T_Data">Data9!$AW$11:$AW$19</definedName>
    <definedName name="A127910534T_Latest">Data9!$AW$19</definedName>
    <definedName name="A127910538A">Data9!$BL$1:$BL$10,Data9!$BL$11:$BL$19</definedName>
    <definedName name="A127910538A_Data">Data9!$BL$11:$BL$19</definedName>
    <definedName name="A127910538A_Latest">Data9!$BL$19</definedName>
    <definedName name="A127910542T">Data9!$BQ$1:$BQ$10,Data9!$BQ$11:$BQ$19</definedName>
    <definedName name="A127910542T_Data">Data9!$BQ$11:$BQ$19</definedName>
    <definedName name="A127910542T_Latest">Data9!$BQ$19</definedName>
    <definedName name="A127910550T">Data9!$AP$1:$AP$10,Data9!$AP$11:$AP$19</definedName>
    <definedName name="A127910550T_Data">Data9!$AP$11:$AP$19</definedName>
    <definedName name="A127910550T_Latest">Data9!$AP$19</definedName>
    <definedName name="A127910554A">Data9!$AS$1:$AS$10,Data9!$AS$11:$AS$19</definedName>
    <definedName name="A127910554A_Data">Data9!$AS$11:$AS$19</definedName>
    <definedName name="A127910554A_Latest">Data9!$AS$19</definedName>
    <definedName name="A127910558K">Data9!$CT$1:$CT$10,Data9!$CT$11:$CT$19</definedName>
    <definedName name="A127910558K_Data">Data9!$CT$11:$CT$19</definedName>
    <definedName name="A127910558K_Latest">Data9!$CT$19</definedName>
    <definedName name="A127910562A">Data9!$BS$1:$BS$10,Data9!$BS$11:$BS$19</definedName>
    <definedName name="A127910562A_Data">Data9!$BS$11:$BS$19</definedName>
    <definedName name="A127910562A_Latest">Data9!$BS$19</definedName>
    <definedName name="A127910566K">Data9!$BZ$1:$BZ$10,Data9!$BZ$11:$BZ$19</definedName>
    <definedName name="A127910566K_Data">Data9!$BZ$11:$BZ$19</definedName>
    <definedName name="A127910566K_Latest">Data9!$BZ$19</definedName>
    <definedName name="A127910570A">Data9!$DS$1:$DS$10,Data9!$DS$11:$DS$19</definedName>
    <definedName name="A127910570A_Data">Data9!$DS$11:$DS$19</definedName>
    <definedName name="A127910570A_Latest">Data9!$DS$19</definedName>
    <definedName name="A127910574K">Data9!$DT$1:$DT$10,Data9!$DT$11:$DT$19</definedName>
    <definedName name="A127910574K_Data">Data9!$DT$11:$DT$19</definedName>
    <definedName name="A127910574K_Latest">Data9!$DT$19</definedName>
    <definedName name="A127910578V">Data9!$DU$1:$DU$10,Data9!$DU$11:$DU$19</definedName>
    <definedName name="A127910578V_Data">Data9!$DU$11:$DU$19</definedName>
    <definedName name="A127910578V_Latest">Data9!$DU$19</definedName>
    <definedName name="A127910582K">Data9!$EA$1:$EA$10,Data9!$EA$11:$EA$19</definedName>
    <definedName name="A127910582K_Data">Data9!$EA$11:$EA$19</definedName>
    <definedName name="A127910582K_Latest">Data9!$EA$19</definedName>
    <definedName name="A127910586V">Data9!$EC$1:$EC$10,Data9!$EC$11:$EC$19</definedName>
    <definedName name="A127910586V_Data">Data9!$EC$11:$EC$19</definedName>
    <definedName name="A127910586V_Latest">Data9!$EC$19</definedName>
    <definedName name="A127910590K">Data9!$EH$1:$EH$10,Data9!$EH$11:$EH$19</definedName>
    <definedName name="A127910590K_Data">Data9!$EH$11:$EH$19</definedName>
    <definedName name="A127910590K_Latest">Data9!$EH$19</definedName>
    <definedName name="A127910594V">Data9!$EV$1:$EV$10,Data9!$EV$11:$EV$19</definedName>
    <definedName name="A127910594V_Data">Data9!$EV$11:$EV$19</definedName>
    <definedName name="A127910594V_Latest">Data9!$EV$19</definedName>
    <definedName name="A127910598C">Data9!$EY$1:$EY$10,Data9!$EY$11:$EY$19</definedName>
    <definedName name="A127910598C_Data">Data9!$EY$11:$EY$19</definedName>
    <definedName name="A127910598C_Latest">Data9!$EY$19</definedName>
    <definedName name="A127910602J">Data9!$GI$1:$GI$10,Data9!$GI$11:$GI$19</definedName>
    <definedName name="A127910602J_Data">Data9!$GI$11:$GI$19</definedName>
    <definedName name="A127910602J_Latest">Data9!$GI$19</definedName>
    <definedName name="A127910606T">Data9!$FS$1:$FS$10,Data9!$FS$11:$FS$19</definedName>
    <definedName name="A127910606T_Data">Data9!$FS$11:$FS$19</definedName>
    <definedName name="A127910606T_Latest">Data9!$FS$19</definedName>
    <definedName name="A127910610J">Data9!$FX$1:$FX$10,Data9!$FX$11:$FX$19</definedName>
    <definedName name="A127910610J_Data">Data9!$FX$11:$FX$19</definedName>
    <definedName name="A127910610J_Latest">Data9!$FX$19</definedName>
    <definedName name="A127910614T">Data9!$HJ$1:$HJ$10,Data9!$HJ$11:$HJ$19</definedName>
    <definedName name="A127910614T_Data">Data9!$HJ$11:$HJ$19</definedName>
    <definedName name="A127910614T_Latest">Data9!$HJ$19</definedName>
    <definedName name="A127910618A">Data9!$HN$1:$HN$10,Data9!$HN$11:$HN$19</definedName>
    <definedName name="A127910618A_Data">Data9!$HN$11:$HN$19</definedName>
    <definedName name="A127910618A_Latest">Data9!$HN$19</definedName>
    <definedName name="A127910622T">Data9!$HR$1:$HR$10,Data9!$HR$11:$HR$19</definedName>
    <definedName name="A127910622T_Data">Data9!$HR$11:$HR$19</definedName>
    <definedName name="A127910622T_Latest">Data9!$HR$19</definedName>
    <definedName name="A127910626A">Data9!$HV$1:$HV$10,Data9!$HV$11:$HV$19</definedName>
    <definedName name="A127910626A_Data">Data9!$HV$11:$HV$19</definedName>
    <definedName name="A127910626A_Latest">Data9!$HV$19</definedName>
    <definedName name="A127910630T">Data9!$IB$1:$IB$10,Data9!$IB$11:$IB$19</definedName>
    <definedName name="A127910630T_Data">Data9!$IB$11:$IB$19</definedName>
    <definedName name="A127910630T_Latest">Data9!$IB$19</definedName>
    <definedName name="A127910634A">Data9!$IF$1:$IF$10,Data9!$IF$11:$IF$19</definedName>
    <definedName name="A127910634A_Data">Data9!$IF$11:$IF$19</definedName>
    <definedName name="A127910634A_Latest">Data9!$IF$19</definedName>
    <definedName name="A127910638K">Data9!$HG$1:$HG$10,Data9!$HG$11:$HG$19</definedName>
    <definedName name="A127910638K_Data">Data9!$HG$11:$HG$19</definedName>
    <definedName name="A127910638K_Latest">Data9!$HG$19</definedName>
    <definedName name="A127911702K">Data10!$FZ$1:$FZ$10,Data10!$FZ$11:$FZ$19</definedName>
    <definedName name="A127911702K_Data">Data10!$FZ$11:$FZ$19</definedName>
    <definedName name="A127911702K_Latest">Data10!$FZ$19</definedName>
    <definedName name="A127911706V">Data10!$GH$1:$GH$10,Data10!$GH$11:$GH$19</definedName>
    <definedName name="A127911706V_Data">Data10!$GH$11:$GH$19</definedName>
    <definedName name="A127911706V_Latest">Data10!$GH$19</definedName>
    <definedName name="A127911710K">Data10!$GK$1:$GK$10,Data10!$GK$11:$GK$19</definedName>
    <definedName name="A127911710K_Data">Data10!$GK$11:$GK$19</definedName>
    <definedName name="A127911710K_Latest">Data10!$GK$19</definedName>
    <definedName name="A127911714V">Data10!$GL$1:$GL$10,Data10!$GL$11:$GL$19</definedName>
    <definedName name="A127911714V_Data">Data10!$GL$11:$GL$19</definedName>
    <definedName name="A127911714V_Latest">Data10!$GL$19</definedName>
    <definedName name="A127911970F">Data10!$GU$1:$GU$10,Data10!$GU$11:$GU$19</definedName>
    <definedName name="A127911970F_Data">Data10!$GU$11:$GU$19</definedName>
    <definedName name="A127911970F_Latest">Data10!$GU$19</definedName>
    <definedName name="A127911974R">Data10!$HE$1:$HE$10,Data10!$HE$11:$HE$19</definedName>
    <definedName name="A127911974R_Data">Data10!$HE$11:$HE$19</definedName>
    <definedName name="A127911974R_Latest">Data10!$HE$19</definedName>
    <definedName name="A127911978X">Data10!$HF$1:$HF$10,Data10!$HF$11:$HF$19</definedName>
    <definedName name="A127911978X_Data">Data10!$HF$11:$HF$19</definedName>
    <definedName name="A127911978X_Latest">Data10!$HF$19</definedName>
    <definedName name="A127911982R">Data10!$HM$1:$HM$10,Data10!$HM$11:$HM$19</definedName>
    <definedName name="A127911982R_Data">Data10!$HM$11:$HM$19</definedName>
    <definedName name="A127911982R_Latest">Data10!$HM$19</definedName>
    <definedName name="A127911986X">Data10!$HU$1:$HU$10,Data10!$HU$11:$HU$19</definedName>
    <definedName name="A127911986X_Data">Data10!$HU$11:$HU$19</definedName>
    <definedName name="A127911986X_Latest">Data10!$HU$19</definedName>
    <definedName name="A127911990R">Data10!$HZ$1:$HZ$10,Data10!$HZ$11:$HZ$19</definedName>
    <definedName name="A127911990R_Data">Data10!$HZ$11:$HZ$19</definedName>
    <definedName name="A127911990R_Latest">Data10!$HZ$19</definedName>
    <definedName name="A127911994X">Data10!$GX$1:$GX$10,Data10!$GX$11:$GX$19</definedName>
    <definedName name="A127911994X_Data">Data10!$GX$11:$GX$19</definedName>
    <definedName name="A127911994X_Latest">Data10!$GX$19</definedName>
    <definedName name="A127911998J">Data10!$GY$1:$GY$10,Data10!$GY$11:$GY$19</definedName>
    <definedName name="A127911998J_Data">Data10!$GY$11:$GY$19</definedName>
    <definedName name="A127911998J_Latest">Data10!$GY$19</definedName>
    <definedName name="A127912002R">Data11!$IO$1:$IO$10,Data11!$IO$11:$IO$19</definedName>
    <definedName name="A127912002R_Data">Data11!$IO$11:$IO$19</definedName>
    <definedName name="A127912002R_Latest">Data11!$IO$19</definedName>
    <definedName name="A127912006X">Data11!$HU$1:$HU$10,Data11!$HU$11:$HU$19</definedName>
    <definedName name="A127912006X_Data">Data11!$HU$11:$HU$19</definedName>
    <definedName name="A127912006X_Latest">Data11!$HU$19</definedName>
    <definedName name="A127912010R">Data11!$HW$1:$HW$10,Data11!$HW$11:$HW$19</definedName>
    <definedName name="A127912010R_Data">Data11!$HW$11:$HW$19</definedName>
    <definedName name="A127912010R_Latest">Data11!$HW$19</definedName>
    <definedName name="A127912014X">Data12!$S$1:$S$10,Data12!$S$11:$S$19</definedName>
    <definedName name="A127912014X_Data">Data12!$S$11:$S$19</definedName>
    <definedName name="A127912014X_Latest">Data12!$S$19</definedName>
    <definedName name="A127912018J">Data12!$U$1:$U$10,Data12!$U$11:$U$19</definedName>
    <definedName name="A127912018J_Data">Data12!$U$11:$U$19</definedName>
    <definedName name="A127912018J_Latest">Data12!$U$19</definedName>
    <definedName name="A127912022X">Data12!$W$1:$W$10,Data12!$W$11:$W$19</definedName>
    <definedName name="A127912022X_Data">Data12!$W$11:$W$19</definedName>
    <definedName name="A127912022X_Latest">Data12!$W$19</definedName>
    <definedName name="A127912026J">Data12!$X$1:$X$10,Data12!$X$11:$X$19</definedName>
    <definedName name="A127912026J_Data">Data12!$X$11:$X$19</definedName>
    <definedName name="A127912026J_Latest">Data12!$X$19</definedName>
    <definedName name="A127912030X">Data12!$AF$1:$AF$10,Data12!$AF$11:$AF$19</definedName>
    <definedName name="A127912030X_Data">Data12!$AF$11:$AF$19</definedName>
    <definedName name="A127912030X_Latest">Data12!$AF$19</definedName>
    <definedName name="A127912034J">Data12!$AI$1:$AI$10,Data12!$AI$11:$AI$19</definedName>
    <definedName name="A127912034J_Data">Data12!$AI$11:$AI$19</definedName>
    <definedName name="A127912034J_Latest">Data12!$AI$19</definedName>
    <definedName name="A127912038T">Data12!$BC$1:$BC$10,Data12!$BC$11:$BC$19</definedName>
    <definedName name="A127912038T_Data">Data12!$BC$11:$BC$19</definedName>
    <definedName name="A127912038T_Latest">Data12!$BC$19</definedName>
    <definedName name="A127912042J">Data12!$BI$1:$BI$10,Data12!$BI$11:$BI$19</definedName>
    <definedName name="A127912042J_Data">Data12!$BI$11:$BI$19</definedName>
    <definedName name="A127912042J_Latest">Data12!$BI$19</definedName>
    <definedName name="A127912046T">Data12!$BS$1:$BS$10,Data12!$BS$11:$BS$19</definedName>
    <definedName name="A127912046T_Data">Data12!$BS$11:$BS$19</definedName>
    <definedName name="A127912046T_Latest">Data12!$BS$19</definedName>
    <definedName name="A127912050J">Data12!$AT$1:$AT$10,Data12!$AT$11:$AT$19</definedName>
    <definedName name="A127912050J_Data">Data12!$AT$11:$AT$19</definedName>
    <definedName name="A127912050J_Latest">Data12!$AT$19</definedName>
    <definedName name="A127912058A">Data12!$CL$1:$CL$10,Data12!$CL$11:$CL$19</definedName>
    <definedName name="A127912058A_Data">Data12!$CL$11:$CL$19</definedName>
    <definedName name="A127912058A_Latest">Data12!$CL$19</definedName>
    <definedName name="A127912062T">Data12!$CM$1:$CM$10,Data12!$CM$11:$CM$19</definedName>
    <definedName name="A127912062T_Data">Data12!$CM$11:$CM$19</definedName>
    <definedName name="A127912062T_Latest">Data12!$CM$19</definedName>
    <definedName name="A127912066A">Data12!$CQ$1:$CQ$10,Data12!$CQ$11:$CQ$19</definedName>
    <definedName name="A127912066A_Data">Data12!$CQ$11:$CQ$19</definedName>
    <definedName name="A127912066A_Latest">Data12!$CQ$19</definedName>
    <definedName name="A127912070T">Data12!$CR$1:$CR$10,Data12!$CR$11:$CR$19</definedName>
    <definedName name="A127912070T_Data">Data12!$CR$11:$CR$19</definedName>
    <definedName name="A127912070T_Latest">Data12!$CR$19</definedName>
    <definedName name="A127912074A">Data12!$CU$1:$CU$10,Data12!$CU$11:$CU$19</definedName>
    <definedName name="A127912074A_Data">Data12!$CU$11:$CU$19</definedName>
    <definedName name="A127912074A_Latest">Data12!$CU$19</definedName>
    <definedName name="A127912078K">Data12!$CV$1:$CV$10,Data12!$CV$11:$CV$19</definedName>
    <definedName name="A127912078K_Data">Data12!$CV$11:$CV$19</definedName>
    <definedName name="A127912078K_Latest">Data12!$CV$19</definedName>
    <definedName name="A127912082A">Data12!$DR$1:$DR$10,Data12!$DR$11:$DR$19</definedName>
    <definedName name="A127912082A_Data">Data12!$DR$11:$DR$19</definedName>
    <definedName name="A127912082A_Latest">Data12!$DR$19</definedName>
    <definedName name="A127912086K">Data12!$DU$1:$DU$10,Data12!$DU$11:$DU$19</definedName>
    <definedName name="A127912086K_Data">Data12!$DU$11:$DU$19</definedName>
    <definedName name="A127912086K_Latest">Data12!$DU$19</definedName>
    <definedName name="A127912090A">Data12!$DH$1:$DH$10,Data12!$DH$11:$DH$19</definedName>
    <definedName name="A127912090A_Data">Data12!$DH$11:$DH$19</definedName>
    <definedName name="A127912090A_Latest">Data12!$DH$19</definedName>
    <definedName name="A127912094K">Data12!$ED$1:$ED$10,Data12!$ED$11:$ED$19</definedName>
    <definedName name="A127912094K_Data">Data12!$ED$11:$ED$19</definedName>
    <definedName name="A127912094K_Latest">Data12!$ED$19</definedName>
    <definedName name="A127912098V">Data10!$IC$1:$IC$10,Data10!$IC$11:$IC$19</definedName>
    <definedName name="A127912098V_Data">Data10!$IC$11:$IC$19</definedName>
    <definedName name="A127912098V_Latest">Data10!$IC$19</definedName>
    <definedName name="A127912102X">Data11!$B$1:$B$10,Data11!$B$11:$B$19</definedName>
    <definedName name="A127912102X_Data">Data11!$B$11:$B$19</definedName>
    <definedName name="A127912102X_Latest">Data11!$B$19</definedName>
    <definedName name="A127912106J">Data11!$J$1:$J$10,Data11!$J$11:$J$19</definedName>
    <definedName name="A127912106J_Data">Data11!$J$11:$J$19</definedName>
    <definedName name="A127912106J_Latest">Data11!$J$19</definedName>
    <definedName name="A127912110X">Data11!$P$1:$P$10,Data11!$P$11:$P$19</definedName>
    <definedName name="A127912110X_Data">Data11!$P$11:$P$19</definedName>
    <definedName name="A127912110X_Latest">Data11!$P$19</definedName>
    <definedName name="A127912114J">Data11!$Q$1:$Q$10,Data11!$Q$11:$Q$19</definedName>
    <definedName name="A127912114J_Data">Data11!$Q$11:$Q$19</definedName>
    <definedName name="A127912114J_Latest">Data11!$Q$19</definedName>
    <definedName name="A127912118T">Data11!$S$1:$S$10,Data11!$S$11:$S$19</definedName>
    <definedName name="A127912118T_Data">Data11!$S$11:$S$19</definedName>
    <definedName name="A127912118T_Latest">Data11!$S$19</definedName>
    <definedName name="A127912122J">Data11!$AH$1:$AH$10,Data11!$AH$11:$AH$19</definedName>
    <definedName name="A127912122J_Data">Data11!$AH$11:$AH$19</definedName>
    <definedName name="A127912122J_Latest">Data11!$AH$19</definedName>
    <definedName name="A127912126T">Data11!$AJ$1:$AJ$10,Data11!$AJ$11:$AJ$19</definedName>
    <definedName name="A127912126T_Data">Data11!$AJ$11:$AJ$19</definedName>
    <definedName name="A127912126T_Latest">Data11!$AJ$19</definedName>
    <definedName name="A127912130J">Data11!$AN$1:$AN$10,Data11!$AN$11:$AN$19</definedName>
    <definedName name="A127912130J_Data">Data11!$AN$11:$AN$19</definedName>
    <definedName name="A127912130J_Latest">Data11!$AN$19</definedName>
    <definedName name="A127912134T">Data11!$BA$1:$BA$10,Data11!$BA$11:$BA$19</definedName>
    <definedName name="A127912134T_Data">Data11!$BA$11:$BA$19</definedName>
    <definedName name="A127912134T_Latest">Data11!$BA$19</definedName>
    <definedName name="A127912138A">Data11!$BM$1:$BM$10,Data11!$BM$11:$BM$19</definedName>
    <definedName name="A127912138A_Data">Data11!$BM$11:$BM$19</definedName>
    <definedName name="A127912138A_Latest">Data11!$BM$19</definedName>
    <definedName name="A127912142T">Data11!$BW$1:$BW$10,Data11!$BW$11:$BW$19</definedName>
    <definedName name="A127912142T_Data">Data11!$BW$11:$BW$19</definedName>
    <definedName name="A127912142T_Latest">Data11!$BW$19</definedName>
    <definedName name="A127912146A">Data11!$BE$1:$BE$10,Data11!$BE$11:$BE$19</definedName>
    <definedName name="A127912146A_Data">Data11!$BE$11:$BE$19</definedName>
    <definedName name="A127912146A_Latest">Data11!$BE$19</definedName>
    <definedName name="A127912150T">Data11!$CI$1:$CI$10,Data11!$CI$11:$CI$19</definedName>
    <definedName name="A127912150T_Data">Data11!$CI$11:$CI$19</definedName>
    <definedName name="A127912150T_Latest">Data11!$CI$19</definedName>
    <definedName name="A127912158K">Data11!$BK$1:$BK$10,Data11!$BK$11:$BK$19</definedName>
    <definedName name="A127912158K_Data">Data11!$BK$11:$BK$19</definedName>
    <definedName name="A127912158K_Latest">Data11!$BK$19</definedName>
    <definedName name="A127912162A">Data11!$DA$1:$DA$10,Data11!$DA$11:$DA$19</definedName>
    <definedName name="A127912162A_Data">Data11!$DA$11:$DA$19</definedName>
    <definedName name="A127912162A_Latest">Data11!$DA$19</definedName>
    <definedName name="A127912166K">Data11!$DL$1:$DL$10,Data11!$DL$11:$DL$19</definedName>
    <definedName name="A127912166K_Data">Data11!$DL$11:$DL$19</definedName>
    <definedName name="A127912166K_Latest">Data11!$DL$19</definedName>
    <definedName name="A127912170A">Data11!$DP$1:$DP$10,Data11!$DP$11:$DP$19</definedName>
    <definedName name="A127912170A_Data">Data11!$DP$11:$DP$19</definedName>
    <definedName name="A127912170A_Latest">Data11!$DP$19</definedName>
    <definedName name="A127912174K">Data11!$EK$1:$EK$10,Data11!$EK$11:$EK$19</definedName>
    <definedName name="A127912174K_Data">Data11!$EK$11:$EK$19</definedName>
    <definedName name="A127912174K_Latest">Data11!$EK$19</definedName>
    <definedName name="A127912178V">Data11!$DT$1:$DT$10,Data11!$DT$11:$DT$19</definedName>
    <definedName name="A127912178V_Data">Data11!$DT$11:$DT$19</definedName>
    <definedName name="A127912178V_Latest">Data11!$DT$19</definedName>
    <definedName name="A127912182K">Data11!$DR$1:$DR$10,Data11!$DR$11:$DR$19</definedName>
    <definedName name="A127912182K_Data">Data11!$DR$11:$DR$19</definedName>
    <definedName name="A127912182K_Latest">Data11!$DR$19</definedName>
    <definedName name="A127912186V">Data11!$FR$1:$FR$10,Data11!$FR$11:$FR$19</definedName>
    <definedName name="A127912186V_Data">Data11!$FR$11:$FR$19</definedName>
    <definedName name="A127912186V_Latest">Data11!$FR$19</definedName>
    <definedName name="A127912190K">Data11!$FB$1:$FB$10,Data11!$FB$11:$FB$19</definedName>
    <definedName name="A127912190K_Data">Data11!$FB$11:$FB$19</definedName>
    <definedName name="A127912190K_Latest">Data11!$FB$19</definedName>
    <definedName name="A127912194V">Data11!$GC$1:$GC$10,Data11!$GC$11:$GC$19</definedName>
    <definedName name="A127912194V_Data">Data11!$GC$11:$GC$19</definedName>
    <definedName name="A127912194V_Latest">Data11!$GC$19</definedName>
    <definedName name="A127912198C">Data11!$EZ$1:$EZ$10,Data11!$EZ$11:$EZ$19</definedName>
    <definedName name="A127912198C_Data">Data11!$EZ$11:$EZ$19</definedName>
    <definedName name="A127912198C_Latest">Data11!$EZ$19</definedName>
    <definedName name="A127912202J">Data11!$FH$1:$FH$10,Data11!$FH$11:$FH$19</definedName>
    <definedName name="A127912202J_Data">Data11!$FH$11:$FH$19</definedName>
    <definedName name="A127912202J_Latest">Data11!$FH$19</definedName>
    <definedName name="A127912206T">Data11!$FI$1:$FI$10,Data11!$FI$11:$FI$19</definedName>
    <definedName name="A127912206T_Data">Data11!$FI$11:$FI$19</definedName>
    <definedName name="A127912206T_Latest">Data11!$FI$19</definedName>
    <definedName name="A127912210J">Data11!$GV$1:$GV$10,Data11!$GV$11:$GV$19</definedName>
    <definedName name="A127912210J_Data">Data11!$GV$11:$GV$19</definedName>
    <definedName name="A127912210J_Latest">Data11!$GV$19</definedName>
    <definedName name="A127912214T">Data11!$GK$1:$GK$10,Data11!$GK$11:$GK$19</definedName>
    <definedName name="A127912214T_Data">Data11!$GK$11:$GK$19</definedName>
    <definedName name="A127912214T_Latest">Data11!$GK$19</definedName>
    <definedName name="A127912222T">Data11!$GM$1:$GM$10,Data11!$GM$11:$GM$19</definedName>
    <definedName name="A127912222T_Data">Data11!$GM$11:$GM$19</definedName>
    <definedName name="A127912222T_Latest">Data11!$GM$19</definedName>
    <definedName name="A127912226A">Data11!$GO$1:$GO$10,Data11!$GO$11:$GO$19</definedName>
    <definedName name="A127912226A_Data">Data11!$GO$11:$GO$19</definedName>
    <definedName name="A127912226A_Latest">Data11!$GO$19</definedName>
    <definedName name="A127913334C">Data12!$FX$1:$FX$10,Data12!$FX$11:$FX$19</definedName>
    <definedName name="A127913334C_Data">Data12!$FX$11:$FX$19</definedName>
    <definedName name="A127913334C_Latest">Data12!$FX$19</definedName>
    <definedName name="A127913338L">Data12!$ET$1:$ET$10,Data12!$ET$11:$ET$19</definedName>
    <definedName name="A127913338L_Data">Data12!$ET$11:$ET$19</definedName>
    <definedName name="A127913338L_Latest">Data12!$ET$19</definedName>
    <definedName name="A127913342C">Data12!$FA$1:$FA$10,Data12!$FA$11:$FA$19</definedName>
    <definedName name="A127913342C_Data">Data12!$FA$11:$FA$19</definedName>
    <definedName name="A127913342C_Latest">Data12!$FA$19</definedName>
    <definedName name="A127913606W">Data12!$GV$1:$GV$10,Data12!$GV$11:$GV$19</definedName>
    <definedName name="A127913606W_Data">Data12!$GV$11:$GV$19</definedName>
    <definedName name="A127913606W_Latest">Data12!$GV$19</definedName>
    <definedName name="A127913610L">Data12!$HA$1:$HA$10,Data12!$HA$11:$HA$19</definedName>
    <definedName name="A127913610L_Data">Data12!$HA$11:$HA$19</definedName>
    <definedName name="A127913610L_Latest">Data12!$HA$19</definedName>
    <definedName name="A127913614W">Data12!$GF$1:$GF$10,Data12!$GF$11:$GF$19</definedName>
    <definedName name="A127913614W_Data">Data12!$GF$11:$GF$19</definedName>
    <definedName name="A127913614W_Latest">Data12!$GF$19</definedName>
    <definedName name="A127913618F">Data12!$HH$1:$HH$10,Data12!$HH$11:$HH$19</definedName>
    <definedName name="A127913618F_Data">Data12!$HH$11:$HH$19</definedName>
    <definedName name="A127913618F_Latest">Data12!$HH$19</definedName>
    <definedName name="A127913622W">Data13!$HK$1:$HK$10,Data13!$HK$11:$HK$19</definedName>
    <definedName name="A127913622W_Data">Data13!$HK$11:$HK$19</definedName>
    <definedName name="A127913622W_Latest">Data13!$HK$19</definedName>
    <definedName name="A127913626F">Data13!$HA$1:$HA$10,Data13!$HA$11:$HA$19</definedName>
    <definedName name="A127913626F_Data">Data13!$HA$11:$HA$19</definedName>
    <definedName name="A127913626F_Latest">Data13!$HA$19</definedName>
    <definedName name="A127913630W">Data13!$HU$1:$HU$10,Data13!$HU$11:$HU$19</definedName>
    <definedName name="A127913630W_Data">Data13!$HU$11:$HU$19</definedName>
    <definedName name="A127913630W_Latest">Data13!$HU$19</definedName>
    <definedName name="A127913634F">Data14!$I$1:$I$10,Data14!$I$11:$I$19</definedName>
    <definedName name="A127913634F_Data">Data14!$I$11:$I$19</definedName>
    <definedName name="A127913634F_Latest">Data14!$I$19</definedName>
    <definedName name="A127913638R">Data14!$Q$1:$Q$10,Data14!$Q$11:$Q$19</definedName>
    <definedName name="A127913638R_Data">Data14!$Q$11:$Q$19</definedName>
    <definedName name="A127913638R_Latest">Data14!$Q$19</definedName>
    <definedName name="A127913642F">Data14!$R$1:$R$10,Data14!$R$11:$R$19</definedName>
    <definedName name="A127913642F_Data">Data14!$R$11:$R$19</definedName>
    <definedName name="A127913642F_Latest">Data14!$R$19</definedName>
    <definedName name="A127913646R">Data13!$IG$1:$IG$10,Data13!$IG$11:$IG$19</definedName>
    <definedName name="A127913646R_Data">Data13!$IG$11:$IG$19</definedName>
    <definedName name="A127913646R_Latest">Data13!$IG$19</definedName>
    <definedName name="A127913650F">Data14!$AW$1:$AW$10,Data14!$AW$11:$AW$19</definedName>
    <definedName name="A127913650F_Data">Data14!$AW$11:$AW$19</definedName>
    <definedName name="A127913650F_Latest">Data14!$AW$19</definedName>
    <definedName name="A127913654R">Data14!$AX$1:$AX$10,Data14!$AX$11:$AX$19</definedName>
    <definedName name="A127913654R_Data">Data14!$AX$11:$AX$19</definedName>
    <definedName name="A127913654R_Latest">Data14!$AX$19</definedName>
    <definedName name="A127913658X">Data14!$AD$1:$AD$10,Data14!$AD$11:$AD$19</definedName>
    <definedName name="A127913658X_Data">Data14!$AD$11:$AD$19</definedName>
    <definedName name="A127913658X_Latest">Data14!$AD$19</definedName>
    <definedName name="A127913662R">Data14!$BY$1:$BY$10,Data14!$BY$11:$BY$19</definedName>
    <definedName name="A127913662R_Data">Data14!$BY$11:$BY$19</definedName>
    <definedName name="A127913662R_Latest">Data14!$BY$19</definedName>
    <definedName name="A127913666X">Data14!$CL$1:$CL$10,Data14!$CL$11:$CL$19</definedName>
    <definedName name="A127913666X_Data">Data14!$CL$11:$CL$19</definedName>
    <definedName name="A127913666X_Latest">Data14!$CL$19</definedName>
    <definedName name="A127913670R">Data14!$BO$1:$BO$10,Data14!$BO$11:$BO$19</definedName>
    <definedName name="A127913670R_Data">Data14!$BO$11:$BO$19</definedName>
    <definedName name="A127913670R_Latest">Data14!$BO$19</definedName>
    <definedName name="A127913674X">Data14!$CP$1:$CP$10,Data14!$CP$11:$CP$19</definedName>
    <definedName name="A127913674X_Data">Data14!$CP$11:$CP$19</definedName>
    <definedName name="A127913674X_Latest">Data14!$CP$19</definedName>
    <definedName name="A127913678J">Data14!$DQ$1:$DQ$10,Data14!$DQ$11:$DQ$19</definedName>
    <definedName name="A127913678J_Data">Data14!$DQ$11:$DQ$19</definedName>
    <definedName name="A127913678J_Latest">Data14!$DQ$19</definedName>
    <definedName name="A127913686J">Data14!$CW$1:$CW$10,Data14!$CW$11:$CW$19</definedName>
    <definedName name="A127913686J_Data">Data14!$CW$11:$CW$19</definedName>
    <definedName name="A127913686J_Latest">Data14!$CW$19</definedName>
    <definedName name="A127913690X">Data12!$ID$1:$ID$10,Data12!$ID$11:$ID$19</definedName>
    <definedName name="A127913690X_Data">Data12!$ID$11:$ID$19</definedName>
    <definedName name="A127913690X_Latest">Data12!$ID$19</definedName>
    <definedName name="A127913694J">Data12!$IM$1:$IM$10,Data12!$IM$11:$IM$19</definedName>
    <definedName name="A127913694J_Data">Data12!$IM$11:$IM$19</definedName>
    <definedName name="A127913694J_Latest">Data12!$IM$19</definedName>
    <definedName name="A127913698T">Data12!$HN$1:$HN$10,Data12!$HN$11:$HN$19</definedName>
    <definedName name="A127913698T_Data">Data12!$HN$11:$HN$19</definedName>
    <definedName name="A127913698T_Latest">Data12!$HN$19</definedName>
    <definedName name="A127913702W">Data13!$B$1:$B$10,Data13!$B$11:$B$19</definedName>
    <definedName name="A127913702W_Data">Data13!$B$11:$B$19</definedName>
    <definedName name="A127913702W_Latest">Data13!$B$19</definedName>
    <definedName name="A127913706F">Data13!$R$1:$R$10,Data13!$R$11:$R$19</definedName>
    <definedName name="A127913706F_Data">Data13!$R$11:$R$19</definedName>
    <definedName name="A127913706F_Latest">Data13!$R$19</definedName>
    <definedName name="A127913710W">Data13!$S$1:$S$10,Data13!$S$11:$S$19</definedName>
    <definedName name="A127913710W_Data">Data13!$S$11:$S$19</definedName>
    <definedName name="A127913710W_Latest">Data13!$S$19</definedName>
    <definedName name="A127913714F">Data13!$Y$1:$Y$10,Data13!$Y$11:$Y$19</definedName>
    <definedName name="A127913714F_Data">Data13!$Y$11:$Y$19</definedName>
    <definedName name="A127913714F_Latest">Data13!$Y$19</definedName>
    <definedName name="A127913718R">Data13!$AV$1:$AV$10,Data13!$AV$11:$AV$19</definedName>
    <definedName name="A127913718R_Data">Data13!$AV$11:$AV$19</definedName>
    <definedName name="A127913718R_Latest">Data13!$AV$19</definedName>
    <definedName name="A127913722F">Data13!$BC$1:$BC$10,Data13!$BC$11:$BC$19</definedName>
    <definedName name="A127913722F_Data">Data13!$BC$11:$BC$19</definedName>
    <definedName name="A127913722F_Latest">Data13!$BC$19</definedName>
    <definedName name="A127913726R">Data13!$AO$1:$AO$10,Data13!$AO$11:$AO$19</definedName>
    <definedName name="A127913726R_Data">Data13!$AO$11:$AO$19</definedName>
    <definedName name="A127913726R_Latest">Data13!$AO$19</definedName>
    <definedName name="A127913734R">Data13!$AS$1:$AS$10,Data13!$AS$11:$AS$19</definedName>
    <definedName name="A127913734R_Data">Data13!$AS$11:$AS$19</definedName>
    <definedName name="A127913734R_Latest">Data13!$AS$19</definedName>
    <definedName name="A127913738X">Data13!$CH$1:$CH$10,Data13!$CH$11:$CH$19</definedName>
    <definedName name="A127913738X_Data">Data13!$CH$11:$CH$19</definedName>
    <definedName name="A127913738X_Latest">Data13!$CH$19</definedName>
    <definedName name="A127913742R">Data13!$CS$1:$CS$10,Data13!$CS$11:$CS$19</definedName>
    <definedName name="A127913742R_Data">Data13!$CS$11:$CS$19</definedName>
    <definedName name="A127913742R_Latest">Data13!$CS$19</definedName>
    <definedName name="A127913746X">Data13!$BV$1:$BV$10,Data13!$BV$11:$BV$19</definedName>
    <definedName name="A127913746X_Data">Data13!$BV$11:$BV$19</definedName>
    <definedName name="A127913746X_Latest">Data13!$BV$19</definedName>
    <definedName name="A127913750R">Data13!$CZ$1:$CZ$10,Data13!$CZ$11:$CZ$19</definedName>
    <definedName name="A127913750R_Data">Data13!$CZ$11:$CZ$19</definedName>
    <definedName name="A127913750R_Latest">Data13!$CZ$19</definedName>
    <definedName name="A127913754X">Data13!$BY$1:$BY$10,Data13!$BY$11:$BY$19</definedName>
    <definedName name="A127913754X_Data">Data13!$BY$11:$BY$19</definedName>
    <definedName name="A127913754X_Latest">Data13!$BY$19</definedName>
    <definedName name="A127913758J">Data13!$CA$1:$CA$10,Data13!$CA$11:$CA$19</definedName>
    <definedName name="A127913758J_Data">Data13!$CA$11:$CA$19</definedName>
    <definedName name="A127913758J_Latest">Data13!$CA$19</definedName>
    <definedName name="A127913762X">Data13!$DK$1:$DK$10,Data13!$DK$11:$DK$19</definedName>
    <definedName name="A127913762X_Data">Data13!$DK$11:$DK$19</definedName>
    <definedName name="A127913762X_Latest">Data13!$DK$19</definedName>
    <definedName name="A127913766J">Data13!$EB$1:$EB$10,Data13!$EB$11:$EB$19</definedName>
    <definedName name="A127913766J_Data">Data13!$EB$11:$EB$19</definedName>
    <definedName name="A127913766J_Latest">Data13!$EB$19</definedName>
    <definedName name="A127913770X">Data13!$EG$1:$EG$10,Data13!$EG$11:$EG$19</definedName>
    <definedName name="A127913770X_Data">Data13!$EG$11:$EG$19</definedName>
    <definedName name="A127913770X_Latest">Data13!$EG$19</definedName>
    <definedName name="A127913774J">Data13!$DI$1:$DI$10,Data13!$DI$11:$DI$19</definedName>
    <definedName name="A127913774J_Data">Data13!$DI$11:$DI$19</definedName>
    <definedName name="A127913774J_Latest">Data13!$DI$19</definedName>
    <definedName name="A127913778T">Data13!$ES$1:$ES$10,Data13!$ES$11:$ES$19</definedName>
    <definedName name="A127913778T_Data">Data13!$ES$11:$ES$19</definedName>
    <definedName name="A127913778T_Latest">Data13!$ES$19</definedName>
    <definedName name="A127913782J">Data13!$FA$1:$FA$10,Data13!$FA$11:$FA$19</definedName>
    <definedName name="A127913782J_Data">Data13!$FA$11:$FA$19</definedName>
    <definedName name="A127913782J_Latest">Data13!$FA$19</definedName>
    <definedName name="A127913786T">Data13!$FH$1:$FH$10,Data13!$FH$11:$FH$19</definedName>
    <definedName name="A127913786T_Data">Data13!$FH$11:$FH$19</definedName>
    <definedName name="A127913786T_Latest">Data13!$FH$19</definedName>
    <definedName name="A127913790J">Data13!$FN$1:$FN$10,Data13!$FN$11:$FN$19</definedName>
    <definedName name="A127913790J_Data">Data13!$FN$11:$FN$19</definedName>
    <definedName name="A127913790J_Latest">Data13!$FN$19</definedName>
    <definedName name="A127913794T">Data13!$FO$1:$FO$10,Data13!$FO$11:$FO$19</definedName>
    <definedName name="A127913794T_Data">Data13!$FO$11:$FO$19</definedName>
    <definedName name="A127913794T_Latest">Data13!$FO$19</definedName>
    <definedName name="A127913798A">Data13!$GB$1:$GB$10,Data13!$GB$11:$GB$19</definedName>
    <definedName name="A127913798A_Data">Data13!$GB$11:$GB$19</definedName>
    <definedName name="A127913798A_Latest">Data13!$GB$19</definedName>
    <definedName name="A127913802F">Data13!$GP$1:$GP$10,Data13!$GP$11:$GP$19</definedName>
    <definedName name="A127913802F_Data">Data13!$GP$11:$GP$19</definedName>
    <definedName name="A127913802F_Latest">Data13!$GP$19</definedName>
    <definedName name="A127913806R">Data13!$GU$1:$GU$10,Data13!$GU$11:$GU$19</definedName>
    <definedName name="A127913806R_Data">Data13!$GU$11:$GU$19</definedName>
    <definedName name="A127913806R_Latest">Data13!$GU$19</definedName>
    <definedName name="A127913810F">Data13!$FQ$1:$FQ$10,Data13!$FQ$11:$FQ$19</definedName>
    <definedName name="A127913810F_Data">Data13!$FQ$11:$FQ$19</definedName>
    <definedName name="A127913810F_Latest">Data13!$FQ$19</definedName>
    <definedName name="A127913822R">Data14!$DZ$1:$DZ$10,Data14!$DZ$11:$DZ$19</definedName>
    <definedName name="A127913822R_Data">Data14!$DZ$11:$DZ$19</definedName>
    <definedName name="A127913822R_Latest">Data14!$DZ$19</definedName>
    <definedName name="A127914930T">Data14!$EV$1:$EV$10,Data14!$EV$11:$EV$19</definedName>
    <definedName name="A127914930T_Data">Data14!$EV$11:$EV$19</definedName>
    <definedName name="A127914930T_Latest">Data14!$EV$19</definedName>
    <definedName name="A127914934A">Data14!$FD$1:$FD$10,Data14!$FD$11:$FD$19</definedName>
    <definedName name="A127914934A_Data">Data14!$FD$11:$FD$19</definedName>
    <definedName name="A127914934A_Latest">Data14!$FD$19</definedName>
    <definedName name="A127915166R">Data14!$GM$1:$GM$10,Data14!$GM$11:$GM$19</definedName>
    <definedName name="A127915166R_Data">Data14!$GM$11:$GM$19</definedName>
    <definedName name="A127915166R_Latest">Data14!$GM$19</definedName>
    <definedName name="A127915170F">Data14!$FP$1:$FP$10,Data14!$FP$11:$FP$19</definedName>
    <definedName name="A127915170F_Data">Data14!$FP$11:$FP$19</definedName>
    <definedName name="A127915170F_Latest">Data14!$FP$19</definedName>
    <definedName name="A127915174R">Data15!$GJ$1:$GJ$10,Data15!$GJ$11:$GJ$19</definedName>
    <definedName name="A127915174R_Data">Data15!$GJ$11:$GJ$19</definedName>
    <definedName name="A127915174R_Latest">Data15!$GJ$19</definedName>
    <definedName name="A127915178X">Data15!$HL$1:$HL$10,Data15!$HL$11:$HL$19</definedName>
    <definedName name="A127915178X_Data">Data15!$HL$11:$HL$19</definedName>
    <definedName name="A127915178X_Latest">Data15!$HL$19</definedName>
    <definedName name="A127915182R">Data15!$HN$1:$HN$10,Data15!$HN$11:$HN$19</definedName>
    <definedName name="A127915182R_Data">Data15!$HN$11:$HN$19</definedName>
    <definedName name="A127915182R_Latest">Data15!$HN$19</definedName>
    <definedName name="A127915186X">Data15!$HQ$1:$HQ$10,Data15!$HQ$11:$HQ$19</definedName>
    <definedName name="A127915186X_Data">Data15!$HQ$11:$HQ$19</definedName>
    <definedName name="A127915186X_Latest">Data15!$HQ$19</definedName>
    <definedName name="A127915190R">Data15!$IN$1:$IN$10,Data15!$IN$11:$IN$19</definedName>
    <definedName name="A127915190R_Data">Data15!$IN$11:$IN$19</definedName>
    <definedName name="A127915190R_Latest">Data15!$IN$19</definedName>
    <definedName name="A127915194X">Data16!$B$1:$B$10,Data16!$B$11:$B$19</definedName>
    <definedName name="A127915194X_Data">Data16!$B$11:$B$19</definedName>
    <definedName name="A127915194X_Latest">Data16!$B$19</definedName>
    <definedName name="A127915198J">Data16!$AA$1:$AA$10,Data16!$AA$11:$AA$19</definedName>
    <definedName name="A127915198J_Data">Data16!$AA$11:$AA$19</definedName>
    <definedName name="A127915198J_Latest">Data16!$AA$19</definedName>
    <definedName name="A127915202L">Data16!$AH$1:$AH$10,Data16!$AH$11:$AH$19</definedName>
    <definedName name="A127915202L_Data">Data16!$AH$11:$AH$19</definedName>
    <definedName name="A127915202L_Latest">Data16!$AH$19</definedName>
    <definedName name="A127915206W">Data16!$K$1:$K$10,Data16!$K$11:$K$19</definedName>
    <definedName name="A127915206W_Data">Data16!$K$11:$K$19</definedName>
    <definedName name="A127915206W_Latest">Data16!$K$19</definedName>
    <definedName name="A127915210L">Data16!$Q$1:$Q$10,Data16!$Q$11:$Q$19</definedName>
    <definedName name="A127915210L_Data">Data16!$Q$11:$Q$19</definedName>
    <definedName name="A127915210L_Latest">Data16!$Q$19</definedName>
    <definedName name="A127915214W">Data16!$AQ$1:$AQ$10,Data16!$AQ$11:$AQ$19</definedName>
    <definedName name="A127915214W_Data">Data16!$AQ$11:$AQ$19</definedName>
    <definedName name="A127915214W_Latest">Data16!$AQ$19</definedName>
    <definedName name="A127915218F">Data16!$BF$1:$BF$10,Data16!$BF$11:$BF$19</definedName>
    <definedName name="A127915218F_Data">Data16!$BF$11:$BF$19</definedName>
    <definedName name="A127915218F_Latest">Data16!$BF$19</definedName>
    <definedName name="A127915222W">Data16!$BL$1:$BL$10,Data16!$BL$11:$BL$19</definedName>
    <definedName name="A127915222W_Data">Data16!$BL$11:$BL$19</definedName>
    <definedName name="A127915222W_Latest">Data16!$BL$19</definedName>
    <definedName name="A127915226F">Data16!$BM$1:$BM$10,Data16!$BM$11:$BM$19</definedName>
    <definedName name="A127915226F_Data">Data16!$BM$11:$BM$19</definedName>
    <definedName name="A127915226F_Latest">Data16!$BM$19</definedName>
    <definedName name="A127915230W">Data16!$AS$1:$AS$10,Data16!$AS$11:$AS$19</definedName>
    <definedName name="A127915230W_Data">Data16!$AS$11:$AS$19</definedName>
    <definedName name="A127915230W_Latest">Data16!$AS$19</definedName>
    <definedName name="A127915234F">Data16!$AP$1:$AP$10,Data16!$AP$11:$AP$19</definedName>
    <definedName name="A127915234F_Data">Data16!$AP$11:$AP$19</definedName>
    <definedName name="A127915234F_Latest">Data16!$AP$19</definedName>
    <definedName name="A127915238R">Data16!$AX$1:$AX$10,Data16!$AX$11:$AX$19</definedName>
    <definedName name="A127915238R_Data">Data16!$AX$11:$AX$19</definedName>
    <definedName name="A127915238R_Latest">Data16!$AX$19</definedName>
    <definedName name="A127915242F">Data16!$AY$1:$AY$10,Data16!$AY$11:$AY$19</definedName>
    <definedName name="A127915242F_Data">Data16!$AY$11:$AY$19</definedName>
    <definedName name="A127915242F_Latest">Data16!$AY$19</definedName>
    <definedName name="A127915246R">Data16!$BY$1:$BY$10,Data16!$BY$11:$BY$19</definedName>
    <definedName name="A127915246R_Data">Data16!$BY$11:$BY$19</definedName>
    <definedName name="A127915246R_Latest">Data16!$BY$19</definedName>
    <definedName name="A127915250F">Data16!$CQ$1:$CQ$10,Data16!$CQ$11:$CQ$19</definedName>
    <definedName name="A127915250F_Data">Data16!$CQ$11:$CQ$19</definedName>
    <definedName name="A127915250F_Latest">Data16!$CQ$19</definedName>
    <definedName name="A127915254R">Data16!$CW$1:$CW$10,Data16!$CW$11:$CW$19</definedName>
    <definedName name="A127915254R_Data">Data16!$CW$11:$CW$19</definedName>
    <definedName name="A127915254R_Latest">Data16!$CW$19</definedName>
    <definedName name="A127915262R">Data16!$CC$1:$CC$10,Data16!$CC$11:$CC$19</definedName>
    <definedName name="A127915262R_Data">Data16!$CC$11:$CC$19</definedName>
    <definedName name="A127915262R_Latest">Data16!$CC$19</definedName>
    <definedName name="A127915266X">Data16!$CG$1:$CG$10,Data16!$CG$11:$CG$19</definedName>
    <definedName name="A127915266X_Data">Data16!$CG$11:$CG$19</definedName>
    <definedName name="A127915266X_Latest">Data16!$CG$19</definedName>
    <definedName name="A127915270R">Data14!$HP$1:$HP$10,Data14!$HP$11:$HP$19</definedName>
    <definedName name="A127915270R_Data">Data14!$HP$11:$HP$19</definedName>
    <definedName name="A127915270R_Latest">Data14!$HP$19</definedName>
    <definedName name="A127915274X">Data14!$HZ$1:$HZ$10,Data14!$HZ$11:$HZ$19</definedName>
    <definedName name="A127915274X_Data">Data14!$HZ$11:$HZ$19</definedName>
    <definedName name="A127915274X_Latest">Data14!$HZ$19</definedName>
    <definedName name="A127915278J">Data14!$HA$1:$HA$10,Data14!$HA$11:$HA$19</definedName>
    <definedName name="A127915278J_Data">Data14!$HA$11:$HA$19</definedName>
    <definedName name="A127915278J_Latest">Data14!$HA$19</definedName>
    <definedName name="A127915282X">Data15!$C$1:$C$10,Data15!$C$11:$C$19</definedName>
    <definedName name="A127915282X_Data">Data15!$C$11:$C$19</definedName>
    <definedName name="A127915282X_Latest">Data15!$C$19</definedName>
    <definedName name="A127915286J">Data15!$G$1:$G$10,Data15!$G$11:$G$19</definedName>
    <definedName name="A127915286J_Data">Data15!$G$11:$G$19</definedName>
    <definedName name="A127915286J_Latest">Data15!$G$19</definedName>
    <definedName name="A127915290X">Data14!$IF$1:$IF$10,Data14!$IF$11:$IF$19</definedName>
    <definedName name="A127915290X_Data">Data14!$IF$11:$IF$19</definedName>
    <definedName name="A127915290X_Latest">Data14!$IF$19</definedName>
    <definedName name="A127915294J">Data14!$IJ$1:$IJ$10,Data14!$IJ$11:$IJ$19</definedName>
    <definedName name="A127915294J_Data">Data14!$IJ$11:$IJ$19</definedName>
    <definedName name="A127915294J_Latest">Data14!$IJ$19</definedName>
    <definedName name="A127915298T">Data15!$AF$1:$AF$10,Data15!$AF$11:$AF$19</definedName>
    <definedName name="A127915298T_Data">Data15!$AF$11:$AF$19</definedName>
    <definedName name="A127915298T_Latest">Data15!$AF$19</definedName>
    <definedName name="A127915302W">Data15!$AI$1:$AI$10,Data15!$AI$11:$AI$19</definedName>
    <definedName name="A127915302W_Data">Data15!$AI$11:$AI$19</definedName>
    <definedName name="A127915302W_Latest">Data15!$AI$19</definedName>
    <definedName name="A127915306F">Data15!$T$1:$T$10,Data15!$T$11:$T$19</definedName>
    <definedName name="A127915306F_Data">Data15!$T$11:$T$19</definedName>
    <definedName name="A127915306F_Latest">Data15!$T$19</definedName>
    <definedName name="A127915310W">Data15!$BO$1:$BO$10,Data15!$BO$11:$BO$19</definedName>
    <definedName name="A127915310W_Data">Data15!$BO$11:$BO$19</definedName>
    <definedName name="A127915310W_Latest">Data15!$BO$19</definedName>
    <definedName name="A127915314F">Data15!$BK$1:$BK$10,Data15!$BK$11:$BK$19</definedName>
    <definedName name="A127915314F_Data">Data15!$BK$11:$BK$19</definedName>
    <definedName name="A127915314F_Latest">Data15!$BK$19</definedName>
    <definedName name="A127915318R">Data15!$EP$1:$EP$10,Data15!$EP$11:$EP$19</definedName>
    <definedName name="A127915318R_Data">Data15!$EP$11:$EP$19</definedName>
    <definedName name="A127915318R_Latest">Data15!$EP$19</definedName>
    <definedName name="A127915322F">Data15!$EQ$1:$EQ$10,Data15!$EQ$11:$EQ$19</definedName>
    <definedName name="A127915322F_Data">Data15!$EQ$11:$EQ$19</definedName>
    <definedName name="A127915322F_Latest">Data15!$EQ$19</definedName>
    <definedName name="A127915326R">Data15!$ES$1:$ES$10,Data15!$ES$11:$ES$19</definedName>
    <definedName name="A127915326R_Data">Data15!$ES$11:$ES$19</definedName>
    <definedName name="A127915326R_Latest">Data15!$ES$19</definedName>
    <definedName name="A127915330F">Data15!$EV$1:$EV$10,Data15!$EV$11:$EV$19</definedName>
    <definedName name="A127915330F_Data">Data15!$EV$11:$EV$19</definedName>
    <definedName name="A127915330F_Latest">Data15!$EV$19</definedName>
    <definedName name="A127915334R">Data15!$DR$1:$DR$10,Data15!$DR$11:$DR$19</definedName>
    <definedName name="A127915334R_Data">Data15!$DR$11:$DR$19</definedName>
    <definedName name="A127915334R_Latest">Data15!$DR$19</definedName>
    <definedName name="A127915338X">Data15!$EY$1:$EY$10,Data15!$EY$11:$EY$19</definedName>
    <definedName name="A127915338X_Data">Data15!$EY$11:$EY$19</definedName>
    <definedName name="A127915338X_Latest">Data15!$EY$19</definedName>
    <definedName name="A127915342R">Data15!$FR$1:$FR$10,Data15!$FR$11:$FR$19</definedName>
    <definedName name="A127915342R_Data">Data15!$FR$11:$FR$19</definedName>
    <definedName name="A127915342R_Latest">Data15!$FR$19</definedName>
    <definedName name="A127915346X">Data15!$FT$1:$FT$10,Data15!$FT$11:$FT$19</definedName>
    <definedName name="A127915346X_Data">Data15!$FT$11:$FT$19</definedName>
    <definedName name="A127915346X_Latest">Data15!$FT$19</definedName>
    <definedName name="A127915350R">Data15!$FU$1:$FU$10,Data15!$FU$11:$FU$19</definedName>
    <definedName name="A127915350R_Data">Data15!$FU$11:$FU$19</definedName>
    <definedName name="A127915350R_Latest">Data15!$FU$19</definedName>
    <definedName name="A127915354X">Data15!$GB$1:$GB$10,Data15!$GB$11:$GB$19</definedName>
    <definedName name="A127915354X_Data">Data15!$GB$11:$GB$19</definedName>
    <definedName name="A127915354X_Latest">Data15!$GB$19</definedName>
    <definedName name="A127915358J">Data15!$FH$1:$FH$10,Data15!$FH$11:$FH$19</definedName>
    <definedName name="A127915358J_Data">Data15!$FH$11:$FH$19</definedName>
    <definedName name="A127915358J_Latest">Data15!$FH$19</definedName>
    <definedName name="A127916338T">Data16!$DZ$1:$DZ$10,Data16!$DZ$11:$DZ$19</definedName>
    <definedName name="A127916338T_Data">Data16!$DZ$11:$DZ$19</definedName>
    <definedName name="A127916338T_Latest">Data16!$DZ$19</definedName>
    <definedName name="A127916558V">Data16!$EW$1:$EW$10,Data16!$EW$11:$EW$19</definedName>
    <definedName name="A127916558V_Data">Data16!$EW$11:$EW$19</definedName>
    <definedName name="A127916558V_Latest">Data16!$EW$19</definedName>
    <definedName name="A127916562K">Data16!$FQ$1:$FQ$10,Data16!$FQ$11:$FQ$19</definedName>
    <definedName name="A127916562K_Data">Data16!$FQ$11:$FQ$19</definedName>
    <definedName name="A127916562K_Latest">Data16!$FQ$19</definedName>
    <definedName name="A127916566V">Data16!$GB$1:$GB$10,Data16!$GB$11:$GB$19</definedName>
    <definedName name="A127916566V_Data">Data16!$GB$11:$GB$19</definedName>
    <definedName name="A127916566V_Latest">Data16!$GB$19</definedName>
    <definedName name="A127916570K">Data16!$EZ$1:$EZ$10,Data16!$EZ$11:$EZ$19</definedName>
    <definedName name="A127916570K_Data">Data16!$EZ$11:$EZ$19</definedName>
    <definedName name="A127916570K_Latest">Data16!$EZ$19</definedName>
    <definedName name="A127916574V">Data16!$FA$1:$FA$10,Data16!$FA$11:$FA$19</definedName>
    <definedName name="A127916574V_Data">Data16!$FA$11:$FA$19</definedName>
    <definedName name="A127916574V_Latest">Data16!$FA$19</definedName>
    <definedName name="A127916578C">Data16!$FC$1:$FC$10,Data16!$FC$11:$FC$19</definedName>
    <definedName name="A127916578C_Data">Data16!$FC$11:$FC$19</definedName>
    <definedName name="A127916578C_Latest">Data16!$FC$19</definedName>
    <definedName name="A127916582V">Data17!$GK$1:$GK$10,Data17!$GK$11:$GK$19</definedName>
    <definedName name="A127916582V_Data">Data17!$GK$11:$GK$19</definedName>
    <definedName name="A127916582V_Latest">Data17!$GK$19</definedName>
    <definedName name="A127916586C">Data17!$GQ$1:$GQ$10,Data17!$GQ$11:$GQ$19</definedName>
    <definedName name="A127916586C_Data">Data17!$GQ$11:$GQ$19</definedName>
    <definedName name="A127916586C_Latest">Data17!$GQ$19</definedName>
    <definedName name="A127916590V">Data17!$IQ$1:$IQ$10,Data17!$IQ$11:$IQ$19</definedName>
    <definedName name="A127916590V_Data">Data17!$IQ$11:$IQ$19</definedName>
    <definedName name="A127916590V_Latest">Data17!$IQ$19</definedName>
    <definedName name="A127916594C">Data18!$B$1:$B$10,Data18!$B$11:$B$19</definedName>
    <definedName name="A127916594C_Data">Data18!$B$11:$B$19</definedName>
    <definedName name="A127916594C_Latest">Data18!$B$19</definedName>
    <definedName name="A127916598L">Data18!$D$1:$D$10,Data18!$D$11:$D$19</definedName>
    <definedName name="A127916598L_Data">Data18!$D$11:$D$19</definedName>
    <definedName name="A127916598L_Latest">Data18!$D$19</definedName>
    <definedName name="A127916602T">Data18!$H$1:$H$10,Data18!$H$11:$H$19</definedName>
    <definedName name="A127916602T_Data">Data18!$H$11:$H$19</definedName>
    <definedName name="A127916602T_Latest">Data18!$H$19</definedName>
    <definedName name="A127916606A">Data18!$K$1:$K$10,Data18!$K$11:$K$19</definedName>
    <definedName name="A127916606A_Data">Data18!$K$11:$K$19</definedName>
    <definedName name="A127916606A_Latest">Data18!$K$19</definedName>
    <definedName name="A127916610T">Data17!$IM$1:$IM$10,Data17!$IM$11:$IM$19</definedName>
    <definedName name="A127916610T_Data">Data17!$IM$11:$IM$19</definedName>
    <definedName name="A127916610T_Latest">Data17!$IM$19</definedName>
    <definedName name="A127916614A">Data18!$AO$1:$AO$10,Data18!$AO$11:$AO$19</definedName>
    <definedName name="A127916614A_Data">Data18!$AO$11:$AO$19</definedName>
    <definedName name="A127916614A_Latest">Data18!$AO$19</definedName>
    <definedName name="A127916618K">Data18!$AT$1:$AT$10,Data18!$AT$11:$AT$19</definedName>
    <definedName name="A127916618K_Data">Data18!$AT$11:$AT$19</definedName>
    <definedName name="A127916618K_Latest">Data18!$AT$19</definedName>
    <definedName name="A127916622A">Data18!$BD$1:$BD$10,Data18!$BD$11:$BD$19</definedName>
    <definedName name="A127916622A_Data">Data18!$BD$11:$BD$19</definedName>
    <definedName name="A127916622A_Latest">Data18!$BD$19</definedName>
    <definedName name="A127916626K">Data18!$BT$1:$BT$10,Data18!$BT$11:$BT$19</definedName>
    <definedName name="A127916626K_Data">Data18!$BT$11:$BT$19</definedName>
    <definedName name="A127916626K_Latest">Data18!$BT$19</definedName>
    <definedName name="A127916630A">Data18!$CI$1:$CI$10,Data18!$CI$11:$CI$19</definedName>
    <definedName name="A127916630A_Data">Data18!$CI$11:$CI$19</definedName>
    <definedName name="A127916630A_Latest">Data18!$CI$19</definedName>
    <definedName name="A127916634K">Data18!$BJ$1:$BJ$10,Data18!$BJ$11:$BJ$19</definedName>
    <definedName name="A127916634K_Data">Data18!$BJ$11:$BJ$19</definedName>
    <definedName name="A127916634K_Latest">Data18!$BJ$19</definedName>
    <definedName name="A127916638V">Data16!$GD$1:$GD$10,Data16!$GD$11:$GD$19</definedName>
    <definedName name="A127916638V_Data">Data16!$GD$11:$GD$19</definedName>
    <definedName name="A127916638V_Latest">Data16!$GD$19</definedName>
    <definedName name="A127916642K">Data16!$GR$1:$GR$10,Data16!$GR$11:$GR$19</definedName>
    <definedName name="A127916642K_Data">Data16!$GR$11:$GR$19</definedName>
    <definedName name="A127916642K_Latest">Data16!$GR$19</definedName>
    <definedName name="A127916646V">Data16!$GV$1:$GV$10,Data16!$GV$11:$GV$19</definedName>
    <definedName name="A127916646V_Data">Data16!$GV$11:$GV$19</definedName>
    <definedName name="A127916646V_Latest">Data16!$GV$19</definedName>
    <definedName name="A127916650K">Data16!$HY$1:$HY$10,Data16!$HY$11:$HY$19</definedName>
    <definedName name="A127916650K_Data">Data16!$HY$11:$HY$19</definedName>
    <definedName name="A127916650K_Latest">Data16!$HY$19</definedName>
    <definedName name="A127916654V">Data17!$G$1:$G$10,Data17!$G$11:$G$19</definedName>
    <definedName name="A127916654V_Data">Data17!$G$11:$G$19</definedName>
    <definedName name="A127916654V_Latest">Data17!$G$19</definedName>
    <definedName name="A127916658C">Data17!$K$1:$K$10,Data17!$K$11:$K$19</definedName>
    <definedName name="A127916658C_Data">Data17!$K$11:$K$19</definedName>
    <definedName name="A127916658C_Latest">Data17!$K$19</definedName>
    <definedName name="A127916662V">Data17!$BA$1:$BA$10,Data17!$BA$11:$BA$19</definedName>
    <definedName name="A127916662V_Data">Data17!$BA$11:$BA$19</definedName>
    <definedName name="A127916662V_Latest">Data17!$BA$19</definedName>
    <definedName name="A127916666C">Data17!$BC$1:$BC$10,Data17!$BC$11:$BC$19</definedName>
    <definedName name="A127916666C_Data">Data17!$BC$11:$BC$19</definedName>
    <definedName name="A127916666C_Latest">Data17!$BC$19</definedName>
    <definedName name="A127916670V">Data17!$BJ$1:$BJ$10,Data17!$BJ$11:$BJ$19</definedName>
    <definedName name="A127916670V_Data">Data17!$BJ$11:$BJ$19</definedName>
    <definedName name="A127916670V_Latest">Data17!$BJ$19</definedName>
    <definedName name="A127916678L">Data17!$AR$1:$AR$10,Data17!$AR$11:$AR$19</definedName>
    <definedName name="A127916678L_Data">Data17!$AR$11:$AR$19</definedName>
    <definedName name="A127916678L_Latest">Data17!$AR$19</definedName>
    <definedName name="A127916682C">Data17!$AS$1:$AS$10,Data17!$AS$11:$AS$19</definedName>
    <definedName name="A127916682C_Data">Data17!$AS$11:$AS$19</definedName>
    <definedName name="A127916682C_Latest">Data17!$AS$19</definedName>
    <definedName name="A127916686L">Data17!$CJ$1:$CJ$10,Data17!$CJ$11:$CJ$19</definedName>
    <definedName name="A127916686L_Data">Data17!$CJ$11:$CJ$19</definedName>
    <definedName name="A127916686L_Latest">Data17!$CJ$19</definedName>
    <definedName name="A127916690C">Data17!$BV$1:$BV$10,Data17!$BV$11:$BV$19</definedName>
    <definedName name="A127916690C_Data">Data17!$BV$11:$BV$19</definedName>
    <definedName name="A127916690C_Latest">Data17!$BV$19</definedName>
    <definedName name="A127916694L">Data17!$CB$1:$CB$10,Data17!$CB$11:$CB$19</definedName>
    <definedName name="A127916694L_Data">Data17!$CB$11:$CB$19</definedName>
    <definedName name="A127916694L_Latest">Data17!$CB$19</definedName>
    <definedName name="A127916698W">Data17!$DV$1:$DV$10,Data17!$DV$11:$DV$19</definedName>
    <definedName name="A127916698W_Data">Data17!$DV$11:$DV$19</definedName>
    <definedName name="A127916698W_Latest">Data17!$DV$19</definedName>
    <definedName name="A127916702A">Data17!$DX$1:$DX$10,Data17!$DX$11:$DX$19</definedName>
    <definedName name="A127916702A_Data">Data17!$DX$11:$DX$19</definedName>
    <definedName name="A127916702A_Latest">Data17!$DX$19</definedName>
    <definedName name="A127916706K">Data17!$EG$1:$EG$10,Data17!$EG$11:$EG$19</definedName>
    <definedName name="A127916706K_Data">Data17!$EG$11:$EG$19</definedName>
    <definedName name="A127916706K_Latest">Data17!$EG$19</definedName>
    <definedName name="A127916710A">Data17!$DE$1:$DE$10,Data17!$DE$11:$DE$19</definedName>
    <definedName name="A127916710A_Data">Data17!$DE$11:$DE$19</definedName>
    <definedName name="A127916710A_Latest">Data17!$DE$19</definedName>
    <definedName name="A127916714K">Data17!$FH$1:$FH$10,Data17!$FH$11:$FH$19</definedName>
    <definedName name="A127916714K_Data">Data17!$FH$11:$FH$19</definedName>
    <definedName name="A127916714K_Latest">Data17!$FH$19</definedName>
    <definedName name="A127916718V">Data17!$EL$1:$EL$10,Data17!$EL$11:$EL$19</definedName>
    <definedName name="A127916718V_Data">Data17!$EL$11:$EL$19</definedName>
    <definedName name="A127916718V_Latest">Data17!$EL$19</definedName>
    <definedName name="A127916722K">Data18!$CS$1:$CS$10,Data18!$CS$11:$CS$19</definedName>
    <definedName name="A127916722K_Data">Data18!$CS$11:$CS$19</definedName>
    <definedName name="A127916722K_Latest">Data18!$CS$19</definedName>
    <definedName name="A127917774F">Data1!$C$1:$C$10,Data1!$C$11:$C$19</definedName>
    <definedName name="A127917774F_Data">Data1!$C$11:$C$19</definedName>
    <definedName name="A127917774F_Latest">Data1!$C$19</definedName>
    <definedName name="A127917778R">Data1!$M$1:$M$10,Data1!$M$11:$M$19</definedName>
    <definedName name="A127917778R_Data">Data1!$M$11:$M$19</definedName>
    <definedName name="A127917778R_Latest">Data1!$M$19</definedName>
    <definedName name="A127917782F">Data1!$Z$1:$Z$10,Data1!$Z$11:$Z$19</definedName>
    <definedName name="A127917782F_Data">Data1!$Z$11:$Z$19</definedName>
    <definedName name="A127917782F_Latest">Data1!$Z$19</definedName>
    <definedName name="A127917786R">Data1!$AF$1:$AF$10,Data1!$AF$11:$AF$19</definedName>
    <definedName name="A127917786R_Data">Data1!$AF$11:$AF$19</definedName>
    <definedName name="A127917786R_Latest">Data1!$AF$19</definedName>
    <definedName name="A127918062A">Data1!$AU$1:$AU$10,Data1!$AU$11:$AU$19</definedName>
    <definedName name="A127918062A_Data">Data1!$AU$11:$AU$19</definedName>
    <definedName name="A127918062A_Latest">Data1!$AU$19</definedName>
    <definedName name="A127918066K">Data1!$AY$1:$AY$10,Data1!$AY$11:$AY$19</definedName>
    <definedName name="A127918066K_Data">Data1!$AY$11:$AY$19</definedName>
    <definedName name="A127918066K_Latest">Data1!$AY$19</definedName>
    <definedName name="A127918070A">Data1!$BC$1:$BC$10,Data1!$BC$11:$BC$19</definedName>
    <definedName name="A127918070A_Data">Data1!$BC$11:$BC$19</definedName>
    <definedName name="A127918070A_Latest">Data1!$BC$19</definedName>
    <definedName name="A127918074K">Data1!$BE$1:$BE$10,Data1!$BE$11:$BE$19</definedName>
    <definedName name="A127918074K_Data">Data1!$BE$11:$BE$19</definedName>
    <definedName name="A127918074K_Latest">Data1!$BE$19</definedName>
    <definedName name="A127918078V">Data1!$BF$1:$BF$10,Data1!$BF$11:$BF$19</definedName>
    <definedName name="A127918078V_Data">Data1!$BF$11:$BF$19</definedName>
    <definedName name="A127918078V_Latest">Data1!$BF$19</definedName>
    <definedName name="A127918082K">Data1!$AP$1:$AP$10,Data1!$AP$11:$AP$19</definedName>
    <definedName name="A127918082K_Data">Data1!$AP$11:$AP$19</definedName>
    <definedName name="A127918082K_Latest">Data1!$AP$19</definedName>
    <definedName name="A127918086V">Data1!$AT$1:$AT$10,Data1!$AT$11:$AT$19</definedName>
    <definedName name="A127918086V_Data">Data1!$AT$11:$AT$19</definedName>
    <definedName name="A127918086V_Latest">Data1!$AT$19</definedName>
    <definedName name="A127918090K">Data2!$BH$1:$BH$10,Data2!$BH$11:$BH$19</definedName>
    <definedName name="A127918090K_Data">Data2!$BH$11:$BH$19</definedName>
    <definedName name="A127918090K_Latest">Data2!$BH$19</definedName>
    <definedName name="A127918094V">Data2!$BT$1:$BT$10,Data2!$BT$11:$BT$19</definedName>
    <definedName name="A127918094V_Data">Data2!$BT$11:$BT$19</definedName>
    <definedName name="A127918094V_Latest">Data2!$BT$19</definedName>
    <definedName name="A127918098C">Data2!$BV$1:$BV$10,Data2!$BV$11:$BV$19</definedName>
    <definedName name="A127918098C_Data">Data2!$BV$11:$BV$19</definedName>
    <definedName name="A127918098C_Latest">Data2!$BV$19</definedName>
    <definedName name="A127918102J">Data2!$BZ$1:$BZ$10,Data2!$BZ$11:$BZ$19</definedName>
    <definedName name="A127918102J_Data">Data2!$BZ$11:$BZ$19</definedName>
    <definedName name="A127918102J_Latest">Data2!$BZ$19</definedName>
    <definedName name="A127918106T">Data2!$CM$1:$CM$10,Data2!$CM$11:$CM$19</definedName>
    <definedName name="A127918106T_Data">Data2!$CM$11:$CM$19</definedName>
    <definedName name="A127918106T_Latest">Data2!$CM$19</definedName>
    <definedName name="A127918110J">Data2!$BK$1:$BK$10,Data2!$BK$11:$BK$19</definedName>
    <definedName name="A127918110J_Data">Data2!$BK$11:$BK$19</definedName>
    <definedName name="A127918110J_Latest">Data2!$BK$19</definedName>
    <definedName name="A127918114T">Data2!$DF$1:$DF$10,Data2!$DF$11:$DF$19</definedName>
    <definedName name="A127918114T_Data">Data2!$DF$11:$DF$19</definedName>
    <definedName name="A127918114T_Latest">Data2!$DF$19</definedName>
    <definedName name="A127918118A">Data2!$DV$1:$DV$10,Data2!$DV$11:$DV$19</definedName>
    <definedName name="A127918118A_Data">Data2!$DV$11:$DV$19</definedName>
    <definedName name="A127918118A_Latest">Data2!$DV$19</definedName>
    <definedName name="A127918122T">Data2!$CX$1:$CX$10,Data2!$CX$11:$CX$19</definedName>
    <definedName name="A127918122T_Data">Data2!$CX$11:$CX$19</definedName>
    <definedName name="A127918122T_Latest">Data2!$CX$19</definedName>
    <definedName name="A127918126A">Data2!$DX$1:$DX$10,Data2!$DX$11:$DX$19</definedName>
    <definedName name="A127918126A_Data">Data2!$DX$11:$DX$19</definedName>
    <definedName name="A127918126A_Latest">Data2!$DX$19</definedName>
    <definedName name="A127918130T">Data2!$EZ$1:$EZ$10,Data2!$EZ$11:$EZ$19</definedName>
    <definedName name="A127918130T_Data">Data2!$EZ$11:$EZ$19</definedName>
    <definedName name="A127918130T_Latest">Data2!$EZ$19</definedName>
    <definedName name="A127918134A">Data2!$ED$1:$ED$10,Data2!$ED$11:$ED$19</definedName>
    <definedName name="A127918134A_Data">Data2!$ED$11:$ED$19</definedName>
    <definedName name="A127918134A_Latest">Data2!$ED$19</definedName>
    <definedName name="A127918138K">Data2!$FQ$1:$FQ$10,Data2!$FQ$11:$FQ$19</definedName>
    <definedName name="A127918138K_Data">Data2!$FQ$11:$FQ$19</definedName>
    <definedName name="A127918138K_Latest">Data2!$FQ$19</definedName>
    <definedName name="A127918142A">Data2!$FG$1:$FG$10,Data2!$FG$11:$FG$19</definedName>
    <definedName name="A127918142A_Data">Data2!$FG$11:$FG$19</definedName>
    <definedName name="A127918142A_Latest">Data2!$FG$19</definedName>
    <definedName name="A127918146K">Data2!$FE$1:$FE$10,Data2!$FE$11:$FE$19</definedName>
    <definedName name="A127918146K_Data">Data2!$FE$11:$FE$19</definedName>
    <definedName name="A127918146K_Latest">Data2!$FE$19</definedName>
    <definedName name="A127918150A">Data2!$GX$1:$GX$10,Data2!$GX$11:$GX$19</definedName>
    <definedName name="A127918150A_Data">Data2!$GX$11:$GX$19</definedName>
    <definedName name="A127918150A_Latest">Data2!$GX$19</definedName>
    <definedName name="A127918154K">Data2!$GZ$1:$GZ$10,Data2!$GZ$11:$GZ$19</definedName>
    <definedName name="A127918154K_Data">Data2!$GZ$11:$GZ$19</definedName>
    <definedName name="A127918154K_Latest">Data2!$GZ$19</definedName>
    <definedName name="A127918158V">Data2!$HA$1:$HA$10,Data2!$HA$11:$HA$19</definedName>
    <definedName name="A127918158V_Data">Data2!$HA$11:$HA$19</definedName>
    <definedName name="A127918158V_Latest">Data2!$HA$19</definedName>
    <definedName name="A127918162K">Data2!$HJ$1:$HJ$10,Data2!$HJ$11:$HJ$19</definedName>
    <definedName name="A127918162K_Data">Data2!$HJ$11:$HJ$19</definedName>
    <definedName name="A127918162K_Latest">Data2!$HJ$19</definedName>
    <definedName name="A127918166V">Data2!$HS$1:$HS$10,Data2!$HS$11:$HS$19</definedName>
    <definedName name="A127918166V_Data">Data2!$HS$11:$HS$19</definedName>
    <definedName name="A127918166V_Latest">Data2!$HS$19</definedName>
    <definedName name="A127918170K">Data2!$GS$1:$GS$10,Data2!$GS$11:$GS$19</definedName>
    <definedName name="A127918170K_Data">Data2!$GS$11:$GS$19</definedName>
    <definedName name="A127918170K_Latest">Data2!$GS$19</definedName>
    <definedName name="A127918174V">Data1!$CE$1:$CE$10,Data1!$CE$11:$CE$19</definedName>
    <definedName name="A127918174V_Data">Data1!$CE$11:$CE$19</definedName>
    <definedName name="A127918174V_Latest">Data1!$CE$19</definedName>
    <definedName name="A127918178C">Data1!$CF$1:$CF$10,Data1!$CF$11:$CF$19</definedName>
    <definedName name="A127918178C_Data">Data1!$CF$11:$CF$19</definedName>
    <definedName name="A127918178C_Latest">Data1!$CF$19</definedName>
    <definedName name="A127918182V">Data1!$BU$1:$BU$10,Data1!$BU$11:$BU$19</definedName>
    <definedName name="A127918182V_Data">Data1!$BU$11:$BU$19</definedName>
    <definedName name="A127918182V_Latest">Data1!$BU$19</definedName>
    <definedName name="A127918186C">Data1!$CW$1:$CW$10,Data1!$CW$11:$CW$19</definedName>
    <definedName name="A127918186C_Data">Data1!$CW$11:$CW$19</definedName>
    <definedName name="A127918186C_Latest">Data1!$CW$19</definedName>
    <definedName name="A127918190V">Data1!$CX$1:$CX$10,Data1!$CX$11:$CX$19</definedName>
    <definedName name="A127918190V_Data">Data1!$CX$11:$CX$19</definedName>
    <definedName name="A127918190V_Latest">Data1!$CX$19</definedName>
    <definedName name="A127918194C">Data1!$CA$1:$CA$10,Data1!$CA$11:$CA$19</definedName>
    <definedName name="A127918194C_Data">Data1!$CA$11:$CA$19</definedName>
    <definedName name="A127918194C_Latest">Data1!$CA$19</definedName>
    <definedName name="A127918198L">Data1!$DB$1:$DB$10,Data1!$DB$11:$DB$19</definedName>
    <definedName name="A127918198L_Data">Data1!$DB$11:$DB$19</definedName>
    <definedName name="A127918198L_Latest">Data1!$DB$19</definedName>
    <definedName name="A127918202T">Data1!$DN$1:$DN$10,Data1!$DN$11:$DN$19</definedName>
    <definedName name="A127918202T_Data">Data1!$DN$11:$DN$19</definedName>
    <definedName name="A127918202T_Latest">Data1!$DN$19</definedName>
    <definedName name="A127918206A">Data1!$FK$1:$FK$10,Data1!$FK$11:$FK$19</definedName>
    <definedName name="A127918206A_Data">Data1!$FK$11:$FK$19</definedName>
    <definedName name="A127918206A_Latest">Data1!$FK$19</definedName>
    <definedName name="A127918210T">Data1!$EL$1:$EL$10,Data1!$EL$11:$EL$19</definedName>
    <definedName name="A127918210T_Data">Data1!$EL$11:$EL$19</definedName>
    <definedName name="A127918210T_Latest">Data1!$EL$19</definedName>
    <definedName name="A127918214A">Data1!$EO$1:$EO$10,Data1!$EO$11:$EO$19</definedName>
    <definedName name="A127918214A_Data">Data1!$EO$11:$EO$19</definedName>
    <definedName name="A127918214A_Latest">Data1!$EO$19</definedName>
    <definedName name="A127918218K">Data1!$GJ$1:$GJ$10,Data1!$GJ$11:$GJ$19</definedName>
    <definedName name="A127918218K_Data">Data1!$GJ$11:$GJ$19</definedName>
    <definedName name="A127918218K_Latest">Data1!$GJ$19</definedName>
    <definedName name="A127918222A">Data1!$GM$1:$GM$10,Data1!$GM$11:$GM$19</definedName>
    <definedName name="A127918222A_Data">Data1!$GM$11:$GM$19</definedName>
    <definedName name="A127918222A_Latest">Data1!$GM$19</definedName>
    <definedName name="A127918226K">Data1!$GN$1:$GN$10,Data1!$GN$11:$GN$19</definedName>
    <definedName name="A127918226K_Data">Data1!$GN$11:$GN$19</definedName>
    <definedName name="A127918226K_Latest">Data1!$GN$19</definedName>
    <definedName name="A127918230A">Data1!$FQ$1:$FQ$10,Data1!$FQ$11:$FQ$19</definedName>
    <definedName name="A127918230A_Data">Data1!$FQ$11:$FQ$19</definedName>
    <definedName name="A127918230A_Latest">Data1!$FQ$19</definedName>
    <definedName name="A127918234K">Data1!$FX$1:$FX$10,Data1!$FX$11:$FX$19</definedName>
    <definedName name="A127918234K_Data">Data1!$FX$11:$FX$19</definedName>
    <definedName name="A127918234K_Latest">Data1!$FX$19</definedName>
    <definedName name="A127918238V">Data1!$FZ$1:$FZ$10,Data1!$FZ$11:$FZ$19</definedName>
    <definedName name="A127918238V_Data">Data1!$FZ$11:$FZ$19</definedName>
    <definedName name="A127918238V_Latest">Data1!$FZ$19</definedName>
    <definedName name="A127918242K">Data1!$HN$1:$HN$10,Data1!$HN$11:$HN$19</definedName>
    <definedName name="A127918242K_Data">Data1!$HN$11:$HN$19</definedName>
    <definedName name="A127918242K_Latest">Data1!$HN$19</definedName>
    <definedName name="A127918246V">Data1!$HA$1:$HA$10,Data1!$HA$11:$HA$19</definedName>
    <definedName name="A127918246V_Data">Data1!$HA$11:$HA$19</definedName>
    <definedName name="A127918246V_Latest">Data1!$HA$19</definedName>
    <definedName name="A127918250K">Data1!$HT$1:$HT$10,Data1!$HT$11:$HT$19</definedName>
    <definedName name="A127918250K_Data">Data1!$HT$11:$HT$19</definedName>
    <definedName name="A127918250K_Latest">Data1!$HT$19</definedName>
    <definedName name="A127918254V">Data1!$HV$1:$HV$10,Data1!$HV$11:$HV$19</definedName>
    <definedName name="A127918254V_Data">Data1!$HV$11:$HV$19</definedName>
    <definedName name="A127918254V_Latest">Data1!$HV$19</definedName>
    <definedName name="A127918258C">Data1!$HW$1:$HW$10,Data1!$HW$11:$HW$19</definedName>
    <definedName name="A127918258C_Data">Data1!$HW$11:$HW$19</definedName>
    <definedName name="A127918258C_Latest">Data1!$HW$19</definedName>
    <definedName name="A127918262V">Data1!$HY$1:$HY$10,Data1!$HY$11:$HY$19</definedName>
    <definedName name="A127918262V_Data">Data1!$HY$11:$HY$19</definedName>
    <definedName name="A127918262V_Latest">Data1!$HY$19</definedName>
    <definedName name="A127918266C">Data1!$HB$1:$HB$10,Data1!$HB$11:$HB$19</definedName>
    <definedName name="A127918266C_Data">Data1!$HB$11:$HB$19</definedName>
    <definedName name="A127918266C_Latest">Data1!$HB$19</definedName>
    <definedName name="A127918270V">Data1!$GY$1:$GY$10,Data1!$GY$11:$GY$19</definedName>
    <definedName name="A127918270V_Data">Data1!$GY$11:$GY$19</definedName>
    <definedName name="A127918270V_Latest">Data1!$GY$19</definedName>
    <definedName name="A127918278L">Data2!$B$1:$B$10,Data2!$B$11:$B$19</definedName>
    <definedName name="A127918278L_Data">Data2!$B$11:$B$19</definedName>
    <definedName name="A127918278L_Latest">Data2!$B$19</definedName>
    <definedName name="A127918282C">Data2!$K$1:$K$10,Data2!$K$11:$K$19</definedName>
    <definedName name="A127918282C_Data">Data2!$K$11:$K$19</definedName>
    <definedName name="A127918282C_Latest">Data2!$K$19</definedName>
    <definedName name="A127918286L">Data2!$AL$1:$AL$10,Data2!$AL$11:$AL$19</definedName>
    <definedName name="A127918286L_Data">Data2!$AL$11:$AL$19</definedName>
    <definedName name="A127918286L_Latest">Data2!$AL$19</definedName>
    <definedName name="A127918290C">Data2!$AY$1:$AY$10,Data2!$AY$11:$AY$19</definedName>
    <definedName name="A127918290C_Data">Data2!$AY$11:$AY$19</definedName>
    <definedName name="A127918290C_Latest">Data2!$AY$19</definedName>
    <definedName name="A127918294L">Data2!$BA$1:$BA$10,Data2!$BA$11:$BA$19</definedName>
    <definedName name="A127918294L_Data">Data2!$BA$11:$BA$19</definedName>
    <definedName name="A127918294L_Latest">Data2!$BA$19</definedName>
    <definedName name="A127918298W">Data2!$AD$1:$AD$10,Data2!$AD$11:$AD$19</definedName>
    <definedName name="A127918298W_Data">Data2!$AD$11:$AD$19</definedName>
    <definedName name="A127918298W_Latest">Data2!$AD$19</definedName>
    <definedName name="A127919330C">Data3!$H$1:$H$10,Data3!$H$11:$H$19</definedName>
    <definedName name="A127919330C_Data">Data3!$H$11:$H$19</definedName>
    <definedName name="A127919330C_Latest">Data3!$H$19</definedName>
    <definedName name="A127919334L">Data2!$IG$1:$IG$10,Data2!$IG$11:$IG$19</definedName>
    <definedName name="A127919334L_Data">Data2!$IG$11:$IG$19</definedName>
    <definedName name="A127919334L_Latest">Data2!$IG$19</definedName>
    <definedName name="A127919338W">Data2!$IJ$1:$IJ$10,Data2!$IJ$11:$IJ$19</definedName>
    <definedName name="A127919338W_Data">Data2!$IJ$11:$IJ$19</definedName>
    <definedName name="A127919338W_Latest">Data2!$IJ$19</definedName>
    <definedName name="A127919546R">Data3!$AK$1:$AK$10,Data3!$AK$11:$AK$19</definedName>
    <definedName name="A127919546R_Data">Data3!$AK$11:$AK$19</definedName>
    <definedName name="A127919546R_Latest">Data3!$AK$19</definedName>
    <definedName name="A127919550F">Data3!$AY$1:$AY$10,Data3!$AY$11:$AY$19</definedName>
    <definedName name="A127919550F_Data">Data3!$AY$11:$AY$19</definedName>
    <definedName name="A127919550F_Latest">Data3!$AY$19</definedName>
    <definedName name="A127919554R">Data3!$T$1:$T$10,Data3!$T$11:$T$19</definedName>
    <definedName name="A127919554R_Data">Data3!$T$11:$T$19</definedName>
    <definedName name="A127919554R_Latest">Data3!$T$19</definedName>
    <definedName name="A127919558X">Data3!$AB$1:$AB$10,Data3!$AB$11:$AB$19</definedName>
    <definedName name="A127919558X_Data">Data3!$AB$11:$AB$19</definedName>
    <definedName name="A127919558X_Latest">Data3!$AB$19</definedName>
    <definedName name="A127919562R">Data4!$BM$1:$BM$10,Data4!$BM$11:$BM$19</definedName>
    <definedName name="A127919562R_Data">Data4!$BM$11:$BM$19</definedName>
    <definedName name="A127919562R_Latest">Data4!$BM$19</definedName>
    <definedName name="A127919566X">Data4!$BO$1:$BO$10,Data4!$BO$11:$BO$19</definedName>
    <definedName name="A127919566X_Data">Data4!$BO$11:$BO$19</definedName>
    <definedName name="A127919566X_Latest">Data4!$BO$19</definedName>
    <definedName name="A127919570R">Data4!$AS$1:$AS$10,Data4!$AS$11:$AS$19</definedName>
    <definedName name="A127919570R_Data">Data4!$AS$11:$AS$19</definedName>
    <definedName name="A127919570R_Latest">Data4!$AS$19</definedName>
    <definedName name="A127919578J">Data4!$CR$1:$CR$10,Data4!$CR$11:$CR$19</definedName>
    <definedName name="A127919578J_Data">Data4!$CR$11:$CR$19</definedName>
    <definedName name="A127919578J_Latest">Data4!$CR$19</definedName>
    <definedName name="A127919582X">Data4!$CV$1:$CV$10,Data4!$CV$11:$CV$19</definedName>
    <definedName name="A127919582X_Data">Data4!$CV$11:$CV$19</definedName>
    <definedName name="A127919582X_Latest">Data4!$CV$19</definedName>
    <definedName name="A127919586J">Data4!$CW$1:$CW$10,Data4!$CW$11:$CW$19</definedName>
    <definedName name="A127919586J_Data">Data4!$CW$11:$CW$19</definedName>
    <definedName name="A127919586J_Latest">Data4!$CW$19</definedName>
    <definedName name="A127919590X">Data4!$BX$1:$BX$10,Data4!$BX$11:$BX$19</definedName>
    <definedName name="A127919590X_Data">Data4!$BX$11:$BX$19</definedName>
    <definedName name="A127919590X_Latest">Data4!$BX$19</definedName>
    <definedName name="A127919594J">Data4!$CD$1:$CD$10,Data4!$CD$11:$CD$19</definedName>
    <definedName name="A127919594J_Data">Data4!$CD$11:$CD$19</definedName>
    <definedName name="A127919594J_Latest">Data4!$CD$19</definedName>
    <definedName name="A127919598T">Data4!$DS$1:$DS$10,Data4!$DS$11:$DS$19</definedName>
    <definedName name="A127919598T_Data">Data4!$DS$11:$DS$19</definedName>
    <definedName name="A127919598T_Latest">Data4!$DS$19</definedName>
    <definedName name="A127919602W">Data4!$DH$1:$DH$10,Data4!$DH$11:$DH$19</definedName>
    <definedName name="A127919602W_Data">Data4!$DH$11:$DH$19</definedName>
    <definedName name="A127919602W_Latest">Data4!$DH$19</definedName>
    <definedName name="A127919606F">Data4!$EC$1:$EC$10,Data4!$EC$11:$EC$19</definedName>
    <definedName name="A127919606F_Data">Data4!$EC$11:$EC$19</definedName>
    <definedName name="A127919606F_Latest">Data4!$EC$19</definedName>
    <definedName name="A127919610W">Data4!$EE$1:$EE$10,Data4!$EE$11:$EE$19</definedName>
    <definedName name="A127919610W_Data">Data4!$EE$11:$EE$19</definedName>
    <definedName name="A127919610W_Latest">Data4!$EE$19</definedName>
    <definedName name="A127919614F">Data4!$DM$1:$DM$10,Data4!$DM$11:$DM$19</definedName>
    <definedName name="A127919614F_Data">Data4!$DM$11:$DM$19</definedName>
    <definedName name="A127919614F_Latest">Data4!$DM$19</definedName>
    <definedName name="A127919618R">Data4!$FA$1:$FA$10,Data4!$FA$11:$FA$19</definedName>
    <definedName name="A127919618R_Data">Data4!$FA$11:$FA$19</definedName>
    <definedName name="A127919618R_Latest">Data4!$FA$19</definedName>
    <definedName name="A127919622F">Data4!$FK$1:$FK$10,Data4!$FK$11:$FK$19</definedName>
    <definedName name="A127919622F_Data">Data4!$FK$11:$FK$19</definedName>
    <definedName name="A127919622F_Latest">Data4!$FK$19</definedName>
    <definedName name="A127919626R">Data4!$ES$1:$ES$10,Data4!$ES$11:$ES$19</definedName>
    <definedName name="A127919626R_Data">Data4!$ES$11:$ES$19</definedName>
    <definedName name="A127919626R_Latest">Data4!$ES$19</definedName>
    <definedName name="A127919630F">Data4!$EU$1:$EU$10,Data4!$EU$11:$EU$19</definedName>
    <definedName name="A127919630F_Data">Data4!$EU$11:$EU$19</definedName>
    <definedName name="A127919630F_Latest">Data4!$EU$19</definedName>
    <definedName name="A127919634R">Data4!$FW$1:$FW$10,Data4!$FW$11:$FW$19</definedName>
    <definedName name="A127919634R_Data">Data4!$FW$11:$FW$19</definedName>
    <definedName name="A127919634R_Latest">Data4!$FW$19</definedName>
    <definedName name="A127919638X">Data4!$FX$1:$FX$10,Data4!$FX$11:$FX$19</definedName>
    <definedName name="A127919638X_Data">Data4!$FX$11:$FX$19</definedName>
    <definedName name="A127919638X_Latest">Data4!$FX$19</definedName>
    <definedName name="A127919642R">Data4!$GS$1:$GS$10,Data4!$GS$11:$GS$19</definedName>
    <definedName name="A127919642R_Data">Data4!$GS$11:$GS$19</definedName>
    <definedName name="A127919642R_Latest">Data4!$GS$19</definedName>
    <definedName name="A127919646X">Data4!$GW$1:$GW$10,Data4!$GW$11:$GW$19</definedName>
    <definedName name="A127919646X_Data">Data4!$GW$11:$GW$19</definedName>
    <definedName name="A127919646X_Latest">Data4!$GW$19</definedName>
    <definedName name="A127919650R">Data4!$FY$1:$FY$10,Data4!$FY$11:$FY$19</definedName>
    <definedName name="A127919650R_Data">Data4!$FY$11:$FY$19</definedName>
    <definedName name="A127919650R_Latest">Data4!$FY$19</definedName>
    <definedName name="A127919654X">Data3!$BR$1:$BR$10,Data3!$BR$11:$BR$19</definedName>
    <definedName name="A127919654X_Data">Data3!$BR$11:$BR$19</definedName>
    <definedName name="A127919654X_Latest">Data3!$BR$19</definedName>
    <definedName name="A127919658J">Data3!$BT$1:$BT$10,Data3!$BT$11:$BT$19</definedName>
    <definedName name="A127919658J_Data">Data3!$BT$11:$BT$19</definedName>
    <definedName name="A127919658J_Latest">Data3!$BT$19</definedName>
    <definedName name="A127919662X">Data3!$CI$1:$CI$10,Data3!$CI$11:$CI$19</definedName>
    <definedName name="A127919662X_Data">Data3!$CI$11:$CI$19</definedName>
    <definedName name="A127919662X_Latest">Data3!$CI$19</definedName>
    <definedName name="A127919666J">Data3!$BJ$1:$BJ$10,Data3!$BJ$11:$BJ$19</definedName>
    <definedName name="A127919666J_Data">Data3!$BJ$11:$BJ$19</definedName>
    <definedName name="A127919666J_Latest">Data3!$BJ$19</definedName>
    <definedName name="A127919670X">Data3!$BK$1:$BK$10,Data3!$BK$11:$BK$19</definedName>
    <definedName name="A127919670X_Data">Data3!$BK$11:$BK$19</definedName>
    <definedName name="A127919670X_Latest">Data3!$BK$19</definedName>
    <definedName name="A127919674J">Data3!$CP$1:$CP$10,Data3!$CP$11:$CP$19</definedName>
    <definedName name="A127919674J_Data">Data3!$CP$11:$CP$19</definedName>
    <definedName name="A127919674J_Latest">Data3!$CP$19</definedName>
    <definedName name="A127919678T">Data3!$CR$1:$CR$10,Data3!$CR$11:$CR$19</definedName>
    <definedName name="A127919678T_Data">Data3!$CR$11:$CR$19</definedName>
    <definedName name="A127919678T_Latest">Data3!$CR$19</definedName>
    <definedName name="A127919682J">Data3!$EB$1:$EB$10,Data3!$EB$11:$EB$19</definedName>
    <definedName name="A127919682J_Data">Data3!$EB$11:$EB$19</definedName>
    <definedName name="A127919682J_Latest">Data3!$EB$19</definedName>
    <definedName name="A127919686T">Data3!$ED$1:$ED$10,Data3!$ED$11:$ED$19</definedName>
    <definedName name="A127919686T_Data">Data3!$ED$11:$ED$19</definedName>
    <definedName name="A127919686T_Latest">Data3!$ED$19</definedName>
    <definedName name="A127919690J">Data3!$EZ$1:$EZ$10,Data3!$EZ$11:$EZ$19</definedName>
    <definedName name="A127919690J_Data">Data3!$EZ$11:$EZ$19</definedName>
    <definedName name="A127919690J_Latest">Data3!$EZ$19</definedName>
    <definedName name="A127919694T">Data3!$FE$1:$FE$10,Data3!$FE$11:$FE$19</definedName>
    <definedName name="A127919694T_Data">Data3!$FE$11:$FE$19</definedName>
    <definedName name="A127919694T_Latest">Data3!$FE$19</definedName>
    <definedName name="A127919698A">Data3!$FI$1:$FI$10,Data3!$FI$11:$FI$19</definedName>
    <definedName name="A127919698A_Data">Data3!$FI$11:$FI$19</definedName>
    <definedName name="A127919698A_Latest">Data3!$FI$19</definedName>
    <definedName name="A127919702F">Data3!$GI$1:$GI$10,Data3!$GI$11:$GI$19</definedName>
    <definedName name="A127919702F_Data">Data3!$GI$11:$GI$19</definedName>
    <definedName name="A127919702F_Latest">Data3!$GI$19</definedName>
    <definedName name="A127919706R">Data3!$GU$1:$GU$10,Data3!$GU$11:$GU$19</definedName>
    <definedName name="A127919706R_Data">Data3!$GU$11:$GU$19</definedName>
    <definedName name="A127919706R_Latest">Data3!$GU$19</definedName>
    <definedName name="A127919710F">Data3!$GW$1:$GW$10,Data3!$GW$11:$GW$19</definedName>
    <definedName name="A127919710F_Data">Data3!$GW$11:$GW$19</definedName>
    <definedName name="A127919710F_Latest">Data3!$GW$19</definedName>
    <definedName name="A127919714R">Data3!$HC$1:$HC$10,Data3!$HC$11:$HC$19</definedName>
    <definedName name="A127919714R_Data">Data3!$HC$11:$HC$19</definedName>
    <definedName name="A127919714R_Latest">Data3!$HC$19</definedName>
    <definedName name="A127919718X">Data3!$HE$1:$HE$10,Data3!$HE$11:$HE$19</definedName>
    <definedName name="A127919718X_Data">Data3!$HE$11:$HE$19</definedName>
    <definedName name="A127919718X_Latest">Data3!$HE$19</definedName>
    <definedName name="A127919722R">Data3!$GH$1:$GH$10,Data3!$GH$11:$GH$19</definedName>
    <definedName name="A127919722R_Data">Data3!$GH$11:$GH$19</definedName>
    <definedName name="A127919722R_Latest">Data3!$GH$19</definedName>
    <definedName name="A127919726X">Data3!$GL$1:$GL$10,Data3!$GL$11:$GL$19</definedName>
    <definedName name="A127919726X_Data">Data3!$GL$11:$GL$19</definedName>
    <definedName name="A127919726X_Latest">Data3!$GL$19</definedName>
    <definedName name="A127919730R">Data3!$IH$1:$IH$10,Data3!$IH$11:$IH$19</definedName>
    <definedName name="A127919730R_Data">Data3!$IH$11:$IH$19</definedName>
    <definedName name="A127919730R_Latest">Data3!$IH$19</definedName>
    <definedName name="A127919734X">Data4!$E$1:$E$10,Data4!$E$11:$E$19</definedName>
    <definedName name="A127919734X_Data">Data4!$E$11:$E$19</definedName>
    <definedName name="A127919734X_Latest">Data4!$E$19</definedName>
    <definedName name="A127919738J">Data3!$HX$1:$HX$10,Data3!$HX$11:$HX$19</definedName>
    <definedName name="A127919738J_Data">Data3!$HX$11:$HX$19</definedName>
    <definedName name="A127919738J_Latest">Data3!$HX$19</definedName>
    <definedName name="A127919742X">Data4!$Y$1:$Y$10,Data4!$Y$11:$Y$19</definedName>
    <definedName name="A127919742X_Data">Data4!$Y$11:$Y$19</definedName>
    <definedName name="A127919742X_Latest">Data4!$Y$19</definedName>
    <definedName name="A127919746J">Data4!$AB$1:$AB$10,Data4!$AB$11:$AB$19</definedName>
    <definedName name="A127919746J_Data">Data4!$AB$11:$AB$19</definedName>
    <definedName name="A127919746J_Latest">Data4!$AB$19</definedName>
    <definedName name="A127919750X">Data4!$AI$1:$AI$10,Data4!$AI$11:$AI$19</definedName>
    <definedName name="A127919750X_Data">Data4!$AI$11:$AI$19</definedName>
    <definedName name="A127919750X_Latest">Data4!$AI$19</definedName>
    <definedName name="A127919754J">Data4!$AJ$1:$AJ$10,Data4!$AJ$11:$AJ$19</definedName>
    <definedName name="A127919754J_Data">Data4!$AJ$11:$AJ$19</definedName>
    <definedName name="A127919754J_Latest">Data4!$AJ$19</definedName>
    <definedName name="A127920690F">Data4!$HT$1:$HT$10,Data4!$HT$11:$HT$19</definedName>
    <definedName name="A127920690F_Data">Data4!$HT$11:$HT$19</definedName>
    <definedName name="A127920690F_Latest">Data4!$HT$19</definedName>
    <definedName name="A127920694R">Data4!$IM$1:$IM$10,Data4!$IM$11:$IM$19</definedName>
    <definedName name="A127920694R_Data">Data4!$IM$11:$IM$19</definedName>
    <definedName name="A127920694R_Latest">Data4!$IM$19</definedName>
    <definedName name="A127920698X">Data4!$IN$1:$IN$10,Data4!$IN$11:$IN$19</definedName>
    <definedName name="A127920698X_Data">Data4!$IN$11:$IN$19</definedName>
    <definedName name="A127920698X_Latest">Data4!$IN$19</definedName>
    <definedName name="A127920702C">Data4!$IO$1:$IO$10,Data4!$IO$11:$IO$19</definedName>
    <definedName name="A127920702C_Data">Data4!$IO$11:$IO$19</definedName>
    <definedName name="A127920702C_Latest">Data4!$IO$19</definedName>
    <definedName name="A127920706L">Data4!$HN$1:$HN$10,Data4!$HN$11:$HN$19</definedName>
    <definedName name="A127920706L_Data">Data4!$HN$11:$HN$19</definedName>
    <definedName name="A127920706L_Latest">Data4!$HN$19</definedName>
    <definedName name="A127920922F">Data5!$D$1:$D$10,Data5!$D$11:$D$19</definedName>
    <definedName name="A127920922F_Data">Data5!$D$11:$D$19</definedName>
    <definedName name="A127920922F_Latest">Data5!$D$19</definedName>
    <definedName name="A127920926R">Data5!$X$1:$X$10,Data5!$X$11:$X$19</definedName>
    <definedName name="A127920926R_Data">Data5!$X$11:$X$19</definedName>
    <definedName name="A127920926R_Latest">Data5!$X$19</definedName>
    <definedName name="A127920930F">Data5!$Z$1:$Z$10,Data5!$Z$11:$Z$19</definedName>
    <definedName name="A127920930F_Data">Data5!$Z$11:$Z$19</definedName>
    <definedName name="A127920930F_Latest">Data5!$Z$19</definedName>
    <definedName name="A127920934R">Data5!$AE$1:$AE$10,Data5!$AE$11:$AE$19</definedName>
    <definedName name="A127920934R_Data">Data5!$AE$11:$AE$19</definedName>
    <definedName name="A127920934R_Latest">Data5!$AE$19</definedName>
    <definedName name="A127920938X">Data5!$AH$1:$AH$10,Data5!$AH$11:$AH$19</definedName>
    <definedName name="A127920938X_Data">Data5!$AH$11:$AH$19</definedName>
    <definedName name="A127920938X_Latest">Data5!$AH$19</definedName>
    <definedName name="A127920942R">Data6!$Z$1:$Z$10,Data6!$Z$11:$Z$19</definedName>
    <definedName name="A127920942R_Data">Data6!$Z$11:$Z$19</definedName>
    <definedName name="A127920942R_Latest">Data6!$Z$19</definedName>
    <definedName name="A127920946X">Data6!$AM$1:$AM$10,Data6!$AM$11:$AM$19</definedName>
    <definedName name="A127920946X_Data">Data6!$AM$11:$AM$19</definedName>
    <definedName name="A127920946X_Latest">Data6!$AM$19</definedName>
    <definedName name="A127920950R">Data6!$AU$1:$AU$10,Data6!$AU$11:$AU$19</definedName>
    <definedName name="A127920950R_Data">Data6!$AU$11:$AU$19</definedName>
    <definedName name="A127920950R_Latest">Data6!$AU$19</definedName>
    <definedName name="A127920954X">Data6!$AV$1:$AV$10,Data6!$AV$11:$AV$19</definedName>
    <definedName name="A127920954X_Data">Data6!$AV$11:$AV$19</definedName>
    <definedName name="A127920954X_Latest">Data6!$AV$19</definedName>
    <definedName name="A127920958J">Data6!$AC$1:$AC$10,Data6!$AC$11:$AC$19</definedName>
    <definedName name="A127920958J_Data">Data6!$AC$11:$AC$19</definedName>
    <definedName name="A127920958J_Latest">Data6!$AC$19</definedName>
    <definedName name="A127920962X">Data6!$BZ$1:$BZ$10,Data6!$BZ$11:$BZ$19</definedName>
    <definedName name="A127920962X_Data">Data6!$BZ$11:$BZ$19</definedName>
    <definedName name="A127920962X_Latest">Data6!$BZ$19</definedName>
    <definedName name="A127920966J">Data6!$CA$1:$CA$10,Data6!$CA$11:$CA$19</definedName>
    <definedName name="A127920966J_Data">Data6!$CA$11:$CA$19</definedName>
    <definedName name="A127920966J_Latest">Data6!$CA$19</definedName>
    <definedName name="A127920970X">Data6!$CI$1:$CI$10,Data6!$CI$11:$CI$19</definedName>
    <definedName name="A127920970X_Data">Data6!$CI$11:$CI$19</definedName>
    <definedName name="A127920970X_Latest">Data6!$CI$19</definedName>
    <definedName name="A127920974J">Data6!$BJ$1:$BJ$10,Data6!$BJ$11:$BJ$19</definedName>
    <definedName name="A127920974J_Data">Data6!$BJ$11:$BJ$19</definedName>
    <definedName name="A127920974J_Latest">Data6!$BJ$19</definedName>
    <definedName name="A127920978T">Data6!$DC$1:$DC$10,Data6!$DC$11:$DC$19</definedName>
    <definedName name="A127920978T_Data">Data6!$DC$11:$DC$19</definedName>
    <definedName name="A127920978T_Latest">Data6!$DC$19</definedName>
    <definedName name="A127920982J">Data6!$DE$1:$DE$10,Data6!$DE$11:$DE$19</definedName>
    <definedName name="A127920982J_Data">Data6!$DE$11:$DE$19</definedName>
    <definedName name="A127920982J_Latest">Data6!$DE$19</definedName>
    <definedName name="A127920986T">Data6!$DR$1:$DR$10,Data6!$DR$11:$DR$19</definedName>
    <definedName name="A127920986T_Data">Data6!$DR$11:$DR$19</definedName>
    <definedName name="A127920986T_Latest">Data6!$DR$19</definedName>
    <definedName name="A127920990J">Data6!$DV$1:$DV$10,Data6!$DV$11:$DV$19</definedName>
    <definedName name="A127920990J_Data">Data6!$DV$11:$DV$19</definedName>
    <definedName name="A127920990J_Latest">Data6!$DV$19</definedName>
    <definedName name="A127920994T">Data6!$EH$1:$EH$10,Data6!$EH$11:$EH$19</definedName>
    <definedName name="A127920994T_Data">Data6!$EH$11:$EH$19</definedName>
    <definedName name="A127920994T_Latest">Data6!$EH$19</definedName>
    <definedName name="A127920998A">Data6!$EZ$1:$EZ$10,Data6!$EZ$11:$EZ$19</definedName>
    <definedName name="A127920998A_Data">Data6!$EZ$11:$EZ$19</definedName>
    <definedName name="A127920998A_Latest">Data6!$EZ$19</definedName>
    <definedName name="A127921002J">Data6!$ED$1:$ED$10,Data6!$ED$11:$ED$19</definedName>
    <definedName name="A127921002J_Data">Data6!$ED$11:$ED$19</definedName>
    <definedName name="A127921002J_Latest">Data6!$ED$19</definedName>
    <definedName name="A127921006T">Data6!$EF$1:$EF$10,Data6!$EF$11:$EF$19</definedName>
    <definedName name="A127921006T_Data">Data6!$EF$11:$EF$19</definedName>
    <definedName name="A127921006T_Latest">Data6!$EF$19</definedName>
    <definedName name="A127921010J">Data6!$FF$1:$FF$10,Data6!$FF$11:$FF$19</definedName>
    <definedName name="A127921010J_Data">Data6!$FF$11:$FF$19</definedName>
    <definedName name="A127921010J_Latest">Data6!$FF$19</definedName>
    <definedName name="A127921014T">Data6!$GE$1:$GE$10,Data6!$GE$11:$GE$19</definedName>
    <definedName name="A127921014T_Data">Data6!$GE$11:$GE$19</definedName>
    <definedName name="A127921014T_Latest">Data6!$GE$19</definedName>
    <definedName name="A127921018A">Data6!$FE$1:$FE$10,Data6!$FE$11:$FE$19</definedName>
    <definedName name="A127921018A_Data">Data6!$FE$11:$FE$19</definedName>
    <definedName name="A127921018A_Latest">Data6!$FE$19</definedName>
    <definedName name="A127921026A">Data5!$AL$1:$AL$10,Data5!$AL$11:$AL$19</definedName>
    <definedName name="A127921026A_Data">Data5!$AL$11:$AL$19</definedName>
    <definedName name="A127921026A_Latest">Data5!$AL$19</definedName>
    <definedName name="A127921030T">Data5!$AU$1:$AU$10,Data5!$AU$11:$AU$19</definedName>
    <definedName name="A127921030T_Data">Data5!$AU$11:$AU$19</definedName>
    <definedName name="A127921030T_Latest">Data5!$AU$19</definedName>
    <definedName name="A127921034A">Data5!$BK$1:$BK$10,Data5!$BK$11:$BK$19</definedName>
    <definedName name="A127921034A_Data">Data5!$BK$11:$BK$19</definedName>
    <definedName name="A127921034A_Latest">Data5!$BK$19</definedName>
    <definedName name="A127921038K">Data5!$AN$1:$AN$10,Data5!$AN$11:$AN$19</definedName>
    <definedName name="A127921038K_Data">Data5!$AN$11:$AN$19</definedName>
    <definedName name="A127921038K_Latest">Data5!$AN$19</definedName>
    <definedName name="A127921042A">Data5!$BQ$1:$BQ$10,Data5!$BQ$11:$BQ$19</definedName>
    <definedName name="A127921042A_Data">Data5!$BQ$11:$BQ$19</definedName>
    <definedName name="A127921042A_Latest">Data5!$BQ$19</definedName>
    <definedName name="A127921046K">Data5!$AO$1:$AO$10,Data5!$AO$11:$AO$19</definedName>
    <definedName name="A127921046K_Data">Data5!$AO$11:$AO$19</definedName>
    <definedName name="A127921046K_Latest">Data5!$AO$19</definedName>
    <definedName name="A127921050A">Data5!$BR$1:$BR$10,Data5!$BR$11:$BR$19</definedName>
    <definedName name="A127921050A_Data">Data5!$BR$11:$BR$19</definedName>
    <definedName name="A127921050A_Latest">Data5!$BR$19</definedName>
    <definedName name="A127921054K">Data5!$CD$1:$CD$10,Data5!$CD$11:$CD$19</definedName>
    <definedName name="A127921054K_Data">Data5!$CD$11:$CD$19</definedName>
    <definedName name="A127921054K_Latest">Data5!$CD$19</definedName>
    <definedName name="A127921058V">Data5!$CE$1:$CE$10,Data5!$CE$11:$CE$19</definedName>
    <definedName name="A127921058V_Data">Data5!$CE$11:$CE$19</definedName>
    <definedName name="A127921058V_Latest">Data5!$CE$19</definedName>
    <definedName name="A127921062K">Data5!$CP$1:$CP$10,Data5!$CP$11:$CP$19</definedName>
    <definedName name="A127921062K_Data">Data5!$CP$11:$CP$19</definedName>
    <definedName name="A127921062K_Latest">Data5!$CP$19</definedName>
    <definedName name="A127921066V">Data5!$CR$1:$CR$10,Data5!$CR$11:$CR$19</definedName>
    <definedName name="A127921066V_Data">Data5!$CR$11:$CR$19</definedName>
    <definedName name="A127921066V_Latest">Data5!$CR$19</definedName>
    <definedName name="A127921070K">Data5!$CW$1:$CW$10,Data5!$CW$11:$CW$19</definedName>
    <definedName name="A127921070K_Data">Data5!$CW$11:$CW$19</definedName>
    <definedName name="A127921070K_Latest">Data5!$CW$19</definedName>
    <definedName name="A127921074V">Data5!$CA$1:$CA$10,Data5!$CA$11:$CA$19</definedName>
    <definedName name="A127921074V_Data">Data5!$CA$11:$CA$19</definedName>
    <definedName name="A127921074V_Latest">Data5!$CA$19</definedName>
    <definedName name="A127921078C">Data5!$EB$1:$EB$10,Data5!$EB$11:$EB$19</definedName>
    <definedName name="A127921078C_Data">Data5!$EB$11:$EB$19</definedName>
    <definedName name="A127921078C_Latest">Data5!$EB$19</definedName>
    <definedName name="A127921082V">Data5!$DA$1:$DA$10,Data5!$DA$11:$DA$19</definedName>
    <definedName name="A127921082V_Data">Data5!$DA$11:$DA$19</definedName>
    <definedName name="A127921082V_Latest">Data5!$DA$19</definedName>
    <definedName name="A127921086C">Data5!$DJ$1:$DJ$10,Data5!$DJ$11:$DJ$19</definedName>
    <definedName name="A127921086C_Data">Data5!$DJ$11:$DJ$19</definedName>
    <definedName name="A127921086C_Latest">Data5!$DJ$19</definedName>
    <definedName name="A127921090V">Data5!$EW$1:$EW$10,Data5!$EW$11:$EW$19</definedName>
    <definedName name="A127921090V_Data">Data5!$EW$11:$EW$19</definedName>
    <definedName name="A127921090V_Latest">Data5!$EW$19</definedName>
    <definedName name="A127921094C">Data5!$FH$1:$FH$10,Data5!$FH$11:$FH$19</definedName>
    <definedName name="A127921094C_Data">Data5!$FH$11:$FH$19</definedName>
    <definedName name="A127921094C_Latest">Data5!$FH$19</definedName>
    <definedName name="A127921098L">Data5!$EP$1:$EP$10,Data5!$EP$11:$EP$19</definedName>
    <definedName name="A127921098L_Data">Data5!$EP$11:$EP$19</definedName>
    <definedName name="A127921098L_Latest">Data5!$EP$19</definedName>
    <definedName name="A127921102T">Data5!$FS$1:$FS$10,Data5!$FS$11:$FS$19</definedName>
    <definedName name="A127921102T_Data">Data5!$FS$11:$FS$19</definedName>
    <definedName name="A127921102T_Latest">Data5!$FS$19</definedName>
    <definedName name="A127921106A">Data5!$HJ$1:$HJ$10,Data5!$HJ$11:$HJ$19</definedName>
    <definedName name="A127921106A_Data">Data5!$HJ$11:$HJ$19</definedName>
    <definedName name="A127921106A_Latest">Data5!$HJ$19</definedName>
    <definedName name="A127921110T">Data5!$HO$1:$HO$10,Data5!$HO$11:$HO$19</definedName>
    <definedName name="A127921110T_Data">Data5!$HO$11:$HO$19</definedName>
    <definedName name="A127921110T_Latest">Data5!$HO$19</definedName>
    <definedName name="A127921114A">Data5!$HY$1:$HY$10,Data5!$HY$11:$HY$19</definedName>
    <definedName name="A127921114A_Data">Data5!$HY$11:$HY$19</definedName>
    <definedName name="A127921114A_Latest">Data5!$HY$19</definedName>
    <definedName name="A127921118K">Data5!$IA$1:$IA$10,Data5!$IA$11:$IA$19</definedName>
    <definedName name="A127921118K_Data">Data5!$IA$11:$IA$19</definedName>
    <definedName name="A127921118K_Latest">Data5!$IA$19</definedName>
    <definedName name="A127921122A">Data5!$HF$1:$HF$10,Data5!$HF$11:$HF$19</definedName>
    <definedName name="A127921122A_Data">Data5!$HF$11:$HF$19</definedName>
    <definedName name="A127921122A_Latest">Data5!$HF$19</definedName>
    <definedName name="A127921126K">Data5!$HH$1:$HH$10,Data5!$HH$11:$HH$19</definedName>
    <definedName name="A127921126K_Data">Data5!$HH$11:$HH$19</definedName>
    <definedName name="A127921126K_Latest">Data5!$HH$19</definedName>
    <definedName name="A127921130A">Data6!$B$1:$B$10,Data6!$B$11:$B$19</definedName>
    <definedName name="A127921130A_Data">Data6!$B$11:$B$19</definedName>
    <definedName name="A127921130A_Latest">Data6!$B$19</definedName>
    <definedName name="A127921134K">Data6!$C$1:$C$10,Data6!$C$11:$C$19</definedName>
    <definedName name="A127921134K_Data">Data6!$C$11:$C$19</definedName>
    <definedName name="A127921134K_Latest">Data6!$C$19</definedName>
    <definedName name="A127921138V">Data6!$P$1:$P$10,Data6!$P$11:$P$19</definedName>
    <definedName name="A127921138V_Data">Data6!$P$11:$P$19</definedName>
    <definedName name="A127921138V_Latest">Data6!$P$19</definedName>
    <definedName name="A127921142K">Data6!$T$1:$T$10,Data6!$T$11:$T$19</definedName>
    <definedName name="A127921142K_Data">Data6!$T$11:$T$19</definedName>
    <definedName name="A127921142K_Latest">Data6!$T$19</definedName>
    <definedName name="A127921146V">Data5!$IL$1:$IL$10,Data5!$IL$11:$IL$19</definedName>
    <definedName name="A127921146V_Data">Data5!$IL$11:$IL$19</definedName>
    <definedName name="A127921146V_Latest">Data5!$IL$19</definedName>
    <definedName name="A127921150K">Data6!$GN$1:$GN$10,Data6!$GN$11:$GN$19</definedName>
    <definedName name="A127921150K_Data">Data6!$GN$11:$GN$19</definedName>
    <definedName name="A127921150K_Latest">Data6!$GN$19</definedName>
    <definedName name="A127922262W">Data6!$GS$1:$GS$10,Data6!$GS$11:$GS$19</definedName>
    <definedName name="A127922262W_Data">Data6!$GS$11:$GS$19</definedName>
    <definedName name="A127922262W_Latest">Data6!$GS$19</definedName>
    <definedName name="A127922266F">Data6!$HB$1:$HB$10,Data6!$HB$11:$HB$19</definedName>
    <definedName name="A127922266F_Data">Data6!$HB$11:$HB$19</definedName>
    <definedName name="A127922266F_Latest">Data6!$HB$19</definedName>
    <definedName name="A127922502W">Data6!$IE$1:$IE$10,Data6!$IE$11:$IE$19</definedName>
    <definedName name="A127922502W_Data">Data6!$IE$11:$IE$19</definedName>
    <definedName name="A127922502W_Latest">Data6!$IE$19</definedName>
    <definedName name="A127922506F">Data6!$IG$1:$IG$10,Data6!$IG$11:$IG$19</definedName>
    <definedName name="A127922506F_Data">Data6!$IG$11:$IG$19</definedName>
    <definedName name="A127922506F_Latest">Data6!$IG$19</definedName>
    <definedName name="A127922510W">Data8!$AO$1:$AO$10,Data8!$AO$11:$AO$19</definedName>
    <definedName name="A127922510W_Data">Data8!$AO$11:$AO$19</definedName>
    <definedName name="A127922510W_Latest">Data8!$AO$19</definedName>
    <definedName name="A127922518R">Data8!$P$1:$P$10,Data8!$P$11:$P$19</definedName>
    <definedName name="A127922518R_Data">Data8!$P$11:$P$19</definedName>
    <definedName name="A127922518R_Latest">Data8!$P$19</definedName>
    <definedName name="A127922522F">Data8!$AQ$1:$AQ$10,Data8!$AQ$11:$AQ$19</definedName>
    <definedName name="A127922522F_Data">Data8!$AQ$11:$AQ$19</definedName>
    <definedName name="A127922522F_Latest">Data8!$AQ$19</definedName>
    <definedName name="A127922526R">Data8!$AT$1:$AT$10,Data8!$AT$11:$AT$19</definedName>
    <definedName name="A127922526R_Data">Data8!$AT$11:$AT$19</definedName>
    <definedName name="A127922526R_Latest">Data8!$AT$19</definedName>
    <definedName name="A127922530F">Data8!$AW$1:$AW$10,Data8!$AW$11:$AW$19</definedName>
    <definedName name="A127922530F_Data">Data8!$AW$11:$AW$19</definedName>
    <definedName name="A127922530F_Latest">Data8!$AW$19</definedName>
    <definedName name="A127922534R">Data8!$AY$1:$AY$10,Data8!$AY$11:$AY$19</definedName>
    <definedName name="A127922534R_Data">Data8!$AY$11:$AY$19</definedName>
    <definedName name="A127922534R_Latest">Data8!$AY$19</definedName>
    <definedName name="A127922538X">Data8!$CQ$1:$CQ$10,Data8!$CQ$11:$CQ$19</definedName>
    <definedName name="A127922538X_Data">Data8!$CQ$11:$CQ$19</definedName>
    <definedName name="A127922538X_Latest">Data8!$CQ$19</definedName>
    <definedName name="A127922542R">Data8!$DC$1:$DC$10,Data8!$DC$11:$DC$19</definedName>
    <definedName name="A127922542R_Data">Data8!$DC$11:$DC$19</definedName>
    <definedName name="A127922542R_Latest">Data8!$DC$19</definedName>
    <definedName name="A127922546X">Data8!$CF$1:$CF$10,Data8!$CF$11:$CF$19</definedName>
    <definedName name="A127922546X_Data">Data8!$CF$11:$CF$19</definedName>
    <definedName name="A127922546X_Latest">Data8!$CF$19</definedName>
    <definedName name="A127922550R">Data8!$DU$1:$DU$10,Data8!$DU$11:$DU$19</definedName>
    <definedName name="A127922550R_Data">Data8!$DU$11:$DU$19</definedName>
    <definedName name="A127922550R_Latest">Data8!$DU$19</definedName>
    <definedName name="A127922554X">Data8!$EF$1:$EF$10,Data8!$EF$11:$EF$19</definedName>
    <definedName name="A127922554X_Data">Data8!$EF$11:$EF$19</definedName>
    <definedName name="A127922554X_Latest">Data8!$EF$19</definedName>
    <definedName name="A127922558J">Data8!$FA$1:$FA$10,Data8!$FA$11:$FA$19</definedName>
    <definedName name="A127922558J_Data">Data8!$FA$11:$FA$19</definedName>
    <definedName name="A127922558J_Latest">Data8!$FA$19</definedName>
    <definedName name="A127922562X">Data8!$FB$1:$FB$10,Data8!$FB$11:$FB$19</definedName>
    <definedName name="A127922562X_Data">Data8!$FB$11:$FB$19</definedName>
    <definedName name="A127922562X_Latest">Data8!$FB$19</definedName>
    <definedName name="A127922566J">Data8!$EP$1:$EP$10,Data8!$EP$11:$EP$19</definedName>
    <definedName name="A127922566J_Data">Data8!$EP$11:$EP$19</definedName>
    <definedName name="A127922566J_Latest">Data8!$EP$19</definedName>
    <definedName name="A127922570X">Data8!$EW$1:$EW$10,Data8!$EW$11:$EW$19</definedName>
    <definedName name="A127922570X_Data">Data8!$EW$11:$EW$19</definedName>
    <definedName name="A127922570X_Latest">Data8!$EW$19</definedName>
    <definedName name="A127922574J">Data7!$U$1:$U$10,Data7!$U$11:$U$19</definedName>
    <definedName name="A127922574J_Data">Data7!$U$11:$U$19</definedName>
    <definedName name="A127922574J_Latest">Data7!$U$19</definedName>
    <definedName name="A127922578T">Data7!$AM$1:$AM$10,Data7!$AM$11:$AM$19</definedName>
    <definedName name="A127922578T_Data">Data7!$AM$11:$AM$19</definedName>
    <definedName name="A127922578T_Latest">Data7!$AM$19</definedName>
    <definedName name="A127922582J">Data7!$AP$1:$AP$10,Data7!$AP$11:$AP$19</definedName>
    <definedName name="A127922582J_Data">Data7!$AP$11:$AP$19</definedName>
    <definedName name="A127922582J_Latest">Data7!$AP$19</definedName>
    <definedName name="A127922586T">Data7!$AR$1:$AR$10,Data7!$AR$11:$AR$19</definedName>
    <definedName name="A127922586T_Data">Data7!$AR$11:$AR$19</definedName>
    <definedName name="A127922586T_Latest">Data7!$AR$19</definedName>
    <definedName name="A127922590J">Data7!$Y$1:$Y$10,Data7!$Y$11:$Y$19</definedName>
    <definedName name="A127922590J_Data">Data7!$Y$11:$Y$19</definedName>
    <definedName name="A127922590J_Latest">Data7!$Y$19</definedName>
    <definedName name="A127922594T">Data7!$BC$1:$BC$10,Data7!$BC$11:$BC$19</definedName>
    <definedName name="A127922594T_Data">Data7!$BC$11:$BC$19</definedName>
    <definedName name="A127922594T_Latest">Data7!$BC$19</definedName>
    <definedName name="A127922598A">Data7!$BM$1:$BM$10,Data7!$BM$11:$BM$19</definedName>
    <definedName name="A127922598A_Data">Data7!$BM$11:$BM$19</definedName>
    <definedName name="A127922598A_Latest">Data7!$BM$19</definedName>
    <definedName name="A127922602F">Data7!$BN$1:$BN$10,Data7!$BN$11:$BN$19</definedName>
    <definedName name="A127922602F_Data">Data7!$BN$11:$BN$19</definedName>
    <definedName name="A127922602F_Latest">Data7!$BN$19</definedName>
    <definedName name="A127922606R">Data7!$BO$1:$BO$10,Data7!$BO$11:$BO$19</definedName>
    <definedName name="A127922606R_Data">Data7!$BO$11:$BO$19</definedName>
    <definedName name="A127922606R_Latest">Data7!$BO$19</definedName>
    <definedName name="A127922610F">Data7!$BW$1:$BW$10,Data7!$BW$11:$BW$19</definedName>
    <definedName name="A127922610F_Data">Data7!$BW$11:$BW$19</definedName>
    <definedName name="A127922610F_Latest">Data7!$BW$19</definedName>
    <definedName name="A127922614R">Data7!$CA$1:$CA$10,Data7!$CA$11:$CA$19</definedName>
    <definedName name="A127922614R_Data">Data7!$CA$11:$CA$19</definedName>
    <definedName name="A127922614R_Latest">Data7!$CA$19</definedName>
    <definedName name="A127922618X">Data7!$BF$1:$BF$10,Data7!$BF$11:$BF$19</definedName>
    <definedName name="A127922618X_Data">Data7!$BF$11:$BF$19</definedName>
    <definedName name="A127922618X_Latest">Data7!$BF$19</definedName>
    <definedName name="A127922622R">Data7!$CT$1:$CT$10,Data7!$CT$11:$CT$19</definedName>
    <definedName name="A127922622R_Data">Data7!$CT$11:$CT$19</definedName>
    <definedName name="A127922622R_Latest">Data7!$CT$19</definedName>
    <definedName name="A127922626X">Data7!$CL$1:$CL$10,Data7!$CL$11:$CL$19</definedName>
    <definedName name="A127922626X_Data">Data7!$CL$11:$CL$19</definedName>
    <definedName name="A127922626X_Latest">Data7!$CL$19</definedName>
    <definedName name="A127922630R">Data7!$DG$1:$DG$10,Data7!$DG$11:$DG$19</definedName>
    <definedName name="A127922630R_Data">Data7!$DG$11:$DG$19</definedName>
    <definedName name="A127922630R_Latest">Data7!$DG$19</definedName>
    <definedName name="A127922634X">Data7!$DI$1:$DI$10,Data7!$DI$11:$DI$19</definedName>
    <definedName name="A127922634X_Data">Data7!$DI$11:$DI$19</definedName>
    <definedName name="A127922634X_Latest">Data7!$DI$19</definedName>
    <definedName name="A127922638J">Data7!$DJ$1:$DJ$10,Data7!$DJ$11:$DJ$19</definedName>
    <definedName name="A127922638J_Data">Data7!$DJ$11:$DJ$19</definedName>
    <definedName name="A127922638J_Latest">Data7!$DJ$19</definedName>
    <definedName name="A127922642X">Data7!$DN$1:$DN$10,Data7!$DN$11:$DN$19</definedName>
    <definedName name="A127922642X_Data">Data7!$DN$11:$DN$19</definedName>
    <definedName name="A127922642X_Latest">Data7!$DN$19</definedName>
    <definedName name="A127922646J">Data7!$EB$1:$EB$10,Data7!$EB$11:$EB$19</definedName>
    <definedName name="A127922646J_Data">Data7!$EB$11:$EB$19</definedName>
    <definedName name="A127922646J_Latest">Data7!$EB$19</definedName>
    <definedName name="A127922650X">Data7!$ES$1:$ES$10,Data7!$ES$11:$ES$19</definedName>
    <definedName name="A127922650X_Data">Data7!$ES$11:$ES$19</definedName>
    <definedName name="A127922650X_Latest">Data7!$ES$19</definedName>
    <definedName name="A127922654J">Data7!$ET$1:$ET$10,Data7!$ET$11:$ET$19</definedName>
    <definedName name="A127922654J_Data">Data7!$ET$11:$ET$19</definedName>
    <definedName name="A127922654J_Latest">Data7!$ET$19</definedName>
    <definedName name="A127922658T">Data7!$DU$1:$DU$10,Data7!$DU$11:$DU$19</definedName>
    <definedName name="A127922658T_Data">Data7!$DU$11:$DU$19</definedName>
    <definedName name="A127922658T_Latest">Data7!$DU$19</definedName>
    <definedName name="A127922662J">Data7!$EY$1:$EY$10,Data7!$EY$11:$EY$19</definedName>
    <definedName name="A127922662J_Data">Data7!$EY$11:$EY$19</definedName>
    <definedName name="A127922662J_Latest">Data7!$EY$19</definedName>
    <definedName name="A127922670J">Data7!$DW$1:$DW$10,Data7!$DW$11:$DW$19</definedName>
    <definedName name="A127922670J_Data">Data7!$DW$11:$DW$19</definedName>
    <definedName name="A127922670J_Latest">Data7!$DW$19</definedName>
    <definedName name="A127922674T">Data7!$FA$1:$FA$10,Data7!$FA$11:$FA$19</definedName>
    <definedName name="A127922674T_Data">Data7!$FA$11:$FA$19</definedName>
    <definedName name="A127922674T_Latest">Data7!$FA$19</definedName>
    <definedName name="A127922678A">Data7!$FK$1:$FK$10,Data7!$FK$11:$FK$19</definedName>
    <definedName name="A127922678A_Data">Data7!$FK$11:$FK$19</definedName>
    <definedName name="A127922678A_Latest">Data7!$FK$19</definedName>
    <definedName name="A127922682T">Data7!$FB$1:$FB$10,Data7!$FB$11:$FB$19</definedName>
    <definedName name="A127922682T_Data">Data7!$FB$11:$FB$19</definedName>
    <definedName name="A127922682T_Latest">Data7!$FB$19</definedName>
    <definedName name="A127922686A">Data7!$GB$1:$GB$10,Data7!$GB$11:$GB$19</definedName>
    <definedName name="A127922686A_Data">Data7!$GB$11:$GB$19</definedName>
    <definedName name="A127922686A_Latest">Data7!$GB$19</definedName>
    <definedName name="A127922690T">Data7!$GC$1:$GC$10,Data7!$GC$11:$GC$19</definedName>
    <definedName name="A127922690T_Data">Data7!$GC$11:$GC$19</definedName>
    <definedName name="A127922690T_Latest">Data7!$GC$19</definedName>
    <definedName name="A127922694A">Data7!$FG$1:$FG$10,Data7!$FG$11:$FG$19</definedName>
    <definedName name="A127922694A_Data">Data7!$FG$11:$FG$19</definedName>
    <definedName name="A127922694A_Latest">Data7!$FG$19</definedName>
    <definedName name="A127922698K">Data7!$FI$1:$FI$10,Data7!$FI$11:$FI$19</definedName>
    <definedName name="A127922698K_Data">Data7!$FI$11:$FI$19</definedName>
    <definedName name="A127922698K_Latest">Data7!$FI$19</definedName>
    <definedName name="A127922702R">Data7!$GZ$1:$GZ$10,Data7!$GZ$11:$GZ$19</definedName>
    <definedName name="A127922702R_Data">Data7!$GZ$11:$GZ$19</definedName>
    <definedName name="A127922702R_Latest">Data7!$GZ$19</definedName>
    <definedName name="A127922706X">Data7!$HA$1:$HA$10,Data7!$HA$11:$HA$19</definedName>
    <definedName name="A127922706X_Data">Data7!$HA$11:$HA$19</definedName>
    <definedName name="A127922706X_Latest">Data7!$HA$19</definedName>
    <definedName name="A127922710R">Data7!$HB$1:$HB$10,Data7!$HB$11:$HB$19</definedName>
    <definedName name="A127922710R_Data">Data7!$HB$11:$HB$19</definedName>
    <definedName name="A127922710R_Latest">Data7!$HB$19</definedName>
    <definedName name="A127922714X">Data7!$HE$1:$HE$10,Data7!$HE$11:$HE$19</definedName>
    <definedName name="A127922714X_Data">Data7!$HE$11:$HE$19</definedName>
    <definedName name="A127922714X_Latest">Data7!$HE$19</definedName>
    <definedName name="A127922718J">Data7!$HJ$1:$HJ$10,Data7!$HJ$11:$HJ$19</definedName>
    <definedName name="A127922718J_Data">Data7!$HJ$11:$HJ$19</definedName>
    <definedName name="A127922718J_Latest">Data7!$HJ$19</definedName>
    <definedName name="A127922722X">Data7!$HM$1:$HM$10,Data7!$HM$11:$HM$19</definedName>
    <definedName name="A127922722X_Data">Data7!$HM$11:$HM$19</definedName>
    <definedName name="A127922722X_Latest">Data7!$HM$19</definedName>
    <definedName name="A127922726J">Data7!$GL$1:$GL$10,Data7!$GL$11:$GL$19</definedName>
    <definedName name="A127922726J_Data">Data7!$GL$11:$GL$19</definedName>
    <definedName name="A127922726J_Latest">Data7!$GL$19</definedName>
    <definedName name="A127922730X">Data7!$IA$1:$IA$10,Data7!$IA$11:$IA$19</definedName>
    <definedName name="A127922730X_Data">Data7!$IA$11:$IA$19</definedName>
    <definedName name="A127922730X_Latest">Data7!$IA$19</definedName>
    <definedName name="A127922734J">Data7!$IM$1:$IM$10,Data7!$IM$11:$IM$19</definedName>
    <definedName name="A127922734J_Data">Data7!$IM$11:$IM$19</definedName>
    <definedName name="A127922734J_Latest">Data7!$IM$19</definedName>
    <definedName name="A127922738T">Data7!$IP$1:$IP$10,Data7!$IP$11:$IP$19</definedName>
    <definedName name="A127922738T_Data">Data7!$IP$11:$IP$19</definedName>
    <definedName name="A127922738T_Latest">Data7!$IP$19</definedName>
    <definedName name="A127922754T">Data8!$FV$1:$FV$10,Data8!$FV$11:$FV$19</definedName>
    <definedName name="A127922754T_Data">Data8!$FV$11:$FV$19</definedName>
    <definedName name="A127922754T_Latest">Data8!$FV$19</definedName>
    <definedName name="A127923766V">Data8!$GL$1:$GL$10,Data8!$GL$11:$GL$19</definedName>
    <definedName name="A127923766V_Data">Data8!$GL$11:$GL$19</definedName>
    <definedName name="A127923766V_Latest">Data8!$GL$19</definedName>
    <definedName name="A127923770K">Data8!$GN$1:$GN$10,Data8!$GN$11:$GN$19</definedName>
    <definedName name="A127923770K_Data">Data8!$GN$11:$GN$19</definedName>
    <definedName name="A127923770K_Latest">Data8!$GN$19</definedName>
    <definedName name="A127923774V">Data8!$GR$1:$GR$10,Data8!$GR$11:$GR$19</definedName>
    <definedName name="A127923774V_Data">Data8!$GR$11:$GR$19</definedName>
    <definedName name="A127923774V_Latest">Data8!$GR$19</definedName>
    <definedName name="A127923778C">Data8!$GD$1:$GD$10,Data8!$GD$11:$GD$19</definedName>
    <definedName name="A127923778C_Data">Data8!$GD$11:$GD$19</definedName>
    <definedName name="A127923778C_Latest">Data8!$GD$19</definedName>
    <definedName name="A127923782V">Data8!$HC$1:$HC$10,Data8!$HC$11:$HC$19</definedName>
    <definedName name="A127923782V_Data">Data8!$HC$11:$HC$19</definedName>
    <definedName name="A127923782V_Latest">Data8!$HC$19</definedName>
    <definedName name="A127923786C">Data8!$HG$1:$HG$10,Data8!$HG$11:$HG$19</definedName>
    <definedName name="A127923786C_Data">Data8!$HG$11:$HG$19</definedName>
    <definedName name="A127923786C_Latest">Data8!$HG$19</definedName>
    <definedName name="A127923790V">Data8!$GI$1:$GI$10,Data8!$GI$11:$GI$19</definedName>
    <definedName name="A127923790V_Data">Data8!$GI$11:$GI$19</definedName>
    <definedName name="A127923790V_Latest">Data8!$GI$19</definedName>
    <definedName name="A127923794C">Data8!$GK$1:$GK$10,Data8!$GK$11:$GK$19</definedName>
    <definedName name="A127923794C_Data">Data8!$GK$11:$GK$19</definedName>
    <definedName name="A127923794C_Latest">Data8!$GK$19</definedName>
    <definedName name="A127924006W">Data8!$IB$1:$IB$10,Data8!$IB$11:$IB$19</definedName>
    <definedName name="A127924006W_Data">Data8!$IB$11:$IB$19</definedName>
    <definedName name="A127924006W_Latest">Data8!$IB$19</definedName>
    <definedName name="A127924010L">Data8!$IN$1:$IN$10,Data8!$IN$11:$IN$19</definedName>
    <definedName name="A127924010L_Data">Data8!$IN$11:$IN$19</definedName>
    <definedName name="A127924010L_Latest">Data8!$IN$19</definedName>
    <definedName name="A127924014W">Data8!$IP$1:$IP$10,Data8!$IP$11:$IP$19</definedName>
    <definedName name="A127924014W_Data">Data8!$IP$11:$IP$19</definedName>
    <definedName name="A127924014W_Latest">Data8!$IP$19</definedName>
    <definedName name="A127924018F">Data10!$F$1:$F$10,Data10!$F$11:$F$19</definedName>
    <definedName name="A127924018F_Data">Data10!$F$11:$F$19</definedName>
    <definedName name="A127924018F_Latest">Data10!$F$19</definedName>
    <definedName name="A127924022W">Data10!$G$1:$G$10,Data10!$G$11:$G$19</definedName>
    <definedName name="A127924022W_Data">Data10!$G$11:$G$19</definedName>
    <definedName name="A127924022W_Latest">Data10!$G$19</definedName>
    <definedName name="A127924026F">Data10!$H$1:$H$10,Data10!$H$11:$H$19</definedName>
    <definedName name="A127924026F_Data">Data10!$H$11:$H$19</definedName>
    <definedName name="A127924026F_Latest">Data10!$H$19</definedName>
    <definedName name="A127924030W">Data9!$II$1:$II$10,Data9!$II$11:$II$19</definedName>
    <definedName name="A127924030W_Data">Data9!$II$11:$II$19</definedName>
    <definedName name="A127924030W_Latest">Data9!$II$19</definedName>
    <definedName name="A127924034F">Data10!$L$1:$L$10,Data10!$L$11:$L$19</definedName>
    <definedName name="A127924034F_Data">Data10!$L$11:$L$19</definedName>
    <definedName name="A127924034F_Latest">Data10!$L$19</definedName>
    <definedName name="A127924038R">Data10!$W$1:$W$10,Data10!$W$11:$W$19</definedName>
    <definedName name="A127924038R_Data">Data10!$W$11:$W$19</definedName>
    <definedName name="A127924038R_Latest">Data10!$W$19</definedName>
    <definedName name="A127924042F">Data10!$AL$1:$AL$10,Data10!$AL$11:$AL$19</definedName>
    <definedName name="A127924042F_Data">Data10!$AL$11:$AL$19</definedName>
    <definedName name="A127924042F_Latest">Data10!$AL$19</definedName>
    <definedName name="A127924046R">Data10!$AS$1:$AS$10,Data10!$AS$11:$AS$19</definedName>
    <definedName name="A127924046R_Data">Data10!$AS$11:$AS$19</definedName>
    <definedName name="A127924046R_Latest">Data10!$AS$19</definedName>
    <definedName name="A127924050F">Data10!$AV$1:$AV$10,Data10!$AV$11:$AV$19</definedName>
    <definedName name="A127924050F_Data">Data10!$AV$11:$AV$19</definedName>
    <definedName name="A127924050F_Latest">Data10!$AV$19</definedName>
    <definedName name="A127924054R">Data10!$AW$1:$AW$10,Data10!$AW$11:$AW$19</definedName>
    <definedName name="A127924054R_Data">Data10!$AW$11:$AW$19</definedName>
    <definedName name="A127924054R_Latest">Data10!$AW$19</definedName>
    <definedName name="A127924058X">Data10!$AB$1:$AB$10,Data10!$AB$11:$AB$19</definedName>
    <definedName name="A127924058X_Data">Data10!$AB$11:$AB$19</definedName>
    <definedName name="A127924058X_Latest">Data10!$AB$19</definedName>
    <definedName name="A127924062R">Data10!$BE$1:$BE$10,Data10!$BE$11:$BE$19</definedName>
    <definedName name="A127924062R_Data">Data10!$BE$11:$BE$19</definedName>
    <definedName name="A127924062R_Latest">Data10!$BE$19</definedName>
    <definedName name="A127924066X">Data10!$BR$1:$BR$10,Data10!$BR$11:$BR$19</definedName>
    <definedName name="A127924066X_Data">Data10!$BR$11:$BR$19</definedName>
    <definedName name="A127924066X_Latest">Data10!$BR$19</definedName>
    <definedName name="A127924070R">Data10!$BT$1:$BT$10,Data10!$BT$11:$BT$19</definedName>
    <definedName name="A127924070R_Data">Data10!$BT$11:$BT$19</definedName>
    <definedName name="A127924070R_Latest">Data10!$BT$19</definedName>
    <definedName name="A127924074X">Data10!$BV$1:$BV$10,Data10!$BV$11:$BV$19</definedName>
    <definedName name="A127924074X_Data">Data10!$BV$11:$BV$19</definedName>
    <definedName name="A127924074X_Latest">Data10!$BV$19</definedName>
    <definedName name="A127924078J">Data10!$BW$1:$BW$10,Data10!$BW$11:$BW$19</definedName>
    <definedName name="A127924078J_Data">Data10!$BW$11:$BW$19</definedName>
    <definedName name="A127924078J_Latest">Data10!$BW$19</definedName>
    <definedName name="A127924082X">Data10!$BY$1:$BY$10,Data10!$BY$11:$BY$19</definedName>
    <definedName name="A127924082X_Data">Data10!$BY$11:$BY$19</definedName>
    <definedName name="A127924082X_Latest">Data10!$BY$19</definedName>
    <definedName name="A127924086J">Data10!$CB$1:$CB$10,Data10!$CB$11:$CB$19</definedName>
    <definedName name="A127924086J_Data">Data10!$CB$11:$CB$19</definedName>
    <definedName name="A127924086J_Latest">Data10!$CB$19</definedName>
    <definedName name="A127924090X">Data10!$CE$1:$CE$10,Data10!$CE$11:$CE$19</definedName>
    <definedName name="A127924090X_Data">Data10!$CE$11:$CE$19</definedName>
    <definedName name="A127924090X_Latest">Data10!$CE$19</definedName>
    <definedName name="A127924094J">Data10!$BJ$1:$BJ$10,Data10!$BJ$11:$BJ$19</definedName>
    <definedName name="A127924094J_Data">Data10!$BJ$11:$BJ$19</definedName>
    <definedName name="A127924094J_Latest">Data10!$BJ$19</definedName>
    <definedName name="A127924098T">Data10!$CK$1:$CK$10,Data10!$CK$11:$CK$19</definedName>
    <definedName name="A127924098T_Data">Data10!$CK$11:$CK$19</definedName>
    <definedName name="A127924098T_Latest">Data10!$CK$19</definedName>
    <definedName name="A127924102W">Data10!$DB$1:$DB$10,Data10!$DB$11:$DB$19</definedName>
    <definedName name="A127924102W_Data">Data10!$DB$11:$DB$19</definedName>
    <definedName name="A127924102W_Latest">Data10!$DB$19</definedName>
    <definedName name="A127924106F">Data10!$DU$1:$DU$10,Data10!$DU$11:$DU$19</definedName>
    <definedName name="A127924106F_Data">Data10!$DU$11:$DU$19</definedName>
    <definedName name="A127924106F_Latest">Data10!$DU$19</definedName>
    <definedName name="A127924110W">Data10!$EH$1:$EH$10,Data10!$EH$11:$EH$19</definedName>
    <definedName name="A127924110W_Data">Data10!$EH$11:$EH$19</definedName>
    <definedName name="A127924110W_Latest">Data10!$EH$19</definedName>
    <definedName name="A127924114F">Data10!$EM$1:$EM$10,Data10!$EM$11:$EM$19</definedName>
    <definedName name="A127924114F_Data">Data10!$EM$11:$EM$19</definedName>
    <definedName name="A127924114F_Latest">Data10!$EM$19</definedName>
    <definedName name="A127924118R">Data10!$DY$1:$DY$10,Data10!$DY$11:$DY$19</definedName>
    <definedName name="A127924118R_Data">Data10!$DY$11:$DY$19</definedName>
    <definedName name="A127924118R_Latest">Data10!$DY$19</definedName>
    <definedName name="A127924122F">Data10!$EU$1:$EU$10,Data10!$EU$11:$EU$19</definedName>
    <definedName name="A127924122F_Data">Data10!$EU$11:$EU$19</definedName>
    <definedName name="A127924122F_Latest">Data10!$EU$19</definedName>
    <definedName name="A127924126R">Data10!$EA$1:$EA$10,Data10!$EA$11:$EA$19</definedName>
    <definedName name="A127924126R_Data">Data10!$EA$11:$EA$19</definedName>
    <definedName name="A127924126R_Latest">Data10!$EA$19</definedName>
    <definedName name="A127924130F">Data10!$EC$1:$EC$10,Data10!$EC$11:$EC$19</definedName>
    <definedName name="A127924130F_Data">Data10!$EC$11:$EC$19</definedName>
    <definedName name="A127924130F_Latest">Data10!$EC$19</definedName>
    <definedName name="A127924134R">Data9!$N$1:$N$10,Data9!$N$11:$N$19</definedName>
    <definedName name="A127924134R_Data">Data9!$N$11:$N$19</definedName>
    <definedName name="A127924134R_Latest">Data9!$N$19</definedName>
    <definedName name="A127924138X">Data9!$S$1:$S$10,Data9!$S$11:$S$19</definedName>
    <definedName name="A127924138X_Data">Data9!$S$11:$S$19</definedName>
    <definedName name="A127924138X_Latest">Data9!$S$19</definedName>
    <definedName name="A127924142R">Data9!$W$1:$W$10,Data9!$W$11:$W$19</definedName>
    <definedName name="A127924142R_Data">Data9!$W$11:$W$19</definedName>
    <definedName name="A127924142R_Latest">Data9!$W$19</definedName>
    <definedName name="A127924146X">Data9!$AG$1:$AG$10,Data9!$AG$11:$AG$19</definedName>
    <definedName name="A127924146X_Data">Data9!$AG$11:$AG$19</definedName>
    <definedName name="A127924146X_Latest">Data9!$AG$19</definedName>
    <definedName name="A127924150R">Data9!$AI$1:$AI$10,Data9!$AI$11:$AI$19</definedName>
    <definedName name="A127924150R_Data">Data9!$AI$11:$AI$19</definedName>
    <definedName name="A127924150R_Latest">Data9!$AI$19</definedName>
    <definedName name="A127924154X">Data9!$J$1:$J$10,Data9!$J$11:$J$19</definedName>
    <definedName name="A127924154X_Data">Data9!$J$11:$J$19</definedName>
    <definedName name="A127924154X_Latest">Data9!$J$19</definedName>
    <definedName name="A127924158J">Data9!$K$1:$K$10,Data9!$K$11:$K$19</definedName>
    <definedName name="A127924158J_Data">Data9!$K$11:$K$19</definedName>
    <definedName name="A127924158J_Latest">Data9!$K$19</definedName>
    <definedName name="A127924162X">Data9!$L$1:$L$10,Data9!$L$11:$L$19</definedName>
    <definedName name="A127924162X_Data">Data9!$L$11:$L$19</definedName>
    <definedName name="A127924162X_Latest">Data9!$L$19</definedName>
    <definedName name="A127924166J">Data9!$AX$1:$AX$10,Data9!$AX$11:$AX$19</definedName>
    <definedName name="A127924166J_Data">Data9!$AX$11:$AX$19</definedName>
    <definedName name="A127924166J_Latest">Data9!$AX$19</definedName>
    <definedName name="A127924170X">Data9!$AM$1:$AM$10,Data9!$AM$11:$AM$19</definedName>
    <definedName name="A127924170X_Data">Data9!$AM$11:$AM$19</definedName>
    <definedName name="A127924170X_Latest">Data9!$AM$19</definedName>
    <definedName name="A127924174J">Data9!$BK$1:$BK$10,Data9!$BK$11:$BK$19</definedName>
    <definedName name="A127924174J_Data">Data9!$BK$11:$BK$19</definedName>
    <definedName name="A127924174J_Latest">Data9!$BK$19</definedName>
    <definedName name="A127924178T">Data9!$CH$1:$CH$10,Data9!$CH$11:$CH$19</definedName>
    <definedName name="A127924178T_Data">Data9!$CH$11:$CH$19</definedName>
    <definedName name="A127924178T_Latest">Data9!$CH$19</definedName>
    <definedName name="A127924182J">Data9!$CV$1:$CV$10,Data9!$CV$11:$CV$19</definedName>
    <definedName name="A127924182J_Data">Data9!$CV$11:$CV$19</definedName>
    <definedName name="A127924182J_Latest">Data9!$CV$19</definedName>
    <definedName name="A127924186T">Data9!$CY$1:$CY$10,Data9!$CY$11:$CY$19</definedName>
    <definedName name="A127924186T_Data">Data9!$CY$11:$CY$19</definedName>
    <definedName name="A127924186T_Latest">Data9!$CY$19</definedName>
    <definedName name="A127924190J">Data9!$DB$1:$DB$10,Data9!$DB$11:$DB$19</definedName>
    <definedName name="A127924190J_Data">Data9!$DB$11:$DB$19</definedName>
    <definedName name="A127924190J_Latest">Data9!$DB$19</definedName>
    <definedName name="A127924194T">Data9!$DK$1:$DK$10,Data9!$DK$11:$DK$19</definedName>
    <definedName name="A127924194T_Data">Data9!$DK$11:$DK$19</definedName>
    <definedName name="A127924194T_Latest">Data9!$DK$19</definedName>
    <definedName name="A127924198A">Data9!$DO$1:$DO$10,Data9!$DO$11:$DO$19</definedName>
    <definedName name="A127924198A_Data">Data9!$DO$11:$DO$19</definedName>
    <definedName name="A127924198A_Latest">Data9!$DO$19</definedName>
    <definedName name="A127924202F">Data9!$DZ$1:$DZ$10,Data9!$DZ$11:$DZ$19</definedName>
    <definedName name="A127924202F_Data">Data9!$DZ$11:$DZ$19</definedName>
    <definedName name="A127924202F_Latest">Data9!$DZ$19</definedName>
    <definedName name="A127924206R">Data9!$EF$1:$EF$10,Data9!$EF$11:$EF$19</definedName>
    <definedName name="A127924206R_Data">Data9!$EF$11:$EF$19</definedName>
    <definedName name="A127924206R_Latest">Data9!$EF$19</definedName>
    <definedName name="A127924210F">Data9!$DF$1:$DF$10,Data9!$DF$11:$DF$19</definedName>
    <definedName name="A127924210F_Data">Data9!$DF$11:$DF$19</definedName>
    <definedName name="A127924210F_Latest">Data9!$DF$19</definedName>
    <definedName name="A127924214R">Data9!$DH$1:$DH$10,Data9!$DH$11:$DH$19</definedName>
    <definedName name="A127924214R_Data">Data9!$DH$11:$DH$19</definedName>
    <definedName name="A127924214R_Latest">Data9!$DH$19</definedName>
    <definedName name="A127924218X">Data9!$DI$1:$DI$10,Data9!$DI$11:$DI$19</definedName>
    <definedName name="A127924218X_Data">Data9!$DI$11:$DI$19</definedName>
    <definedName name="A127924218X_Latest">Data9!$DI$19</definedName>
    <definedName name="A127924222R">Data9!$EJ$1:$EJ$10,Data9!$EJ$11:$EJ$19</definedName>
    <definedName name="A127924222R_Data">Data9!$EJ$11:$EJ$19</definedName>
    <definedName name="A127924222R_Latest">Data9!$EJ$19</definedName>
    <definedName name="A127924226X">Data9!$EP$1:$EP$10,Data9!$EP$11:$EP$19</definedName>
    <definedName name="A127924226X_Data">Data9!$EP$11:$EP$19</definedName>
    <definedName name="A127924226X_Latest">Data9!$EP$19</definedName>
    <definedName name="A127924230R">Data9!$EQ$1:$EQ$10,Data9!$EQ$11:$EQ$19</definedName>
    <definedName name="A127924230R_Data">Data9!$EQ$11:$EQ$19</definedName>
    <definedName name="A127924230R_Latest">Data9!$EQ$19</definedName>
    <definedName name="A127924234X">Data9!$FR$1:$FR$10,Data9!$FR$11:$FR$19</definedName>
    <definedName name="A127924234X_Data">Data9!$FR$11:$FR$19</definedName>
    <definedName name="A127924234X_Latest">Data9!$FR$19</definedName>
    <definedName name="A127924238J">Data9!$GC$1:$GC$10,Data9!$GC$11:$GC$19</definedName>
    <definedName name="A127924238J_Data">Data9!$GC$11:$GC$19</definedName>
    <definedName name="A127924238J_Latest">Data9!$GC$19</definedName>
    <definedName name="A127924242X">Data9!$GG$1:$GG$10,Data9!$GG$11:$GG$19</definedName>
    <definedName name="A127924242X_Data">Data9!$GG$11:$GG$19</definedName>
    <definedName name="A127924242X_Latest">Data9!$GG$19</definedName>
    <definedName name="A127924246J">Data9!$GR$1:$GR$10,Data9!$GR$11:$GR$19</definedName>
    <definedName name="A127924246J_Data">Data9!$GR$11:$GR$19</definedName>
    <definedName name="A127924246J_Latest">Data9!$GR$19</definedName>
    <definedName name="A127924250X">Data9!$GT$1:$GT$10,Data9!$GT$11:$GT$19</definedName>
    <definedName name="A127924250X_Data">Data9!$GT$11:$GT$19</definedName>
    <definedName name="A127924250X_Latest">Data9!$GT$19</definedName>
    <definedName name="A127924254J">Data9!$HP$1:$HP$10,Data9!$HP$11:$HP$19</definedName>
    <definedName name="A127924254J_Data">Data9!$HP$11:$HP$19</definedName>
    <definedName name="A127924254J_Latest">Data9!$HP$19</definedName>
    <definedName name="A127924258T">Data9!$HB$1:$HB$10,Data9!$HB$11:$HB$19</definedName>
    <definedName name="A127924258T_Data">Data9!$HB$11:$HB$19</definedName>
    <definedName name="A127924258T_Latest">Data9!$HB$19</definedName>
    <definedName name="A127925370K">Data10!$FW$1:$FW$10,Data10!$FW$11:$FW$19</definedName>
    <definedName name="A127925370K_Data">Data10!$FW$11:$FW$19</definedName>
    <definedName name="A127925370K_Latest">Data10!$FW$19</definedName>
    <definedName name="A127925374V">Data10!$FX$1:$FX$10,Data10!$FX$11:$FX$19</definedName>
    <definedName name="A127925374V_Data">Data10!$FX$11:$FX$19</definedName>
    <definedName name="A127925374V_Latest">Data10!$FX$19</definedName>
    <definedName name="A127925378C">Data10!$GC$1:$GC$10,Data10!$GC$11:$GC$19</definedName>
    <definedName name="A127925378C_Data">Data10!$GC$11:$GC$19</definedName>
    <definedName name="A127925378C_Latest">Data10!$GC$19</definedName>
    <definedName name="A127925382V">Data10!$GE$1:$GE$10,Data10!$GE$11:$GE$19</definedName>
    <definedName name="A127925382V_Data">Data10!$GE$11:$GE$19</definedName>
    <definedName name="A127925382V_Latest">Data10!$GE$19</definedName>
    <definedName name="A127925386C">Data10!$GJ$1:$GJ$10,Data10!$GJ$11:$GJ$19</definedName>
    <definedName name="A127925386C_Data">Data10!$GJ$11:$GJ$19</definedName>
    <definedName name="A127925386C_Latest">Data10!$GJ$19</definedName>
    <definedName name="A127925390V">Data10!$FR$1:$FR$10,Data10!$FR$11:$FR$19</definedName>
    <definedName name="A127925390V_Data">Data10!$FR$11:$FR$19</definedName>
    <definedName name="A127925390V_Latest">Data10!$FR$19</definedName>
    <definedName name="A127925650C">Data10!$HD$1:$HD$10,Data10!$HD$11:$HD$19</definedName>
    <definedName name="A127925650C_Data">Data10!$HD$11:$HD$19</definedName>
    <definedName name="A127925650C_Latest">Data10!$HD$19</definedName>
    <definedName name="A127925654L">Data10!$HT$1:$HT$10,Data10!$HT$11:$HT$19</definedName>
    <definedName name="A127925654L_Data">Data10!$HT$11:$HT$19</definedName>
    <definedName name="A127925654L_Latest">Data10!$HT$19</definedName>
    <definedName name="A127925658W">Data10!$HV$1:$HV$10,Data10!$HV$11:$HV$19</definedName>
    <definedName name="A127925658W_Data">Data10!$HV$11:$HV$19</definedName>
    <definedName name="A127925658W_Latest">Data10!$HV$19</definedName>
    <definedName name="A127925662L">Data10!$HY$1:$HY$10,Data10!$HY$11:$HY$19</definedName>
    <definedName name="A127925662L_Data">Data10!$HY$11:$HY$19</definedName>
    <definedName name="A127925662L_Latest">Data10!$HY$19</definedName>
    <definedName name="A127925666W">Data10!$GT$1:$GT$10,Data10!$GT$11:$GT$19</definedName>
    <definedName name="A127925666W_Data">Data10!$GT$11:$GT$19</definedName>
    <definedName name="A127925666W_Latest">Data10!$GT$19</definedName>
    <definedName name="A127925670L">Data11!$HQ$1:$HQ$10,Data11!$HQ$11:$HQ$19</definedName>
    <definedName name="A127925670L_Data">Data11!$HQ$11:$HQ$19</definedName>
    <definedName name="A127925670L_Latest">Data11!$HQ$19</definedName>
    <definedName name="A127925674W">Data11!$IN$1:$IN$10,Data11!$IN$11:$IN$19</definedName>
    <definedName name="A127925674W_Data">Data11!$IN$11:$IN$19</definedName>
    <definedName name="A127925674W_Latest">Data11!$IN$19</definedName>
    <definedName name="A127925678F">Data11!$HS$1:$HS$10,Data11!$HS$11:$HS$19</definedName>
    <definedName name="A127925678F_Data">Data11!$HS$11:$HS$19</definedName>
    <definedName name="A127925678F_Latest">Data11!$HS$19</definedName>
    <definedName name="A127925682W">Data12!$D$1:$D$10,Data12!$D$11:$D$19</definedName>
    <definedName name="A127925682W_Data">Data12!$D$11:$D$19</definedName>
    <definedName name="A127925682W_Latest">Data12!$D$19</definedName>
    <definedName name="A127925686F">Data11!$HT$1:$HT$10,Data11!$HT$11:$HT$19</definedName>
    <definedName name="A127925686F_Data">Data11!$HT$11:$HT$19</definedName>
    <definedName name="A127925686F_Latest">Data11!$HT$19</definedName>
    <definedName name="A127925690W">Data12!$G$1:$G$10,Data12!$G$11:$G$19</definedName>
    <definedName name="A127925690W_Data">Data12!$G$11:$G$19</definedName>
    <definedName name="A127925690W_Latest">Data12!$G$19</definedName>
    <definedName name="A127925694F">Data12!$T$1:$T$10,Data12!$T$11:$T$19</definedName>
    <definedName name="A127925694F_Data">Data12!$T$11:$T$19</definedName>
    <definedName name="A127925694F_Latest">Data12!$T$19</definedName>
    <definedName name="A127925698R">Data12!$AC$1:$AC$10,Data12!$AC$11:$AC$19</definedName>
    <definedName name="A127925698R_Data">Data12!$AC$11:$AC$19</definedName>
    <definedName name="A127925698R_Latest">Data12!$AC$19</definedName>
    <definedName name="A127925702V">Data12!$AJ$1:$AJ$10,Data12!$AJ$11:$AJ$19</definedName>
    <definedName name="A127925702V_Data">Data12!$AJ$11:$AJ$19</definedName>
    <definedName name="A127925702V_Latest">Data12!$AJ$19</definedName>
    <definedName name="A127925706C">Data12!$AL$1:$AL$10,Data12!$AL$11:$AL$19</definedName>
    <definedName name="A127925706C_Data">Data12!$AL$11:$AL$19</definedName>
    <definedName name="A127925706C_Latest">Data12!$AL$19</definedName>
    <definedName name="A127925710V">Data12!$AZ$1:$AZ$10,Data12!$AZ$11:$AZ$19</definedName>
    <definedName name="A127925710V_Data">Data12!$AZ$11:$AZ$19</definedName>
    <definedName name="A127925710V_Latest">Data12!$AZ$19</definedName>
    <definedName name="A127925714C">Data12!$BV$1:$BV$10,Data12!$BV$11:$BV$19</definedName>
    <definedName name="A127925714C_Data">Data12!$BV$11:$BV$19</definedName>
    <definedName name="A127925714C_Latest">Data12!$BV$19</definedName>
    <definedName name="A127925718L">Data12!$AU$1:$AU$10,Data12!$AU$11:$AU$19</definedName>
    <definedName name="A127925718L_Data">Data12!$AU$11:$AU$19</definedName>
    <definedName name="A127925718L_Latest">Data12!$AU$19</definedName>
    <definedName name="A127925722C">Data12!$CI$1:$CI$10,Data12!$CI$11:$CI$19</definedName>
    <definedName name="A127925722C_Data">Data12!$CI$11:$CI$19</definedName>
    <definedName name="A127925722C_Latest">Data12!$CI$19</definedName>
    <definedName name="A127925726L">Data12!$CA$1:$CA$10,Data12!$CA$11:$CA$19</definedName>
    <definedName name="A127925726L_Data">Data12!$CA$11:$CA$19</definedName>
    <definedName name="A127925726L_Latest">Data12!$CA$19</definedName>
    <definedName name="A127925730C">Data12!$DB$1:$DB$10,Data12!$DB$11:$DB$19</definedName>
    <definedName name="A127925730C_Data">Data12!$DB$11:$DB$19</definedName>
    <definedName name="A127925730C_Latest">Data12!$DB$19</definedName>
    <definedName name="A127925734L">Data12!$CB$1:$CB$10,Data12!$CB$11:$CB$19</definedName>
    <definedName name="A127925734L_Data">Data12!$CB$11:$CB$19</definedName>
    <definedName name="A127925734L_Latest">Data12!$CB$19</definedName>
    <definedName name="A127925738W">Data12!$EE$1:$EE$10,Data12!$EE$11:$EE$19</definedName>
    <definedName name="A127925738W_Data">Data12!$EE$11:$EE$19</definedName>
    <definedName name="A127925738W_Latest">Data12!$EE$19</definedName>
    <definedName name="A127925742L">Data12!$EI$1:$EI$10,Data12!$EI$11:$EI$19</definedName>
    <definedName name="A127925742L_Data">Data12!$EI$11:$EI$19</definedName>
    <definedName name="A127925742L_Latest">Data12!$EI$19</definedName>
    <definedName name="A127925746W">Data12!$DM$1:$DM$10,Data12!$DM$11:$DM$19</definedName>
    <definedName name="A127925746W_Data">Data12!$DM$11:$DM$19</definedName>
    <definedName name="A127925746W_Latest">Data12!$DM$19</definedName>
    <definedName name="A127925750L">Data10!$IM$1:$IM$10,Data10!$IM$11:$IM$19</definedName>
    <definedName name="A127925750L_Data">Data10!$IM$11:$IM$19</definedName>
    <definedName name="A127925750L_Latest">Data10!$IM$19</definedName>
    <definedName name="A127925754W">Data10!$IO$1:$IO$10,Data10!$IO$11:$IO$19</definedName>
    <definedName name="A127925754W_Data">Data10!$IO$11:$IO$19</definedName>
    <definedName name="A127925754W_Latest">Data10!$IO$19</definedName>
    <definedName name="A127925758F">Data11!$F$1:$F$10,Data11!$F$11:$F$19</definedName>
    <definedName name="A127925758F_Data">Data11!$F$11:$F$19</definedName>
    <definedName name="A127925758F_Latest">Data11!$F$19</definedName>
    <definedName name="A127925762W">Data11!$H$1:$H$10,Data11!$H$11:$H$19</definedName>
    <definedName name="A127925762W_Data">Data11!$H$11:$H$19</definedName>
    <definedName name="A127925762W_Latest">Data11!$H$19</definedName>
    <definedName name="A127925766F">Data11!$I$1:$I$10,Data11!$I$11:$I$19</definedName>
    <definedName name="A127925766F_Data">Data11!$I$11:$I$19</definedName>
    <definedName name="A127925766F_Latest">Data11!$I$19</definedName>
    <definedName name="A127925770W">Data11!$M$1:$M$10,Data11!$M$11:$M$19</definedName>
    <definedName name="A127925770W_Data">Data11!$M$11:$M$19</definedName>
    <definedName name="A127925770W_Latest">Data11!$M$19</definedName>
    <definedName name="A127925774F">Data11!$N$1:$N$10,Data11!$N$11:$N$19</definedName>
    <definedName name="A127925774F_Data">Data11!$N$11:$N$19</definedName>
    <definedName name="A127925774F_Latest">Data11!$N$19</definedName>
    <definedName name="A127925778R">Data11!$R$1:$R$10,Data11!$R$11:$R$19</definedName>
    <definedName name="A127925778R_Data">Data11!$R$11:$R$19</definedName>
    <definedName name="A127925778R_Latest">Data11!$R$19</definedName>
    <definedName name="A127925782F">Data10!$IB$1:$IB$10,Data10!$IB$11:$IB$19</definedName>
    <definedName name="A127925782F_Data">Data10!$IB$11:$IB$19</definedName>
    <definedName name="A127925782F_Latest">Data10!$IB$19</definedName>
    <definedName name="A127925786R">Data11!$U$1:$U$10,Data11!$U$11:$U$19</definedName>
    <definedName name="A127925786R_Data">Data11!$U$11:$U$19</definedName>
    <definedName name="A127925786R_Latest">Data11!$U$19</definedName>
    <definedName name="A127925790F">Data11!$AG$1:$AG$10,Data11!$AG$11:$AG$19</definedName>
    <definedName name="A127925790F_Data">Data11!$AG$11:$AG$19</definedName>
    <definedName name="A127925790F_Latest">Data11!$AG$19</definedName>
    <definedName name="A127925794R">Data11!$AQ$1:$AQ$10,Data11!$AQ$11:$AQ$19</definedName>
    <definedName name="A127925794R_Data">Data11!$AQ$11:$AQ$19</definedName>
    <definedName name="A127925794R_Latest">Data11!$AQ$19</definedName>
    <definedName name="A127925798X">Data11!$AT$1:$AT$10,Data11!$AT$11:$AT$19</definedName>
    <definedName name="A127925798X_Data">Data11!$AT$11:$AT$19</definedName>
    <definedName name="A127925798X_Latest">Data11!$AT$19</definedName>
    <definedName name="A127925802C">Data11!$AW$1:$AW$10,Data11!$AW$11:$AW$19</definedName>
    <definedName name="A127925802C_Data">Data11!$AW$11:$AW$19</definedName>
    <definedName name="A127925802C_Latest">Data11!$AW$19</definedName>
    <definedName name="A127925806L">Data11!$X$1:$X$10,Data11!$X$11:$X$19</definedName>
    <definedName name="A127925806L_Data">Data11!$X$11:$X$19</definedName>
    <definedName name="A127925806L_Latest">Data11!$X$19</definedName>
    <definedName name="A127925810C">Data11!$BO$1:$BO$10,Data11!$BO$11:$BO$19</definedName>
    <definedName name="A127925810C_Data">Data11!$BO$11:$BO$19</definedName>
    <definedName name="A127925810C_Latest">Data11!$BO$19</definedName>
    <definedName name="A127925814L">Data11!$BZ$1:$BZ$10,Data11!$BZ$11:$BZ$19</definedName>
    <definedName name="A127925814L_Data">Data11!$BZ$11:$BZ$19</definedName>
    <definedName name="A127925814L_Latest">Data11!$BZ$19</definedName>
    <definedName name="A127925818W">Data11!$CD$1:$CD$10,Data11!$CD$11:$CD$19</definedName>
    <definedName name="A127925818W_Data">Data11!$CD$11:$CD$19</definedName>
    <definedName name="A127925818W_Latest">Data11!$CD$19</definedName>
    <definedName name="A127925822L">Data11!$BG$1:$BG$10,Data11!$BG$11:$BG$19</definedName>
    <definedName name="A127925822L_Data">Data11!$BG$11:$BG$19</definedName>
    <definedName name="A127925822L_Latest">Data11!$BG$19</definedName>
    <definedName name="A127925826W">Data11!$CV$1:$CV$10,Data11!$CV$11:$CV$19</definedName>
    <definedName name="A127925826W_Data">Data11!$CV$11:$CV$19</definedName>
    <definedName name="A127925826W_Latest">Data11!$CV$19</definedName>
    <definedName name="A127925830L">Data11!$CY$1:$CY$10,Data11!$CY$11:$CY$19</definedName>
    <definedName name="A127925830L_Data">Data11!$CY$11:$CY$19</definedName>
    <definedName name="A127925830L_Latest">Data11!$CY$19</definedName>
    <definedName name="A127925834W">Data11!$DC$1:$DC$10,Data11!$DC$11:$DC$19</definedName>
    <definedName name="A127925834W_Data">Data11!$DC$11:$DC$19</definedName>
    <definedName name="A127925834W_Latest">Data11!$DC$19</definedName>
    <definedName name="A127925838F">Data11!$DD$1:$DD$10,Data11!$DD$11:$DD$19</definedName>
    <definedName name="A127925838F_Data">Data11!$DD$11:$DD$19</definedName>
    <definedName name="A127925838F_Latest">Data11!$DD$19</definedName>
    <definedName name="A127925842W">Data11!$DF$1:$DF$10,Data11!$DF$11:$DF$19</definedName>
    <definedName name="A127925842W_Data">Data11!$DF$11:$DF$19</definedName>
    <definedName name="A127925842W_Latest">Data11!$DF$19</definedName>
    <definedName name="A127925846F">Data11!$DG$1:$DG$10,Data11!$DG$11:$DG$19</definedName>
    <definedName name="A127925846F_Data">Data11!$DG$11:$DG$19</definedName>
    <definedName name="A127925846F_Latest">Data11!$DG$19</definedName>
    <definedName name="A127925850W">Data11!$CO$1:$CO$10,Data11!$CO$11:$CO$19</definedName>
    <definedName name="A127925850W_Data">Data11!$CO$11:$CO$19</definedName>
    <definedName name="A127925850W_Latest">Data11!$CO$19</definedName>
    <definedName name="A127925854F">Data11!$CR$1:$CR$10,Data11!$CR$11:$CR$19</definedName>
    <definedName name="A127925854F_Data">Data11!$CR$11:$CR$19</definedName>
    <definedName name="A127925854F_Latest">Data11!$CR$19</definedName>
    <definedName name="A127925858R">Data11!$EI$1:$EI$10,Data11!$EI$11:$EI$19</definedName>
    <definedName name="A127925858R_Data">Data11!$EI$11:$EI$19</definedName>
    <definedName name="A127925858R_Latest">Data11!$EI$19</definedName>
    <definedName name="A127925862F">Data11!$FN$1:$FN$10,Data11!$FN$11:$FN$19</definedName>
    <definedName name="A127925862F_Data">Data11!$FN$11:$FN$19</definedName>
    <definedName name="A127925862F_Latest">Data11!$FN$19</definedName>
    <definedName name="A127925866R">Data11!$FV$1:$FV$10,Data11!$FV$11:$FV$19</definedName>
    <definedName name="A127925866R_Data">Data11!$FV$11:$FV$19</definedName>
    <definedName name="A127925866R_Latest">Data11!$FV$19</definedName>
    <definedName name="A127925870F">Data11!$FX$1:$FX$10,Data11!$FX$11:$FX$19</definedName>
    <definedName name="A127925870F_Data">Data11!$FX$11:$FX$19</definedName>
    <definedName name="A127925870F_Latest">Data11!$FX$19</definedName>
    <definedName name="A127925874R">Data11!$GW$1:$GW$10,Data11!$GW$11:$GW$19</definedName>
    <definedName name="A127925874R_Data">Data11!$GW$11:$GW$19</definedName>
    <definedName name="A127925874R_Latest">Data11!$GW$19</definedName>
    <definedName name="A127925878X">Data11!$HE$1:$HE$10,Data11!$HE$11:$HE$19</definedName>
    <definedName name="A127925878X_Data">Data11!$HE$11:$HE$19</definedName>
    <definedName name="A127925878X_Latest">Data11!$HE$19</definedName>
    <definedName name="A127925882R">Data11!$HL$1:$HL$10,Data11!$HL$11:$HL$19</definedName>
    <definedName name="A127925882R_Data">Data11!$HL$11:$HL$19</definedName>
    <definedName name="A127925882R_Latest">Data11!$HL$19</definedName>
    <definedName name="A127925886X">Data11!$HN$1:$HN$10,Data11!$HN$11:$HN$19</definedName>
    <definedName name="A127925886X_Data">Data11!$HN$11:$HN$19</definedName>
    <definedName name="A127925886X_Latest">Data11!$HN$19</definedName>
    <definedName name="A127925898J">Data12!$EQ$1:$EQ$10,Data12!$EQ$11:$EQ$19</definedName>
    <definedName name="A127925898J_Data">Data12!$EQ$11:$EQ$19</definedName>
    <definedName name="A127925898J_Latest">Data12!$EQ$19</definedName>
    <definedName name="A127926834R">Data12!$FF$1:$FF$10,Data12!$FF$11:$FF$19</definedName>
    <definedName name="A127926834R_Data">Data12!$FF$11:$FF$19</definedName>
    <definedName name="A127926834R_Latest">Data12!$FF$19</definedName>
    <definedName name="A127926838X">Data12!$FH$1:$FH$10,Data12!$FH$11:$FH$19</definedName>
    <definedName name="A127926838X_Data">Data12!$FH$11:$FH$19</definedName>
    <definedName name="A127926838X_Latest">Data12!$FH$19</definedName>
    <definedName name="A127926842R">Data12!$FK$1:$FK$10,Data12!$FK$11:$FK$19</definedName>
    <definedName name="A127926842R_Data">Data12!$FK$11:$FK$19</definedName>
    <definedName name="A127926842R_Latest">Data12!$FK$19</definedName>
    <definedName name="A127926846X">Data12!$FR$1:$FR$10,Data12!$FR$11:$FR$19</definedName>
    <definedName name="A127926846X_Data">Data12!$FR$11:$FR$19</definedName>
    <definedName name="A127926846X_Latest">Data12!$FR$19</definedName>
    <definedName name="A127926850R">Data12!$FY$1:$FY$10,Data12!$FY$11:$FY$19</definedName>
    <definedName name="A127926850R_Data">Data12!$FY$11:$FY$19</definedName>
    <definedName name="A127926850R_Latest">Data12!$FY$19</definedName>
    <definedName name="A127926854X">Data12!$FC$1:$FC$10,Data12!$FC$11:$FC$19</definedName>
    <definedName name="A127926854X_Data">Data12!$FC$11:$FC$19</definedName>
    <definedName name="A127926854X_Latest">Data12!$FC$19</definedName>
    <definedName name="A127927098W">Data12!$GT$1:$GT$10,Data12!$GT$11:$GT$19</definedName>
    <definedName name="A127927098W_Data">Data12!$GT$11:$GT$19</definedName>
    <definedName name="A127927098W_Latest">Data12!$GT$19</definedName>
    <definedName name="A127927102A">Data13!$HI$1:$HI$10,Data13!$HI$11:$HI$19</definedName>
    <definedName name="A127927102A_Data">Data13!$HI$11:$HI$19</definedName>
    <definedName name="A127927102A_Latest">Data13!$HI$19</definedName>
    <definedName name="A127927106K">Data13!$HZ$1:$HZ$10,Data13!$HZ$11:$HZ$19</definedName>
    <definedName name="A127927106K_Data">Data13!$HZ$11:$HZ$19</definedName>
    <definedName name="A127927106K_Latest">Data13!$HZ$19</definedName>
    <definedName name="A127927110A">Data13!$ID$1:$ID$10,Data13!$ID$11:$ID$19</definedName>
    <definedName name="A127927110A_Data">Data13!$ID$11:$ID$19</definedName>
    <definedName name="A127927110A_Latest">Data13!$ID$19</definedName>
    <definedName name="A127927114K">Data13!$GY$1:$GY$10,Data13!$GY$11:$GY$19</definedName>
    <definedName name="A127927114K_Data">Data13!$GY$11:$GY$19</definedName>
    <definedName name="A127927114K_Latest">Data13!$GY$19</definedName>
    <definedName name="A127927118V">Data13!$HG$1:$HG$10,Data13!$HG$11:$HG$19</definedName>
    <definedName name="A127927118V_Data">Data13!$HG$11:$HG$19</definedName>
    <definedName name="A127927118V_Latest">Data13!$HG$19</definedName>
    <definedName name="A127927122K">Data13!$HH$1:$HH$10,Data13!$HH$11:$HH$19</definedName>
    <definedName name="A127927122K_Data">Data13!$HH$11:$HH$19</definedName>
    <definedName name="A127927122K_Latest">Data13!$HH$19</definedName>
    <definedName name="A127927126V">Data14!$F$1:$F$10,Data14!$F$11:$F$19</definedName>
    <definedName name="A127927126V_Data">Data14!$F$11:$F$19</definedName>
    <definedName name="A127927126V_Latest">Data14!$F$19</definedName>
    <definedName name="A127927130K">Data14!$J$1:$J$10,Data14!$J$11:$J$19</definedName>
    <definedName name="A127927130K_Data">Data14!$J$11:$J$19</definedName>
    <definedName name="A127927130K_Latest">Data14!$J$19</definedName>
    <definedName name="A127927134V">Data14!$N$1:$N$10,Data14!$N$11:$N$19</definedName>
    <definedName name="A127927134V_Data">Data14!$N$11:$N$19</definedName>
    <definedName name="A127927134V_Latest">Data14!$N$19</definedName>
    <definedName name="A127927138C">Data14!$T$1:$T$10,Data14!$T$11:$T$19</definedName>
    <definedName name="A127927138C_Data">Data14!$T$11:$T$19</definedName>
    <definedName name="A127927138C_Latest">Data14!$T$19</definedName>
    <definedName name="A127927142V">Data13!$IJ$1:$IJ$10,Data13!$IJ$11:$IJ$19</definedName>
    <definedName name="A127927142V_Data">Data13!$IJ$11:$IJ$19</definedName>
    <definedName name="A127927142V_Latest">Data13!$IJ$19</definedName>
    <definedName name="A127927146C">Data14!$U$1:$U$10,Data14!$U$11:$U$19</definedName>
    <definedName name="A127927146C_Data">Data14!$U$11:$U$19</definedName>
    <definedName name="A127927146C_Latest">Data14!$U$19</definedName>
    <definedName name="A127927150V">Data13!$IK$1:$IK$10,Data13!$IK$11:$IK$19</definedName>
    <definedName name="A127927150V_Data">Data13!$IK$11:$IK$19</definedName>
    <definedName name="A127927150V_Latest">Data13!$IK$19</definedName>
    <definedName name="A127927158L">Data14!$AK$1:$AK$10,Data14!$AK$11:$AK$19</definedName>
    <definedName name="A127927158L_Data">Data14!$AK$11:$AK$19</definedName>
    <definedName name="A127927158L_Latest">Data14!$AK$19</definedName>
    <definedName name="A127927162C">Data14!$BX$1:$BX$10,Data14!$BX$11:$BX$19</definedName>
    <definedName name="A127927162C_Data">Data14!$BX$11:$BX$19</definedName>
    <definedName name="A127927162C_Latest">Data14!$BX$19</definedName>
    <definedName name="A127927166L">Data14!$BZ$1:$BZ$10,Data14!$BZ$11:$BZ$19</definedName>
    <definedName name="A127927166L_Data">Data14!$BZ$11:$BZ$19</definedName>
    <definedName name="A127927166L_Latest">Data14!$BZ$19</definedName>
    <definedName name="A127927170C">Data14!$CF$1:$CF$10,Data14!$CF$11:$CF$19</definedName>
    <definedName name="A127927170C_Data">Data14!$CF$11:$CF$19</definedName>
    <definedName name="A127927170C_Latest">Data14!$CF$19</definedName>
    <definedName name="A127927174L">Data14!$CI$1:$CI$10,Data14!$CI$11:$CI$19</definedName>
    <definedName name="A127927174L_Data">Data14!$CI$11:$CI$19</definedName>
    <definedName name="A127927174L_Latest">Data14!$CI$19</definedName>
    <definedName name="A127927178W">Data14!$BK$1:$BK$10,Data14!$BK$11:$BK$19</definedName>
    <definedName name="A127927178W_Data">Data14!$BK$11:$BK$19</definedName>
    <definedName name="A127927178W_Latest">Data14!$BK$19</definedName>
    <definedName name="A127927182L">Data14!$CY$1:$CY$10,Data14!$CY$11:$CY$19</definedName>
    <definedName name="A127927182L_Data">Data14!$CY$11:$CY$19</definedName>
    <definedName name="A127927182L_Latest">Data14!$CY$19</definedName>
    <definedName name="A127927186W">Data14!$DA$1:$DA$10,Data14!$DA$11:$DA$19</definedName>
    <definedName name="A127927186W_Data">Data14!$DA$11:$DA$19</definedName>
    <definedName name="A127927186W_Latest">Data14!$DA$19</definedName>
    <definedName name="A127927190L">Data14!$DC$1:$DC$10,Data14!$DC$11:$DC$19</definedName>
    <definedName name="A127927190L_Data">Data14!$DC$11:$DC$19</definedName>
    <definedName name="A127927190L_Latest">Data14!$DC$19</definedName>
    <definedName name="A127927194W">Data14!$DE$1:$DE$10,Data14!$DE$11:$DE$19</definedName>
    <definedName name="A127927194W_Data">Data14!$DE$11:$DE$19</definedName>
    <definedName name="A127927194W_Latest">Data14!$DE$19</definedName>
    <definedName name="A127927198F">Data14!$DH$1:$DH$10,Data14!$DH$11:$DH$19</definedName>
    <definedName name="A127927198F_Data">Data14!$DH$11:$DH$19</definedName>
    <definedName name="A127927198F_Latest">Data14!$DH$19</definedName>
    <definedName name="A127927202K">Data14!$DO$1:$DO$10,Data14!$DO$11:$DO$19</definedName>
    <definedName name="A127927202K_Data">Data14!$DO$11:$DO$19</definedName>
    <definedName name="A127927202K_Latest">Data14!$DO$19</definedName>
    <definedName name="A127927206V">Data14!$DT$1:$DT$10,Data14!$DT$11:$DT$19</definedName>
    <definedName name="A127927206V_Data">Data14!$DT$11:$DT$19</definedName>
    <definedName name="A127927206V_Latest">Data14!$DT$19</definedName>
    <definedName name="A127927210K">Data12!$HX$1:$HX$10,Data12!$HX$11:$HX$19</definedName>
    <definedName name="A127927210K_Data">Data12!$HX$11:$HX$19</definedName>
    <definedName name="A127927210K_Latest">Data12!$HX$19</definedName>
    <definedName name="A127927214V">Data12!$IA$1:$IA$10,Data12!$IA$11:$IA$19</definedName>
    <definedName name="A127927214V_Data">Data12!$IA$11:$IA$19</definedName>
    <definedName name="A127927214V_Latest">Data12!$IA$19</definedName>
    <definedName name="A127927218C">Data12!$HM$1:$HM$10,Data12!$HM$11:$HM$19</definedName>
    <definedName name="A127927218C_Data">Data12!$HM$11:$HM$19</definedName>
    <definedName name="A127927218C_Latest">Data12!$HM$19</definedName>
    <definedName name="A127927222V">Data12!$IE$1:$IE$10,Data12!$IE$11:$IE$19</definedName>
    <definedName name="A127927222V_Data">Data12!$IE$11:$IE$19</definedName>
    <definedName name="A127927222V_Latest">Data12!$IE$19</definedName>
    <definedName name="A127927226C">Data12!$IH$1:$IH$10,Data12!$IH$11:$IH$19</definedName>
    <definedName name="A127927226C_Data">Data12!$IH$11:$IH$19</definedName>
    <definedName name="A127927226C_Latest">Data12!$IH$19</definedName>
    <definedName name="A127927230V">Data12!$IQ$1:$IQ$10,Data12!$IQ$11:$IQ$19</definedName>
    <definedName name="A127927230V_Data">Data12!$IQ$11:$IQ$19</definedName>
    <definedName name="A127927230V_Latest">Data12!$IQ$19</definedName>
    <definedName name="A127927234C">Data12!$HK$1:$HK$10,Data12!$HK$11:$HK$19</definedName>
    <definedName name="A127927234C_Data">Data12!$HK$11:$HK$19</definedName>
    <definedName name="A127927234C_Latest">Data12!$HK$19</definedName>
    <definedName name="A127927242C">Data13!$D$1:$D$10,Data13!$D$11:$D$19</definedName>
    <definedName name="A127927242C_Data">Data13!$D$11:$D$19</definedName>
    <definedName name="A127927242C_Latest">Data13!$D$19</definedName>
    <definedName name="A127927246L">Data13!$O$1:$O$10,Data13!$O$11:$O$19</definedName>
    <definedName name="A127927246L_Data">Data13!$O$11:$O$19</definedName>
    <definedName name="A127927246L_Latest">Data13!$O$19</definedName>
    <definedName name="A127927250C">Data13!$AI$1:$AI$10,Data13!$AI$11:$AI$19</definedName>
    <definedName name="A127927250C_Data">Data13!$AI$11:$AI$19</definedName>
    <definedName name="A127927250C_Latest">Data13!$AI$19</definedName>
    <definedName name="A127927254L">Data13!$I$1:$I$10,Data13!$I$11:$I$19</definedName>
    <definedName name="A127927254L_Data">Data13!$I$11:$I$19</definedName>
    <definedName name="A127927254L_Latest">Data13!$I$19</definedName>
    <definedName name="A127927258W">Data13!$BB$1:$BB$10,Data13!$BB$11:$BB$19</definedName>
    <definedName name="A127927258W_Data">Data13!$BB$11:$BB$19</definedName>
    <definedName name="A127927258W_Latest">Data13!$BB$19</definedName>
    <definedName name="A127927262L">Data13!$BD$1:$BD$10,Data13!$BD$11:$BD$19</definedName>
    <definedName name="A127927262L_Data">Data13!$BD$11:$BD$19</definedName>
    <definedName name="A127927262L_Latest">Data13!$BD$19</definedName>
    <definedName name="A127927266W">Data13!$BH$1:$BH$10,Data13!$BH$11:$BH$19</definedName>
    <definedName name="A127927266W_Data">Data13!$BH$11:$BH$19</definedName>
    <definedName name="A127927266W_Latest">Data13!$BH$19</definedName>
    <definedName name="A127927270L">Data13!$BI$1:$BI$10,Data13!$BI$11:$BI$19</definedName>
    <definedName name="A127927270L_Data">Data13!$BI$11:$BI$19</definedName>
    <definedName name="A127927270L_Latest">Data13!$BI$19</definedName>
    <definedName name="A127927274W">Data13!$BM$1:$BM$10,Data13!$BM$11:$BM$19</definedName>
    <definedName name="A127927274W_Data">Data13!$BM$11:$BM$19</definedName>
    <definedName name="A127927274W_Latest">Data13!$BM$19</definedName>
    <definedName name="A127927278F">Data13!$BN$1:$BN$10,Data13!$BN$11:$BN$19</definedName>
    <definedName name="A127927278F_Data">Data13!$BN$11:$BN$19</definedName>
    <definedName name="A127927278F_Latest">Data13!$BN$19</definedName>
    <definedName name="A127927282W">Data13!$BR$1:$BR$10,Data13!$BR$11:$BR$19</definedName>
    <definedName name="A127927282W_Data">Data13!$BR$11:$BR$19</definedName>
    <definedName name="A127927282W_Latest">Data13!$BR$19</definedName>
    <definedName name="A127927286F">Data13!$BT$1:$BT$10,Data13!$BT$11:$BT$19</definedName>
    <definedName name="A127927286F_Data">Data13!$BT$11:$BT$19</definedName>
    <definedName name="A127927286F_Latest">Data13!$BT$19</definedName>
    <definedName name="A127927290W">Data13!$CR$1:$CR$10,Data13!$CR$11:$CR$19</definedName>
    <definedName name="A127927290W_Data">Data13!$CR$11:$CR$19</definedName>
    <definedName name="A127927290W_Latest">Data13!$CR$19</definedName>
    <definedName name="A127927294F">Data13!$CX$1:$CX$10,Data13!$CX$11:$CX$19</definedName>
    <definedName name="A127927294F_Data">Data13!$CX$11:$CX$19</definedName>
    <definedName name="A127927294F_Latest">Data13!$CX$19</definedName>
    <definedName name="A127927298R">Data13!$BZ$1:$BZ$10,Data13!$BZ$11:$BZ$19</definedName>
    <definedName name="A127927298R_Data">Data13!$BZ$11:$BZ$19</definedName>
    <definedName name="A127927298R_Latest">Data13!$BZ$19</definedName>
    <definedName name="A127927302V">Data13!$DM$1:$DM$10,Data13!$DM$11:$DM$19</definedName>
    <definedName name="A127927302V_Data">Data13!$DM$11:$DM$19</definedName>
    <definedName name="A127927302V_Latest">Data13!$DM$19</definedName>
    <definedName name="A127927306C">Data13!$DO$1:$DO$10,Data13!$DO$11:$DO$19</definedName>
    <definedName name="A127927306C_Data">Data13!$DO$11:$DO$19</definedName>
    <definedName name="A127927306C_Latest">Data13!$DO$19</definedName>
    <definedName name="A127927310V">Data13!$DQ$1:$DQ$10,Data13!$DQ$11:$DQ$19</definedName>
    <definedName name="A127927310V_Data">Data13!$DQ$11:$DQ$19</definedName>
    <definedName name="A127927310V_Latest">Data13!$DQ$19</definedName>
    <definedName name="A127927314C">Data13!$DY$1:$DY$10,Data13!$DY$11:$DY$19</definedName>
    <definedName name="A127927314C_Data">Data13!$DY$11:$DY$19</definedName>
    <definedName name="A127927314C_Latest">Data13!$DY$19</definedName>
    <definedName name="A127927322C">Data13!$ET$1:$ET$10,Data13!$ET$11:$ET$19</definedName>
    <definedName name="A127927322C_Data">Data13!$ET$11:$ET$19</definedName>
    <definedName name="A127927322C_Latest">Data13!$ET$19</definedName>
    <definedName name="A127927326L">Data13!$FC$1:$FC$10,Data13!$FC$11:$FC$19</definedName>
    <definedName name="A127927326L_Data">Data13!$FC$11:$FC$19</definedName>
    <definedName name="A127927326L_Latest">Data13!$FC$19</definedName>
    <definedName name="A127927330C">Data13!$FE$1:$FE$10,Data13!$FE$11:$FE$19</definedName>
    <definedName name="A127927330C_Data">Data13!$FE$11:$FE$19</definedName>
    <definedName name="A127927330C_Latest">Data13!$FE$19</definedName>
    <definedName name="A127927334L">Data13!$FJ$1:$FJ$10,Data13!$FJ$11:$FJ$19</definedName>
    <definedName name="A127927334L_Data">Data13!$FJ$11:$FJ$19</definedName>
    <definedName name="A127927334L_Latest">Data13!$FJ$19</definedName>
    <definedName name="A127927338W">Data13!$FM$1:$FM$10,Data13!$FM$11:$FM$19</definedName>
    <definedName name="A127927338W_Data">Data13!$FM$11:$FM$19</definedName>
    <definedName name="A127927338W_Latest">Data13!$FM$19</definedName>
    <definedName name="A127927342L">Data13!$EI$1:$EI$10,Data13!$EI$11:$EI$19</definedName>
    <definedName name="A127927342L_Data">Data13!$EI$11:$EI$19</definedName>
    <definedName name="A127927342L_Latest">Data13!$EI$19</definedName>
    <definedName name="A127927346W">Data13!$EN$1:$EN$10,Data13!$EN$11:$EN$19</definedName>
    <definedName name="A127927346W_Data">Data13!$EN$11:$EN$19</definedName>
    <definedName name="A127927346W_Latest">Data13!$EN$19</definedName>
    <definedName name="A127927350L">Data13!$EQ$1:$EQ$10,Data13!$EQ$11:$EQ$19</definedName>
    <definedName name="A127927350L_Data">Data13!$EQ$11:$EQ$19</definedName>
    <definedName name="A127927350L_Latest">Data13!$EQ$19</definedName>
    <definedName name="A127927354W">Data13!$GK$1:$GK$10,Data13!$GK$11:$GK$19</definedName>
    <definedName name="A127927354W_Data">Data13!$GK$11:$GK$19</definedName>
    <definedName name="A127927354W_Latest">Data13!$GK$19</definedName>
    <definedName name="A127927358F">Data13!$GO$1:$GO$10,Data13!$GO$11:$GO$19</definedName>
    <definedName name="A127927358F_Data">Data13!$GO$11:$GO$19</definedName>
    <definedName name="A127927358F_Latest">Data13!$GO$19</definedName>
    <definedName name="A127927362W">Data13!$GR$1:$GR$10,Data13!$GR$11:$GR$19</definedName>
    <definedName name="A127927362W_Data">Data13!$GR$11:$GR$19</definedName>
    <definedName name="A127927362W_Latest">Data13!$GR$19</definedName>
    <definedName name="A127927366F">Data13!$FZ$1:$FZ$10,Data13!$FZ$11:$FZ$19</definedName>
    <definedName name="A127927366F_Data">Data13!$FZ$11:$FZ$19</definedName>
    <definedName name="A127927366F_Latest">Data13!$FZ$19</definedName>
    <definedName name="A127928490J">Data14!$EE$1:$EE$10,Data14!$EE$11:$EE$19</definedName>
    <definedName name="A127928490J_Data">Data14!$EE$11:$EE$19</definedName>
    <definedName name="A127928490J_Latest">Data14!$EE$19</definedName>
    <definedName name="A127928494T">Data14!$EY$1:$EY$10,Data14!$EY$11:$EY$19</definedName>
    <definedName name="A127928494T_Data">Data14!$EY$11:$EY$19</definedName>
    <definedName name="A127928494T_Latest">Data14!$EY$19</definedName>
    <definedName name="A127928738A">Data14!$FM$1:$FM$10,Data14!$FM$11:$FM$19</definedName>
    <definedName name="A127928738A_Data">Data14!$FM$11:$FM$19</definedName>
    <definedName name="A127928738A_Latest">Data14!$FM$19</definedName>
    <definedName name="A127928742T">Data14!$FW$1:$FW$10,Data14!$FW$11:$FW$19</definedName>
    <definedName name="A127928742T_Data">Data14!$FW$11:$FW$19</definedName>
    <definedName name="A127928742T_Latest">Data14!$FW$19</definedName>
    <definedName name="A127928746A">Data14!$GB$1:$GB$10,Data14!$GB$11:$GB$19</definedName>
    <definedName name="A127928746A_Data">Data14!$GB$11:$GB$19</definedName>
    <definedName name="A127928746A_Latest">Data14!$GB$19</definedName>
    <definedName name="A127928750T">Data14!$FL$1:$FL$10,Data14!$FL$11:$FL$19</definedName>
    <definedName name="A127928750T_Data">Data14!$FL$11:$FL$19</definedName>
    <definedName name="A127928750T_Latest">Data14!$FL$19</definedName>
    <definedName name="A127928754A">Data14!$FU$1:$FU$10,Data14!$FU$11:$FU$19</definedName>
    <definedName name="A127928754A_Data">Data14!$FU$11:$FU$19</definedName>
    <definedName name="A127928754A_Latest">Data14!$FU$19</definedName>
    <definedName name="A127928758K">Data15!$GR$1:$GR$10,Data15!$GR$11:$GR$19</definedName>
    <definedName name="A127928758K_Data">Data15!$GR$11:$GR$19</definedName>
    <definedName name="A127928758K_Latest">Data15!$GR$19</definedName>
    <definedName name="A127928762A">Data15!$HD$1:$HD$10,Data15!$HD$11:$HD$19</definedName>
    <definedName name="A127928762A_Data">Data15!$HD$11:$HD$19</definedName>
    <definedName name="A127928762A_Latest">Data15!$HD$19</definedName>
    <definedName name="A127928766K">Data15!$HO$1:$HO$10,Data15!$HO$11:$HO$19</definedName>
    <definedName name="A127928766K_Data">Data15!$HO$11:$HO$19</definedName>
    <definedName name="A127928766K_Latest">Data15!$HO$19</definedName>
    <definedName name="A127928770A">Data15!$IL$1:$IL$10,Data15!$IL$11:$IL$19</definedName>
    <definedName name="A127928770A_Data">Data15!$IL$11:$IL$19</definedName>
    <definedName name="A127928770A_Latest">Data15!$IL$19</definedName>
    <definedName name="A127928774K">Data16!$E$1:$E$10,Data16!$E$11:$E$19</definedName>
    <definedName name="A127928774K_Data">Data16!$E$11:$E$19</definedName>
    <definedName name="A127928774K_Latest">Data16!$E$19</definedName>
    <definedName name="A127928778V">Data16!$G$1:$G$10,Data16!$G$11:$G$19</definedName>
    <definedName name="A127928778V_Data">Data16!$G$11:$G$19</definedName>
    <definedName name="A127928778V_Latest">Data16!$G$19</definedName>
    <definedName name="A127928782K">Data16!$J$1:$J$10,Data16!$J$11:$J$19</definedName>
    <definedName name="A127928782K_Data">Data16!$J$11:$J$19</definedName>
    <definedName name="A127928782K_Latest">Data16!$J$19</definedName>
    <definedName name="A127928786V">Data16!$AE$1:$AE$10,Data16!$AE$11:$AE$19</definedName>
    <definedName name="A127928786V_Data">Data16!$AE$11:$AE$19</definedName>
    <definedName name="A127928786V_Latest">Data16!$AE$19</definedName>
    <definedName name="A127928790K">Data16!$L$1:$L$10,Data16!$L$11:$L$19</definedName>
    <definedName name="A127928790K_Data">Data16!$L$11:$L$19</definedName>
    <definedName name="A127928790K_Latest">Data16!$L$19</definedName>
    <definedName name="A127928794V">Data16!$M$1:$M$10,Data16!$M$11:$M$19</definedName>
    <definedName name="A127928794V_Data">Data16!$M$11:$M$19</definedName>
    <definedName name="A127928794V_Latest">Data16!$M$19</definedName>
    <definedName name="A127928798C">Data16!$AR$1:$AR$10,Data16!$AR$11:$AR$19</definedName>
    <definedName name="A127928798C_Data">Data16!$AR$11:$AR$19</definedName>
    <definedName name="A127928798C_Latest">Data16!$AR$19</definedName>
    <definedName name="A127928802J">Data16!$BK$1:$BK$10,Data16!$BK$11:$BK$19</definedName>
    <definedName name="A127928802J_Data">Data16!$BK$11:$BK$19</definedName>
    <definedName name="A127928802J_Latest">Data16!$BK$19</definedName>
    <definedName name="A127928806T">Data16!$CK$1:$CK$10,Data16!$CK$11:$CK$19</definedName>
    <definedName name="A127928806T_Data">Data16!$CK$11:$CK$19</definedName>
    <definedName name="A127928806T_Latest">Data16!$CK$19</definedName>
    <definedName name="A127928810J">Data16!$CN$1:$CN$10,Data16!$CN$11:$CN$19</definedName>
    <definedName name="A127928810J_Data">Data16!$CN$11:$CN$19</definedName>
    <definedName name="A127928810J_Latest">Data16!$CN$19</definedName>
    <definedName name="A127928814T">Data16!$BZ$1:$BZ$10,Data16!$BZ$11:$BZ$19</definedName>
    <definedName name="A127928814T_Data">Data16!$BZ$11:$BZ$19</definedName>
    <definedName name="A127928814T_Latest">Data16!$BZ$19</definedName>
    <definedName name="A127928818A">Data16!$CZ$1:$CZ$10,Data16!$CZ$11:$CZ$19</definedName>
    <definedName name="A127928818A_Data">Data16!$CZ$11:$CZ$19</definedName>
    <definedName name="A127928818A_Latest">Data16!$CZ$19</definedName>
    <definedName name="A127928822T">Data16!$DA$1:$DA$10,Data16!$DA$11:$DA$19</definedName>
    <definedName name="A127928822T_Data">Data16!$DA$11:$DA$19</definedName>
    <definedName name="A127928822T_Latest">Data16!$DA$19</definedName>
    <definedName name="A127928826A">Data14!$HD$1:$HD$10,Data14!$HD$11:$HD$19</definedName>
    <definedName name="A127928826A_Data">Data14!$HD$11:$HD$19</definedName>
    <definedName name="A127928826A_Latest">Data14!$HD$19</definedName>
    <definedName name="A127928830T">Data14!$GZ$1:$GZ$10,Data14!$GZ$11:$GZ$19</definedName>
    <definedName name="A127928830T_Data">Data14!$GZ$11:$GZ$19</definedName>
    <definedName name="A127928830T_Latest">Data14!$GZ$19</definedName>
    <definedName name="A127928834A">Data14!$HC$1:$HC$10,Data14!$HC$11:$HC$19</definedName>
    <definedName name="A127928834A_Data">Data14!$HC$11:$HC$19</definedName>
    <definedName name="A127928834A_Latest">Data14!$HC$19</definedName>
    <definedName name="A127928838K">Data15!$D$1:$D$10,Data15!$D$11:$D$19</definedName>
    <definedName name="A127928838K_Data">Data15!$D$11:$D$19</definedName>
    <definedName name="A127928838K_Latest">Data15!$D$19</definedName>
    <definedName name="A127928842A">Data15!$E$1:$E$10,Data15!$E$11:$E$19</definedName>
    <definedName name="A127928842A_Data">Data15!$E$11:$E$19</definedName>
    <definedName name="A127928842A_Latest">Data15!$E$19</definedName>
    <definedName name="A127928846K">Data15!$P$1:$P$10,Data15!$P$11:$P$19</definedName>
    <definedName name="A127928846K_Data">Data15!$P$11:$P$19</definedName>
    <definedName name="A127928846K_Latest">Data15!$P$19</definedName>
    <definedName name="A127928850A">Data15!$AG$1:$AG$10,Data15!$AG$11:$AG$19</definedName>
    <definedName name="A127928850A_Data">Data15!$AG$11:$AG$19</definedName>
    <definedName name="A127928850A_Latest">Data15!$AG$19</definedName>
    <definedName name="A127928854K">Data15!$AM$1:$AM$10,Data15!$AM$11:$AM$19</definedName>
    <definedName name="A127928854K_Data">Data15!$AM$11:$AM$19</definedName>
    <definedName name="A127928854K_Latest">Data15!$AM$19</definedName>
    <definedName name="A127928858V">Data15!$V$1:$V$10,Data15!$V$11:$V$19</definedName>
    <definedName name="A127928858V_Data">Data15!$V$11:$V$19</definedName>
    <definedName name="A127928858V_Latest">Data15!$V$19</definedName>
    <definedName name="A127928862K">Data15!$X$1:$X$10,Data15!$X$11:$X$19</definedName>
    <definedName name="A127928862K_Data">Data15!$X$11:$X$19</definedName>
    <definedName name="A127928862K_Latest">Data15!$X$19</definedName>
    <definedName name="A127928866V">Data15!$Z$1:$Z$10,Data15!$Z$11:$Z$19</definedName>
    <definedName name="A127928866V_Data">Data15!$Z$11:$Z$19</definedName>
    <definedName name="A127928866V_Latest">Data15!$Z$19</definedName>
    <definedName name="A127928870K">Data15!$BM$1:$BM$10,Data15!$BM$11:$BM$19</definedName>
    <definedName name="A127928870K_Data">Data15!$BM$11:$BM$19</definedName>
    <definedName name="A127928870K_Latest">Data15!$BM$19</definedName>
    <definedName name="A127928874V">Data15!$BS$1:$BS$10,Data15!$BS$11:$BS$19</definedName>
    <definedName name="A127928874V_Data">Data15!$BS$11:$BS$19</definedName>
    <definedName name="A127928874V_Latest">Data15!$BS$19</definedName>
    <definedName name="A127928878C">Data15!$BU$1:$BU$10,Data15!$BU$11:$BU$19</definedName>
    <definedName name="A127928878C_Data">Data15!$BU$11:$BU$19</definedName>
    <definedName name="A127928878C_Latest">Data15!$BU$19</definedName>
    <definedName name="A127928882V">Data15!$CC$1:$CC$10,Data15!$CC$11:$CC$19</definedName>
    <definedName name="A127928882V_Data">Data15!$CC$11:$CC$19</definedName>
    <definedName name="A127928882V_Latest">Data15!$CC$19</definedName>
    <definedName name="A127928886C">Data15!$CG$1:$CG$10,Data15!$CG$11:$CG$19</definedName>
    <definedName name="A127928886C_Data">Data15!$CG$11:$CG$19</definedName>
    <definedName name="A127928886C_Latest">Data15!$CG$19</definedName>
    <definedName name="A127928890V">Data15!$BF$1:$BF$10,Data15!$BF$11:$BF$19</definedName>
    <definedName name="A127928890V_Data">Data15!$BF$11:$BF$19</definedName>
    <definedName name="A127928890V_Latest">Data15!$BF$19</definedName>
    <definedName name="A127928894C">Data15!$CT$1:$CT$10,Data15!$CT$11:$CT$19</definedName>
    <definedName name="A127928894C_Data">Data15!$CT$11:$CT$19</definedName>
    <definedName name="A127928894C_Latest">Data15!$CT$19</definedName>
    <definedName name="A127928898L">Data15!$CL$1:$CL$10,Data15!$CL$11:$CL$19</definedName>
    <definedName name="A127928898L_Data">Data15!$CL$11:$CL$19</definedName>
    <definedName name="A127928898L_Latest">Data15!$CL$19</definedName>
    <definedName name="A127928902T">Data15!$DG$1:$DG$10,Data15!$DG$11:$DG$19</definedName>
    <definedName name="A127928902T_Data">Data15!$DG$11:$DG$19</definedName>
    <definedName name="A127928902T_Latest">Data15!$DG$19</definedName>
    <definedName name="A127928906A">Data15!$DJ$1:$DJ$10,Data15!$DJ$11:$DJ$19</definedName>
    <definedName name="A127928906A_Data">Data15!$DJ$11:$DJ$19</definedName>
    <definedName name="A127928906A_Latest">Data15!$DJ$19</definedName>
    <definedName name="A127928910T">Data15!$CJ$1:$CJ$10,Data15!$CJ$11:$CJ$19</definedName>
    <definedName name="A127928910T_Data">Data15!$CJ$11:$CJ$19</definedName>
    <definedName name="A127928910T_Latest">Data15!$CJ$19</definedName>
    <definedName name="A127928914A">Data15!$EC$1:$EC$10,Data15!$EC$11:$EC$19</definedName>
    <definedName name="A127928914A_Data">Data15!$EC$11:$EC$19</definedName>
    <definedName name="A127928914A_Latest">Data15!$EC$19</definedName>
    <definedName name="A127928918K">Data15!$EH$1:$EH$10,Data15!$EH$11:$EH$19</definedName>
    <definedName name="A127928918K_Data">Data15!$EH$11:$EH$19</definedName>
    <definedName name="A127928918K_Latest">Data15!$EH$19</definedName>
    <definedName name="A127928922A">Data15!$EJ$1:$EJ$10,Data15!$EJ$11:$EJ$19</definedName>
    <definedName name="A127928922A_Data">Data15!$EJ$11:$EJ$19</definedName>
    <definedName name="A127928922A_Latest">Data15!$EJ$19</definedName>
    <definedName name="A127928926K">Data15!$EK$1:$EK$10,Data15!$EK$11:$EK$19</definedName>
    <definedName name="A127928926K_Data">Data15!$EK$11:$EK$19</definedName>
    <definedName name="A127928926K_Latest">Data15!$EK$19</definedName>
    <definedName name="A127928930A">Data15!$EL$1:$EL$10,Data15!$EL$11:$EL$19</definedName>
    <definedName name="A127928930A_Data">Data15!$EL$11:$EL$19</definedName>
    <definedName name="A127928930A_Latest">Data15!$EL$19</definedName>
    <definedName name="A127928934K">Data15!$EO$1:$EO$10,Data15!$EO$11:$EO$19</definedName>
    <definedName name="A127928934K_Data">Data15!$EO$11:$EO$19</definedName>
    <definedName name="A127928934K_Latest">Data15!$EO$19</definedName>
    <definedName name="A127928938V">Data15!$ET$1:$ET$10,Data15!$ET$11:$ET$19</definedName>
    <definedName name="A127928938V_Data">Data15!$ET$11:$ET$19</definedName>
    <definedName name="A127928938V_Latest">Data15!$ET$19</definedName>
    <definedName name="A127928942K">Data15!$EA$1:$EA$10,Data15!$EA$11:$EA$19</definedName>
    <definedName name="A127928942K_Data">Data15!$EA$11:$EA$19</definedName>
    <definedName name="A127928942K_Latest">Data15!$EA$19</definedName>
    <definedName name="A127928946V">Data15!$GE$1:$GE$10,Data15!$GE$11:$GE$19</definedName>
    <definedName name="A127928946V_Data">Data15!$GE$11:$GE$19</definedName>
    <definedName name="A127928946V_Latest">Data15!$GE$19</definedName>
    <definedName name="A127928950K">Data15!$GF$1:$GF$10,Data15!$GF$11:$GF$19</definedName>
    <definedName name="A127928950K_Data">Data15!$GF$11:$GF$19</definedName>
    <definedName name="A127928950K_Latest">Data15!$GF$19</definedName>
    <definedName name="A127928954V">Data15!$FF$1:$FF$10,Data15!$FF$11:$FF$19</definedName>
    <definedName name="A127928954V_Data">Data15!$FF$11:$FF$19</definedName>
    <definedName name="A127928954V_Latest">Data15!$FF$19</definedName>
    <definedName name="A127930006K">Data16!$DM$1:$DM$10,Data16!$DM$11:$DM$19</definedName>
    <definedName name="A127930006K_Data">Data16!$DM$11:$DM$19</definedName>
    <definedName name="A127930006K_Latest">Data16!$DM$19</definedName>
    <definedName name="A127930010A">Data16!$EJ$1:$EJ$10,Data16!$EJ$11:$EJ$19</definedName>
    <definedName name="A127930010A_Data">Data16!$EJ$11:$EJ$19</definedName>
    <definedName name="A127930010A_Latest">Data16!$EJ$19</definedName>
    <definedName name="A127930014K">Data16!$ET$1:$ET$10,Data16!$ET$11:$ET$19</definedName>
    <definedName name="A127930014K_Data">Data16!$ET$11:$ET$19</definedName>
    <definedName name="A127930014K_Latest">Data16!$ET$19</definedName>
    <definedName name="A127930018V">Data16!$DU$1:$DU$10,Data16!$DU$11:$DU$19</definedName>
    <definedName name="A127930018V_Data">Data16!$DU$11:$DU$19</definedName>
    <definedName name="A127930018V_Latest">Data16!$DU$19</definedName>
    <definedName name="A127930230C">Data16!$FT$1:$FT$10,Data16!$FT$11:$FT$19</definedName>
    <definedName name="A127930230C_Data">Data16!$FT$11:$FT$19</definedName>
    <definedName name="A127930230C_Latest">Data16!$FT$19</definedName>
    <definedName name="A127930238W">Data17!$GD$1:$GD$10,Data17!$GD$11:$GD$19</definedName>
    <definedName name="A127930238W_Data">Data17!$GD$11:$GD$19</definedName>
    <definedName name="A127930238W_Latest">Data17!$GD$19</definedName>
    <definedName name="A127930242L">Data17!$GF$1:$GF$10,Data17!$GF$11:$GF$19</definedName>
    <definedName name="A127930242L_Data">Data17!$GF$11:$GF$19</definedName>
    <definedName name="A127930242L_Latest">Data17!$GF$19</definedName>
    <definedName name="A127930246W">Data17!$GL$1:$GL$10,Data17!$GL$11:$GL$19</definedName>
    <definedName name="A127930246W_Data">Data17!$GL$11:$GL$19</definedName>
    <definedName name="A127930246W_Latest">Data17!$GL$19</definedName>
    <definedName name="A127930254W">Data17!$FX$1:$FX$10,Data17!$FX$11:$FX$19</definedName>
    <definedName name="A127930254W_Data">Data17!$FX$11:$FX$19</definedName>
    <definedName name="A127930254W_Latest">Data17!$FX$19</definedName>
    <definedName name="A127930258F">Data17!$HK$1:$HK$10,Data17!$HK$11:$HK$19</definedName>
    <definedName name="A127930258F_Data">Data17!$HK$11:$HK$19</definedName>
    <definedName name="A127930258F_Latest">Data17!$HK$19</definedName>
    <definedName name="A127930262W">Data17!$HR$1:$HR$10,Data17!$HR$11:$HR$19</definedName>
    <definedName name="A127930262W_Data">Data17!$HR$11:$HR$19</definedName>
    <definedName name="A127930262W_Latest">Data17!$HR$19</definedName>
    <definedName name="A127930266F">Data17!$HZ$1:$HZ$10,Data17!$HZ$11:$HZ$19</definedName>
    <definedName name="A127930266F_Data">Data17!$HZ$11:$HZ$19</definedName>
    <definedName name="A127930266F_Latest">Data17!$HZ$19</definedName>
    <definedName name="A127930270W">Data18!$G$1:$G$10,Data18!$G$11:$G$19</definedName>
    <definedName name="A127930270W_Data">Data18!$G$11:$G$19</definedName>
    <definedName name="A127930270W_Latest">Data18!$G$19</definedName>
    <definedName name="A127930274F">Data18!$N$1:$N$10,Data18!$N$11:$N$19</definedName>
    <definedName name="A127930274F_Data">Data18!$N$11:$N$19</definedName>
    <definedName name="A127930274F_Latest">Data18!$N$19</definedName>
    <definedName name="A127930278R">Data18!$Q$1:$Q$10,Data18!$Q$11:$Q$19</definedName>
    <definedName name="A127930278R_Data">Data18!$Q$11:$Q$19</definedName>
    <definedName name="A127930278R_Latest">Data18!$Q$19</definedName>
    <definedName name="A127930282F">Data18!$R$1:$R$10,Data18!$R$11:$R$19</definedName>
    <definedName name="A127930282F_Data">Data18!$R$11:$R$19</definedName>
    <definedName name="A127930282F_Latest">Data18!$R$19</definedName>
    <definedName name="A127930286R">Data17!$IJ$1:$IJ$10,Data17!$IJ$11:$IJ$19</definedName>
    <definedName name="A127930286R_Data">Data17!$IJ$11:$IJ$19</definedName>
    <definedName name="A127930286R_Latest">Data17!$IJ$19</definedName>
    <definedName name="A127930290F">Data18!$U$1:$U$10,Data18!$U$11:$U$19</definedName>
    <definedName name="A127930290F_Data">Data18!$U$11:$U$19</definedName>
    <definedName name="A127930290F_Latest">Data18!$U$19</definedName>
    <definedName name="A127930294R">Data18!$V$1:$V$10,Data18!$V$11:$V$19</definedName>
    <definedName name="A127930294R_Data">Data18!$V$11:$V$19</definedName>
    <definedName name="A127930294R_Latest">Data18!$V$19</definedName>
    <definedName name="A127930298X">Data17!$IK$1:$IK$10,Data17!$IK$11:$IK$19</definedName>
    <definedName name="A127930298X_Data">Data17!$IK$11:$IK$19</definedName>
    <definedName name="A127930298X_Latest">Data17!$IK$19</definedName>
    <definedName name="A127930302C">Data17!$IP$1:$IP$10,Data17!$IP$11:$IP$19</definedName>
    <definedName name="A127930302C_Data">Data17!$IP$11:$IP$19</definedName>
    <definedName name="A127930302C_Latest">Data17!$IP$19</definedName>
    <definedName name="A127930306L">Data18!$AI$1:$AI$10,Data18!$AI$11:$AI$19</definedName>
    <definedName name="A127930306L_Data">Data18!$AI$11:$AI$19</definedName>
    <definedName name="A127930306L_Latest">Data18!$AI$19</definedName>
    <definedName name="A127930310C">Data18!$AM$1:$AM$10,Data18!$AM$11:$AM$19</definedName>
    <definedName name="A127930310C_Data">Data18!$AM$11:$AM$19</definedName>
    <definedName name="A127930310C_Latest">Data18!$AM$19</definedName>
    <definedName name="A127930314L">Data18!$AU$1:$AU$10,Data18!$AU$11:$AU$19</definedName>
    <definedName name="A127930314L_Data">Data18!$AU$11:$AU$19</definedName>
    <definedName name="A127930314L_Latest">Data18!$AU$19</definedName>
    <definedName name="A127930318W">Data18!$BB$1:$BB$10,Data18!$BB$11:$BB$19</definedName>
    <definedName name="A127930318W_Data">Data18!$BB$11:$BB$19</definedName>
    <definedName name="A127930318W_Latest">Data18!$BB$19</definedName>
    <definedName name="A127930322L">Data18!$BE$1:$BE$10,Data18!$BE$11:$BE$19</definedName>
    <definedName name="A127930322L_Data">Data18!$BE$11:$BE$19</definedName>
    <definedName name="A127930322L_Latest">Data18!$BE$19</definedName>
    <definedName name="A127930326W">Data18!$AC$1:$AC$10,Data18!$AC$11:$AC$19</definedName>
    <definedName name="A127930326W_Data">Data18!$AC$11:$AC$19</definedName>
    <definedName name="A127930326W_Latest">Data18!$AC$19</definedName>
    <definedName name="A127930330L">Data18!$AG$1:$AG$10,Data18!$AG$11:$AG$19</definedName>
    <definedName name="A127930330L_Data">Data18!$AG$11:$AG$19</definedName>
    <definedName name="A127930330L_Latest">Data18!$AG$19</definedName>
    <definedName name="A127930334W">Data18!$BR$1:$BR$10,Data18!$BR$11:$BR$19</definedName>
    <definedName name="A127930334W_Data">Data18!$BR$11:$BR$19</definedName>
    <definedName name="A127930334W_Latest">Data18!$BR$19</definedName>
    <definedName name="A127930338F">Data18!$CC$1:$CC$10,Data18!$CC$11:$CC$19</definedName>
    <definedName name="A127930338F_Data">Data18!$CC$11:$CC$19</definedName>
    <definedName name="A127930338F_Latest">Data18!$CC$19</definedName>
    <definedName name="A127930342W">Data18!$CH$1:$CH$10,Data18!$CH$11:$CH$19</definedName>
    <definedName name="A127930342W_Data">Data18!$CH$11:$CH$19</definedName>
    <definedName name="A127930342W_Latest">Data18!$CH$19</definedName>
    <definedName name="A127930346F">Data18!$CK$1:$CK$10,Data18!$CK$11:$CK$19</definedName>
    <definedName name="A127930346F_Data">Data18!$CK$11:$CK$19</definedName>
    <definedName name="A127930346F_Latest">Data18!$CK$19</definedName>
    <definedName name="A127930350W">Data18!$BG$1:$BG$10,Data18!$BG$11:$BG$19</definedName>
    <definedName name="A127930350W_Data">Data18!$BG$11:$BG$19</definedName>
    <definedName name="A127930350W_Latest">Data18!$BG$19</definedName>
    <definedName name="A127930358R">Data16!$GM$1:$GM$10,Data16!$GM$11:$GM$19</definedName>
    <definedName name="A127930358R_Data">Data16!$GM$11:$GM$19</definedName>
    <definedName name="A127930358R_Latest">Data16!$GM$19</definedName>
    <definedName name="A127930362F">Data16!$GW$1:$GW$10,Data16!$GW$11:$GW$19</definedName>
    <definedName name="A127930362F_Data">Data16!$GW$11:$GW$19</definedName>
    <definedName name="A127930362F_Latest">Data16!$GW$19</definedName>
    <definedName name="A127930366R">Data16!$HB$1:$HB$10,Data16!$HB$11:$HB$19</definedName>
    <definedName name="A127930366R_Data">Data16!$HB$11:$HB$19</definedName>
    <definedName name="A127930366R_Latest">Data16!$HB$19</definedName>
    <definedName name="A127930370F">Data16!$GG$1:$GG$10,Data16!$GG$11:$GG$19</definedName>
    <definedName name="A127930370F_Data">Data16!$GG$11:$GG$19</definedName>
    <definedName name="A127930370F_Latest">Data16!$GG$19</definedName>
    <definedName name="A127930374R">Data16!$HJ$1:$HJ$10,Data16!$HJ$11:$HJ$19</definedName>
    <definedName name="A127930374R_Data">Data16!$HJ$11:$HJ$19</definedName>
    <definedName name="A127930374R_Latest">Data16!$HJ$19</definedName>
    <definedName name="A127930378X">Data16!$GJ$1:$GJ$10,Data16!$GJ$11:$GJ$19</definedName>
    <definedName name="A127930378X_Data">Data16!$GJ$11:$GJ$19</definedName>
    <definedName name="A127930378X_Latest">Data16!$GJ$19</definedName>
    <definedName name="A127930382R">Data16!$HV$1:$HV$10,Data16!$HV$11:$HV$19</definedName>
    <definedName name="A127930382R_Data">Data16!$HV$11:$HV$19</definedName>
    <definedName name="A127930382R_Latest">Data16!$HV$19</definedName>
    <definedName name="A127930386X">Data16!$HW$1:$HW$10,Data16!$HW$11:$HW$19</definedName>
    <definedName name="A127930386X_Data">Data16!$HW$11:$HW$19</definedName>
    <definedName name="A127930386X_Latest">Data16!$HW$19</definedName>
    <definedName name="A127930390R">Data16!$IB$1:$IB$10,Data16!$IB$11:$IB$19</definedName>
    <definedName name="A127930390R_Data">Data16!$IB$11:$IB$19</definedName>
    <definedName name="A127930390R_Latest">Data16!$IB$19</definedName>
    <definedName name="A127930394X">Data16!$IF$1:$IF$10,Data16!$IF$11:$IF$19</definedName>
    <definedName name="A127930394X_Data">Data16!$IF$11:$IF$19</definedName>
    <definedName name="A127930394X_Latest">Data16!$IF$19</definedName>
    <definedName name="A127930398J">Data16!$II$1:$II$10,Data16!$II$11:$II$19</definedName>
    <definedName name="A127930398J_Data">Data16!$II$11:$II$19</definedName>
    <definedName name="A127930398J_Latest">Data16!$II$19</definedName>
    <definedName name="A127930402L">Data16!$IJ$1:$IJ$10,Data16!$IJ$11:$IJ$19</definedName>
    <definedName name="A127930402L_Data">Data16!$IJ$11:$IJ$19</definedName>
    <definedName name="A127930402L_Latest">Data16!$IJ$19</definedName>
    <definedName name="A127930406W">Data16!$IN$1:$IN$10,Data16!$IN$11:$IN$19</definedName>
    <definedName name="A127930406W_Data">Data16!$IN$11:$IN$19</definedName>
    <definedName name="A127930406W_Latest">Data16!$IN$19</definedName>
    <definedName name="A127930410L">Data16!$IQ$1:$IQ$10,Data16!$IQ$11:$IQ$19</definedName>
    <definedName name="A127930410L_Data">Data16!$IQ$11:$IQ$19</definedName>
    <definedName name="A127930410L_Latest">Data16!$IQ$19</definedName>
    <definedName name="A127930414W">Data16!$HP$1:$HP$10,Data16!$HP$11:$HP$19</definedName>
    <definedName name="A127930414W_Data">Data16!$HP$11:$HP$19</definedName>
    <definedName name="A127930414W_Latest">Data16!$HP$19</definedName>
    <definedName name="A127930418F">Data16!$HR$1:$HR$10,Data16!$HR$11:$HR$19</definedName>
    <definedName name="A127930418F_Data">Data16!$HR$11:$HR$19</definedName>
    <definedName name="A127930418F_Latest">Data16!$HR$19</definedName>
    <definedName name="A127930422W">Data17!$M$1:$M$10,Data17!$M$11:$M$19</definedName>
    <definedName name="A127930422W_Data">Data17!$M$11:$M$19</definedName>
    <definedName name="A127930422W_Latest">Data17!$M$19</definedName>
    <definedName name="A127930426F">Data17!$P$1:$P$10,Data17!$P$11:$P$19</definedName>
    <definedName name="A127930426F_Data">Data17!$P$11:$P$19</definedName>
    <definedName name="A127930426F_Latest">Data17!$P$19</definedName>
    <definedName name="A127930430W">Data17!$S$1:$S$10,Data17!$S$11:$S$19</definedName>
    <definedName name="A127930430W_Data">Data17!$S$11:$S$19</definedName>
    <definedName name="A127930430W_Latest">Data17!$S$19</definedName>
    <definedName name="A127930434F">Data17!$X$1:$X$10,Data17!$X$11:$X$19</definedName>
    <definedName name="A127930434F_Data">Data17!$X$11:$X$19</definedName>
    <definedName name="A127930434F_Latest">Data17!$X$19</definedName>
    <definedName name="A127930438R">Data17!$AD$1:$AD$10,Data17!$AD$11:$AD$19</definedName>
    <definedName name="A127930438R_Data">Data17!$AD$11:$AD$19</definedName>
    <definedName name="A127930438R_Latest">Data17!$AD$19</definedName>
    <definedName name="A127930442F">Data17!$C$1:$C$10,Data17!$C$11:$C$19</definedName>
    <definedName name="A127930442F_Data">Data17!$C$11:$C$19</definedName>
    <definedName name="A127930442F_Latest">Data17!$C$19</definedName>
    <definedName name="A127930446R">Data17!$AV$1:$AV$10,Data17!$AV$11:$AV$19</definedName>
    <definedName name="A127930446R_Data">Data17!$AV$11:$AV$19</definedName>
    <definedName name="A127930446R_Latest">Data17!$AV$19</definedName>
    <definedName name="A127930450F">Data17!$AZ$1:$AZ$10,Data17!$AZ$11:$AZ$19</definedName>
    <definedName name="A127930450F_Data">Data17!$AZ$11:$AZ$19</definedName>
    <definedName name="A127930450F_Latest">Data17!$AZ$19</definedName>
    <definedName name="A127930454R">Data17!$BI$1:$BI$10,Data17!$BI$11:$BI$19</definedName>
    <definedName name="A127930454R_Data">Data17!$BI$11:$BI$19</definedName>
    <definedName name="A127930454R_Latest">Data17!$BI$19</definedName>
    <definedName name="A127930458X">Data17!$BK$1:$BK$10,Data17!$BK$11:$BK$19</definedName>
    <definedName name="A127930458X_Data">Data17!$BK$11:$BK$19</definedName>
    <definedName name="A127930458X_Latest">Data17!$BK$19</definedName>
    <definedName name="A127930462R">Data17!$BT$1:$BT$10,Data17!$BT$11:$BT$19</definedName>
    <definedName name="A127930462R_Data">Data17!$BT$11:$BT$19</definedName>
    <definedName name="A127930462R_Latest">Data17!$BT$19</definedName>
    <definedName name="A127930466X">Data17!$CL$1:$CL$10,Data17!$CL$11:$CL$19</definedName>
    <definedName name="A127930466X_Data">Data17!$CL$11:$CL$19</definedName>
    <definedName name="A127930466X_Latest">Data17!$CL$19</definedName>
    <definedName name="A127930470R">Data17!$CM$1:$CM$10,Data17!$CM$11:$CM$19</definedName>
    <definedName name="A127930470R_Data">Data17!$CM$11:$CM$19</definedName>
    <definedName name="A127930470R_Latest">Data17!$CM$19</definedName>
    <definedName name="A127930474X">Data17!$CN$1:$CN$10,Data17!$CN$11:$CN$19</definedName>
    <definedName name="A127930474X_Data">Data17!$CN$11:$CN$19</definedName>
    <definedName name="A127930474X_Latest">Data17!$CN$19</definedName>
    <definedName name="A127930478J">Data17!$CR$1:$CR$10,Data17!$CR$11:$CR$19</definedName>
    <definedName name="A127930478J_Data">Data17!$CR$11:$CR$19</definedName>
    <definedName name="A127930478J_Latest">Data17!$CR$19</definedName>
    <definedName name="A127930482X">Data17!$BZ$1:$BZ$10,Data17!$BZ$11:$BZ$19</definedName>
    <definedName name="A127930482X_Data">Data17!$BZ$11:$BZ$19</definedName>
    <definedName name="A127930482X_Latest">Data17!$BZ$19</definedName>
    <definedName name="A127930486J">Data17!$DR$1:$DR$10,Data17!$DR$11:$DR$19</definedName>
    <definedName name="A127930486J_Data">Data17!$DR$11:$DR$19</definedName>
    <definedName name="A127930486J_Latest">Data17!$DR$19</definedName>
    <definedName name="A127930490X">Data17!$DY$1:$DY$10,Data17!$DY$11:$DY$19</definedName>
    <definedName name="A127930490X_Data">Data17!$DY$11:$DY$19</definedName>
    <definedName name="A127930490X_Latest">Data17!$DY$19</definedName>
    <definedName name="A127930494J">Data17!$EE$1:$EE$10,Data17!$EE$11:$EE$19</definedName>
    <definedName name="A127930494J_Data">Data17!$EE$11:$EE$19</definedName>
    <definedName name="A127930494J_Latest">Data17!$EE$19</definedName>
    <definedName name="A127930498T">Data17!$DA$1:$DA$10,Data17!$DA$11:$DA$19</definedName>
    <definedName name="A127930498T_Data">Data17!$DA$11:$DA$19</definedName>
    <definedName name="A127930498T_Latest">Data17!$DA$19</definedName>
    <definedName name="A127930502W">Data17!$EV$1:$EV$10,Data17!$EV$11:$EV$19</definedName>
    <definedName name="A127930502W_Data">Data17!$EV$11:$EV$19</definedName>
    <definedName name="A127930502W_Latest">Data17!$EV$19</definedName>
    <definedName name="A127930506F">Data17!$FG$1:$FG$10,Data17!$FG$11:$FG$19</definedName>
    <definedName name="A127930506F_Data">Data17!$FG$11:$FG$19</definedName>
    <definedName name="A127930506F_Latest">Data17!$FG$19</definedName>
    <definedName name="A127930510W">Data17!$FM$1:$FM$10,Data17!$FM$11:$FM$19</definedName>
    <definedName name="A127930510W_Data">Data17!$FM$11:$FM$19</definedName>
    <definedName name="A127930510W_Latest">Data17!$FM$19</definedName>
    <definedName name="A127930514F">Data17!$EM$1:$EM$10,Data17!$EM$11:$EM$19</definedName>
    <definedName name="A127930514F_Data">Data17!$EM$11:$EM$19</definedName>
    <definedName name="A127930514F_Latest">Data17!$EM$19</definedName>
    <definedName name="A127930518R">Data17!$EQ$1:$EQ$10,Data17!$EQ$11:$EQ$19</definedName>
    <definedName name="A127930518R_Data">Data17!$EQ$11:$EQ$19</definedName>
    <definedName name="A127930518R_Latest">Data17!$EQ$19</definedName>
    <definedName name="A127931554T">Data1!$R$1:$R$10,Data1!$R$11:$R$19</definedName>
    <definedName name="A127931554T_Data">Data1!$R$11:$R$19</definedName>
    <definedName name="A127931554T_Latest">Data1!$R$19</definedName>
    <definedName name="A127931558A">Data1!$AB$1:$AB$10,Data1!$AB$11:$AB$19</definedName>
    <definedName name="A127931558A_Data">Data1!$AB$11:$AB$19</definedName>
    <definedName name="A127931558A_Latest">Data1!$AB$19</definedName>
    <definedName name="A127931562T">Data1!$AD$1:$AD$10,Data1!$AD$11:$AD$19</definedName>
    <definedName name="A127931562T_Data">Data1!$AD$11:$AD$19</definedName>
    <definedName name="A127931562T_Latest">Data1!$AD$19</definedName>
    <definedName name="A127931566A">Data1!$F$1:$F$10,Data1!$F$11:$F$19</definedName>
    <definedName name="A127931566A_Data">Data1!$F$11:$F$19</definedName>
    <definedName name="A127931566A_Latest">Data1!$F$19</definedName>
    <definedName name="A127931826K">Data1!$BJ$1:$BJ$10,Data1!$BJ$11:$BJ$19</definedName>
    <definedName name="A127931826K_Data">Data1!$BJ$11:$BJ$19</definedName>
    <definedName name="A127931826K_Latest">Data1!$BJ$19</definedName>
    <definedName name="A127931830A">Data1!$BM$1:$BM$10,Data1!$BM$11:$BM$19</definedName>
    <definedName name="A127931830A_Data">Data1!$BM$11:$BM$19</definedName>
    <definedName name="A127931830A_Latest">Data1!$BM$19</definedName>
    <definedName name="A127931838V">Data1!$AR$1:$AR$10,Data1!$AR$11:$AR$19</definedName>
    <definedName name="A127931838V_Data">Data1!$AR$11:$AR$19</definedName>
    <definedName name="A127931838V_Latest">Data1!$AR$19</definedName>
    <definedName name="A127931842K">Data2!$CH$1:$CH$10,Data2!$CH$11:$CH$19</definedName>
    <definedName name="A127931842K_Data">Data2!$CH$11:$CH$19</definedName>
    <definedName name="A127931842K_Latest">Data2!$CH$19</definedName>
    <definedName name="A127931846V">Data2!$CJ$1:$CJ$10,Data2!$CJ$11:$CJ$19</definedName>
    <definedName name="A127931846V_Data">Data2!$CJ$11:$CJ$19</definedName>
    <definedName name="A127931846V_Latest">Data2!$CJ$19</definedName>
    <definedName name="A127931850K">Data2!$BM$1:$BM$10,Data2!$BM$11:$BM$19</definedName>
    <definedName name="A127931850K_Data">Data2!$BM$11:$BM$19</definedName>
    <definedName name="A127931850K_Latest">Data2!$BM$19</definedName>
    <definedName name="A127931854V">Data2!$DB$1:$DB$10,Data2!$DB$11:$DB$19</definedName>
    <definedName name="A127931854V_Data">Data2!$DB$11:$DB$19</definedName>
    <definedName name="A127931854V_Latest">Data2!$DB$19</definedName>
    <definedName name="A127931858C">Data2!$CT$1:$CT$10,Data2!$CT$11:$CT$19</definedName>
    <definedName name="A127931858C_Data">Data2!$CT$11:$CT$19</definedName>
    <definedName name="A127931858C_Latest">Data2!$CT$19</definedName>
    <definedName name="A127931862V">Data2!$EL$1:$EL$10,Data2!$EL$11:$EL$19</definedName>
    <definedName name="A127931862V_Data">Data2!$EL$11:$EL$19</definedName>
    <definedName name="A127931862V_Latest">Data2!$EL$19</definedName>
    <definedName name="A127931866C">Data2!$DY$1:$DY$10,Data2!$DY$11:$DY$19</definedName>
    <definedName name="A127931866C_Data">Data2!$DY$11:$DY$19</definedName>
    <definedName name="A127931866C_Latest">Data2!$DY$19</definedName>
    <definedName name="A127931870V">Data2!$GC$1:$GC$10,Data2!$GC$11:$GC$19</definedName>
    <definedName name="A127931870V_Data">Data2!$GC$11:$GC$19</definedName>
    <definedName name="A127931870V_Latest">Data2!$GC$19</definedName>
    <definedName name="A127931874C">Data2!$FH$1:$FH$10,Data2!$FH$11:$FH$19</definedName>
    <definedName name="A127931874C_Data">Data2!$FH$11:$FH$19</definedName>
    <definedName name="A127931874C_Latest">Data2!$FH$19</definedName>
    <definedName name="A127931878L">Data2!$HB$1:$HB$10,Data2!$HB$11:$HB$19</definedName>
    <definedName name="A127931878L_Data">Data2!$HB$11:$HB$19</definedName>
    <definedName name="A127931878L_Latest">Data2!$HB$19</definedName>
    <definedName name="A127931882C">Data2!$GP$1:$GP$10,Data2!$GP$11:$GP$19</definedName>
    <definedName name="A127931882C_Data">Data2!$GP$11:$GP$19</definedName>
    <definedName name="A127931882C_Latest">Data2!$GP$19</definedName>
    <definedName name="A127931886L">Data2!$GQ$1:$GQ$10,Data2!$GQ$11:$GQ$19</definedName>
    <definedName name="A127931886L_Data">Data2!$GQ$11:$GQ$19</definedName>
    <definedName name="A127931886L_Latest">Data2!$GQ$19</definedName>
    <definedName name="A127931890C">Data2!$HT$1:$HT$10,Data2!$HT$11:$HT$19</definedName>
    <definedName name="A127931890C_Data">Data2!$HT$11:$HT$19</definedName>
    <definedName name="A127931890C_Latest">Data2!$HT$19</definedName>
    <definedName name="A127931898W">Data1!$CH$1:$CH$10,Data1!$CH$11:$CH$19</definedName>
    <definedName name="A127931898W_Data">Data1!$CH$11:$CH$19</definedName>
    <definedName name="A127931898W_Latest">Data1!$CH$19</definedName>
    <definedName name="A127931902A">Data1!$CI$1:$CI$10,Data1!$CI$11:$CI$19</definedName>
    <definedName name="A127931902A_Data">Data1!$CI$11:$CI$19</definedName>
    <definedName name="A127931902A_Latest">Data1!$CI$19</definedName>
    <definedName name="A127931906K">Data1!$CJ$1:$CJ$10,Data1!$CJ$11:$CJ$19</definedName>
    <definedName name="A127931906K_Data">Data1!$CJ$11:$CJ$19</definedName>
    <definedName name="A127931906K_Latest">Data1!$CJ$19</definedName>
    <definedName name="A127931910A">Data1!$CU$1:$CU$10,Data1!$CU$11:$CU$19</definedName>
    <definedName name="A127931910A_Data">Data1!$CU$11:$CU$19</definedName>
    <definedName name="A127931910A_Latest">Data1!$CU$19</definedName>
    <definedName name="A127931914K">Data1!$CZ$1:$CZ$10,Data1!$CZ$11:$CZ$19</definedName>
    <definedName name="A127931914K_Data">Data1!$CZ$11:$CZ$19</definedName>
    <definedName name="A127931914K_Latest">Data1!$CZ$19</definedName>
    <definedName name="A127931918V">Data1!$DO$1:$DO$10,Data1!$DO$11:$DO$19</definedName>
    <definedName name="A127931918V_Data">Data1!$DO$11:$DO$19</definedName>
    <definedName name="A127931918V_Latest">Data1!$DO$19</definedName>
    <definedName name="A127931922K">Data1!$DP$1:$DP$10,Data1!$DP$11:$DP$19</definedName>
    <definedName name="A127931922K_Data">Data1!$DP$11:$DP$19</definedName>
    <definedName name="A127931922K_Latest">Data1!$DP$19</definedName>
    <definedName name="A127931926V">Data1!$DY$1:$DY$10,Data1!$DY$11:$DY$19</definedName>
    <definedName name="A127931926V_Data">Data1!$DY$11:$DY$19</definedName>
    <definedName name="A127931926V_Latest">Data1!$DY$19</definedName>
    <definedName name="A127931930K">Data1!$ED$1:$ED$10,Data1!$ED$11:$ED$19</definedName>
    <definedName name="A127931930K_Data">Data1!$ED$11:$ED$19</definedName>
    <definedName name="A127931930K_Latest">Data1!$ED$19</definedName>
    <definedName name="A127931934V">Data1!$FJ$1:$FJ$10,Data1!$FJ$11:$FJ$19</definedName>
    <definedName name="A127931934V_Data">Data1!$FJ$11:$FJ$19</definedName>
    <definedName name="A127931934V_Latest">Data1!$FJ$19</definedName>
    <definedName name="A127931938C">Data1!$GB$1:$GB$10,Data1!$GB$11:$GB$19</definedName>
    <definedName name="A127931938C_Data">Data1!$GB$11:$GB$19</definedName>
    <definedName name="A127931938C_Latest">Data1!$GB$19</definedName>
    <definedName name="A127931942V">Data1!$GC$1:$GC$10,Data1!$GC$11:$GC$19</definedName>
    <definedName name="A127931942V_Data">Data1!$GC$11:$GC$19</definedName>
    <definedName name="A127931942V_Latest">Data1!$GC$19</definedName>
    <definedName name="A127931946C">Data1!$GK$1:$GK$10,Data1!$GK$11:$GK$19</definedName>
    <definedName name="A127931946C_Data">Data1!$GK$11:$GK$19</definedName>
    <definedName name="A127931946C_Latest">Data1!$GK$19</definedName>
    <definedName name="A127931950V">Data1!$GO$1:$GO$10,Data1!$GO$11:$GO$19</definedName>
    <definedName name="A127931950V_Data">Data1!$GO$11:$GO$19</definedName>
    <definedName name="A127931950V_Latest">Data1!$GO$19</definedName>
    <definedName name="A127931954C">Data1!$GX$1:$GX$10,Data1!$GX$11:$GX$19</definedName>
    <definedName name="A127931954C_Data">Data1!$GX$11:$GX$19</definedName>
    <definedName name="A127931954C_Latest">Data1!$GX$19</definedName>
    <definedName name="A127931962C">Data1!$FV$1:$FV$10,Data1!$FV$11:$FV$19</definedName>
    <definedName name="A127931962C_Data">Data1!$FV$11:$FV$19</definedName>
    <definedName name="A127931962C_Latest">Data1!$FV$19</definedName>
    <definedName name="A127931966L">Data1!$GZ$1:$GZ$10,Data1!$GZ$11:$GZ$19</definedName>
    <definedName name="A127931966L_Data">Data1!$GZ$11:$GZ$19</definedName>
    <definedName name="A127931966L_Latest">Data1!$GZ$19</definedName>
    <definedName name="A127931970C">Data1!$HO$1:$HO$10,Data1!$HO$11:$HO$19</definedName>
    <definedName name="A127931970C_Data">Data1!$HO$11:$HO$19</definedName>
    <definedName name="A127931970C_Latest">Data1!$HO$19</definedName>
    <definedName name="A127931974L">Data1!$HP$1:$HP$10,Data1!$HP$11:$HP$19</definedName>
    <definedName name="A127931974L_Data">Data1!$HP$11:$HP$19</definedName>
    <definedName name="A127931974L_Latest">Data1!$HP$19</definedName>
    <definedName name="A127931978W">Data1!$HQ$1:$HQ$10,Data1!$HQ$11:$HQ$19</definedName>
    <definedName name="A127931978W_Data">Data1!$HQ$11:$HQ$19</definedName>
    <definedName name="A127931978W_Latest">Data1!$HQ$19</definedName>
    <definedName name="A127931982L">Data1!$HS$1:$HS$10,Data1!$HS$11:$HS$19</definedName>
    <definedName name="A127931982L_Data">Data1!$HS$11:$HS$19</definedName>
    <definedName name="A127931982L_Latest">Data1!$HS$19</definedName>
    <definedName name="A127931986W">Data1!$HX$1:$HX$10,Data1!$HX$11:$HX$19</definedName>
    <definedName name="A127931986W_Data">Data1!$HX$11:$HX$19</definedName>
    <definedName name="A127931986W_Latest">Data1!$HX$19</definedName>
    <definedName name="A127931990L">Data1!$IB$1:$IB$10,Data1!$IB$11:$IB$19</definedName>
    <definedName name="A127931990L_Data">Data1!$IB$11:$IB$19</definedName>
    <definedName name="A127931990L_Latest">Data1!$IB$19</definedName>
    <definedName name="A127931994W">Data1!$IE$1:$IE$10,Data1!$IE$11:$IE$19</definedName>
    <definedName name="A127931994W_Data">Data1!$IE$11:$IE$19</definedName>
    <definedName name="A127931994W_Latest">Data1!$IE$19</definedName>
    <definedName name="A127931998F">Data1!$HF$1:$HF$10,Data1!$HF$11:$HF$19</definedName>
    <definedName name="A127931998F_Data">Data1!$HF$11:$HF$19</definedName>
    <definedName name="A127931998F_Latest">Data1!$HF$19</definedName>
    <definedName name="A127932002L">Data2!$J$1:$J$10,Data2!$J$11:$J$19</definedName>
    <definedName name="A127932002L_Data">Data2!$J$11:$J$19</definedName>
    <definedName name="A127932002L_Latest">Data2!$J$19</definedName>
    <definedName name="A127932006W">Data2!$X$1:$X$10,Data2!$X$11:$X$19</definedName>
    <definedName name="A127932006W_Data">Data2!$X$11:$X$19</definedName>
    <definedName name="A127932006W_Latest">Data2!$X$19</definedName>
    <definedName name="A127932014W">Data1!$IM$1:$IM$10,Data1!$IM$11:$IM$19</definedName>
    <definedName name="A127932014W_Data">Data1!$IM$11:$IM$19</definedName>
    <definedName name="A127932014W_Latest">Data1!$IM$19</definedName>
    <definedName name="A127932018F">Data2!$Z$1:$Z$10,Data2!$Z$11:$Z$19</definedName>
    <definedName name="A127932018F_Data">Data2!$Z$11:$Z$19</definedName>
    <definedName name="A127932018F_Latest">Data2!$Z$19</definedName>
    <definedName name="A127932022W">Data2!$AJ$1:$AJ$10,Data2!$AJ$11:$AJ$19</definedName>
    <definedName name="A127932022W_Data">Data2!$AJ$11:$AJ$19</definedName>
    <definedName name="A127932022W_Latest">Data2!$AJ$19</definedName>
    <definedName name="A127932026F">Data2!$AR$1:$AR$10,Data2!$AR$11:$AR$19</definedName>
    <definedName name="A127932026F_Data">Data2!$AR$11:$AR$19</definedName>
    <definedName name="A127932026F_Latest">Data2!$AR$19</definedName>
    <definedName name="A127932030W">Data2!$AU$1:$AU$10,Data2!$AU$11:$AU$19</definedName>
    <definedName name="A127932030W_Data">Data2!$AU$11:$AU$19</definedName>
    <definedName name="A127932030W_Latest">Data2!$AU$19</definedName>
    <definedName name="A127932034F">Data2!$AV$1:$AV$10,Data2!$AV$11:$AV$19</definedName>
    <definedName name="A127932034F_Data">Data2!$AV$11:$AV$19</definedName>
    <definedName name="A127932034F_Latest">Data2!$AV$19</definedName>
    <definedName name="A127932038R">Data2!$AW$1:$AW$10,Data2!$AW$11:$AW$19</definedName>
    <definedName name="A127932038R_Data">Data2!$AW$11:$AW$19</definedName>
    <definedName name="A127932038R_Latest">Data2!$AW$19</definedName>
    <definedName name="A127932042F">Data2!$AZ$1:$AZ$10,Data2!$AZ$11:$AZ$19</definedName>
    <definedName name="A127932042F_Data">Data2!$AZ$11:$AZ$19</definedName>
    <definedName name="A127932042F_Latest">Data2!$AZ$19</definedName>
    <definedName name="A127932046R">Data2!$AB$1:$AB$10,Data2!$AB$11:$AB$19</definedName>
    <definedName name="A127932046R_Data">Data2!$AB$11:$AB$19</definedName>
    <definedName name="A127932046R_Latest">Data2!$AB$19</definedName>
    <definedName name="A127932050F">Data2!$BD$1:$BD$10,Data2!$BD$11:$BD$19</definedName>
    <definedName name="A127932050F_Data">Data2!$BD$11:$BD$19</definedName>
    <definedName name="A127932050F_Latest">Data2!$BD$19</definedName>
    <definedName name="A127932054R">Data2!$AC$1:$AC$10,Data2!$AC$11:$AC$19</definedName>
    <definedName name="A127932054R_Data">Data2!$AC$11:$AC$19</definedName>
    <definedName name="A127932054R_Latest">Data2!$AC$19</definedName>
    <definedName name="A127932066X">Data2!$HX$1:$HX$10,Data2!$HX$11:$HX$19</definedName>
    <definedName name="A127932066X_Data">Data2!$HX$11:$HX$19</definedName>
    <definedName name="A127932066X_Latest">Data2!$HX$19</definedName>
    <definedName name="A127932070R">Data2!$HZ$1:$HZ$10,Data2!$HZ$11:$HZ$19</definedName>
    <definedName name="A127932070R_Data">Data2!$HZ$11:$HZ$19</definedName>
    <definedName name="A127932070R_Latest">Data2!$HZ$19</definedName>
    <definedName name="A127933070J">Data2!$IM$1:$IM$10,Data2!$IM$11:$IM$19</definedName>
    <definedName name="A127933070J_Data">Data2!$IM$11:$IM$19</definedName>
    <definedName name="A127933070J_Latest">Data2!$IM$19</definedName>
    <definedName name="A127933074T">Data3!$I$1:$I$10,Data3!$I$11:$I$19</definedName>
    <definedName name="A127933074T_Data">Data3!$I$11:$I$19</definedName>
    <definedName name="A127933074T_Latest">Data3!$I$19</definedName>
    <definedName name="A127933078A">Data3!$J$1:$J$10,Data3!$J$11:$J$19</definedName>
    <definedName name="A127933078A_Data">Data3!$J$11:$J$19</definedName>
    <definedName name="A127933078A_Latest">Data3!$J$19</definedName>
    <definedName name="A127933082T">Data3!$L$1:$L$10,Data3!$L$11:$L$19</definedName>
    <definedName name="A127933082T_Data">Data3!$L$11:$L$19</definedName>
    <definedName name="A127933082T_Latest">Data3!$L$19</definedName>
    <definedName name="A127933086A">Data3!$Q$1:$Q$10,Data3!$Q$11:$Q$19</definedName>
    <definedName name="A127933086A_Data">Data3!$Q$11:$Q$19</definedName>
    <definedName name="A127933086A_Latest">Data3!$Q$19</definedName>
    <definedName name="A127933090T">Data3!$R$1:$R$10,Data3!$R$11:$R$19</definedName>
    <definedName name="A127933090T_Data">Data3!$R$11:$R$19</definedName>
    <definedName name="A127933090T_Latest">Data3!$R$19</definedName>
    <definedName name="A127933094A">Data2!$IF$1:$IF$10,Data2!$IF$11:$IF$19</definedName>
    <definedName name="A127933094A_Data">Data2!$IF$11:$IF$19</definedName>
    <definedName name="A127933094A_Latest">Data2!$IF$19</definedName>
    <definedName name="A127933362K">Data3!$AH$1:$AH$10,Data3!$AH$11:$AH$19</definedName>
    <definedName name="A127933362K_Data">Data3!$AH$11:$AH$19</definedName>
    <definedName name="A127933362K_Latest">Data3!$AH$19</definedName>
    <definedName name="A127933366V">Data3!$AQ$1:$AQ$10,Data3!$AQ$11:$AQ$19</definedName>
    <definedName name="A127933366V_Data">Data3!$AQ$11:$AQ$19</definedName>
    <definedName name="A127933366V_Latest">Data3!$AQ$19</definedName>
    <definedName name="A127933370K">Data3!$AV$1:$AV$10,Data3!$AV$11:$AV$19</definedName>
    <definedName name="A127933370K_Data">Data3!$AV$11:$AV$19</definedName>
    <definedName name="A127933370K_Latest">Data3!$AV$19</definedName>
    <definedName name="A127933374V">Data3!$W$1:$W$10,Data3!$W$11:$W$19</definedName>
    <definedName name="A127933374V_Data">Data3!$W$11:$W$19</definedName>
    <definedName name="A127933374V_Latest">Data3!$W$19</definedName>
    <definedName name="A127933378C">Data3!$Y$1:$Y$10,Data3!$Y$11:$Y$19</definedName>
    <definedName name="A127933378C_Data">Data3!$Y$11:$Y$19</definedName>
    <definedName name="A127933378C_Latest">Data3!$Y$19</definedName>
    <definedName name="A127933382V">Data4!$AZ$1:$AZ$10,Data4!$AZ$11:$AZ$19</definedName>
    <definedName name="A127933382V_Data">Data4!$AZ$11:$AZ$19</definedName>
    <definedName name="A127933382V_Latest">Data4!$AZ$19</definedName>
    <definedName name="A127933386C">Data4!$BA$1:$BA$10,Data4!$BA$11:$BA$19</definedName>
    <definedName name="A127933386C_Data">Data4!$BA$11:$BA$19</definedName>
    <definedName name="A127933386C_Latest">Data4!$BA$19</definedName>
    <definedName name="A127933390V">Data4!$BF$1:$BF$10,Data4!$BF$11:$BF$19</definedName>
    <definedName name="A127933390V_Data">Data4!$BF$11:$BF$19</definedName>
    <definedName name="A127933390V_Latest">Data4!$BF$19</definedName>
    <definedName name="A127933394C">Data4!$BN$1:$BN$10,Data4!$BN$11:$BN$19</definedName>
    <definedName name="A127933394C_Data">Data4!$BN$11:$BN$19</definedName>
    <definedName name="A127933394C_Latest">Data4!$BN$19</definedName>
    <definedName name="A127933398L">Data4!$BR$1:$BR$10,Data4!$BR$11:$BR$19</definedName>
    <definedName name="A127933398L_Data">Data4!$BR$11:$BR$19</definedName>
    <definedName name="A127933398L_Latest">Data4!$BR$19</definedName>
    <definedName name="A127933402T">Data4!$BS$1:$BS$10,Data4!$BS$11:$BS$19</definedName>
    <definedName name="A127933402T_Data">Data4!$BS$11:$BS$19</definedName>
    <definedName name="A127933402T_Latest">Data4!$BS$19</definedName>
    <definedName name="A127933406A">Data4!$BT$1:$BT$10,Data4!$BT$11:$BT$19</definedName>
    <definedName name="A127933406A_Data">Data4!$BT$11:$BT$19</definedName>
    <definedName name="A127933406A_Latest">Data4!$BT$19</definedName>
    <definedName name="A127933410T">Data4!$BU$1:$BU$10,Data4!$BU$11:$BU$19</definedName>
    <definedName name="A127933410T_Data">Data4!$BU$11:$BU$19</definedName>
    <definedName name="A127933410T_Latest">Data4!$BU$19</definedName>
    <definedName name="A127933414A">Data4!$BV$1:$BV$10,Data4!$BV$11:$BV$19</definedName>
    <definedName name="A127933414A_Data">Data4!$BV$11:$BV$19</definedName>
    <definedName name="A127933414A_Latest">Data4!$BV$19</definedName>
    <definedName name="A127933418K">Data4!$CP$1:$CP$10,Data4!$CP$11:$CP$19</definedName>
    <definedName name="A127933418K_Data">Data4!$CP$11:$CP$19</definedName>
    <definedName name="A127933418K_Latest">Data4!$CP$19</definedName>
    <definedName name="A127933422A">Data4!$DB$1:$DB$10,Data4!$DB$11:$DB$19</definedName>
    <definedName name="A127933422A_Data">Data4!$DB$11:$DB$19</definedName>
    <definedName name="A127933422A_Latest">Data4!$DB$19</definedName>
    <definedName name="A127933426K">Data4!$CB$1:$CB$10,Data4!$CB$11:$CB$19</definedName>
    <definedName name="A127933426K_Data">Data4!$CB$11:$CB$19</definedName>
    <definedName name="A127933426K_Latest">Data4!$CB$19</definedName>
    <definedName name="A127933430A">Data4!$DE$1:$DE$10,Data4!$DE$11:$DE$19</definedName>
    <definedName name="A127933430A_Data">Data4!$DE$11:$DE$19</definedName>
    <definedName name="A127933430A_Latest">Data4!$DE$19</definedName>
    <definedName name="A127933434K">Data4!$CF$1:$CF$10,Data4!$CF$11:$CF$19</definedName>
    <definedName name="A127933434K_Data">Data4!$CF$11:$CF$19</definedName>
    <definedName name="A127933434K_Latest">Data4!$CF$19</definedName>
    <definedName name="A127933438V">Data4!$DQ$1:$DQ$10,Data4!$DQ$11:$DQ$19</definedName>
    <definedName name="A127933438V_Data">Data4!$DQ$11:$DQ$19</definedName>
    <definedName name="A127933438V_Latest">Data4!$DQ$19</definedName>
    <definedName name="A127933442K">Data4!$DT$1:$DT$10,Data4!$DT$11:$DT$19</definedName>
    <definedName name="A127933442K_Data">Data4!$DT$11:$DT$19</definedName>
    <definedName name="A127933442K_Latest">Data4!$DT$19</definedName>
    <definedName name="A127933446V">Data4!$EA$1:$EA$10,Data4!$EA$11:$EA$19</definedName>
    <definedName name="A127933446V_Data">Data4!$EA$11:$EA$19</definedName>
    <definedName name="A127933446V_Latest">Data4!$EA$19</definedName>
    <definedName name="A127933450K">Data4!$EF$1:$EF$10,Data4!$EF$11:$EF$19</definedName>
    <definedName name="A127933450K_Data">Data4!$EF$11:$EF$19</definedName>
    <definedName name="A127933450K_Latest">Data4!$EF$19</definedName>
    <definedName name="A127933454V">Data4!$EH$1:$EH$10,Data4!$EH$11:$EH$19</definedName>
    <definedName name="A127933454V_Data">Data4!$EH$11:$EH$19</definedName>
    <definedName name="A127933454V_Latest">Data4!$EH$19</definedName>
    <definedName name="A127933458C">Data4!$DJ$1:$DJ$10,Data4!$DJ$11:$DJ$19</definedName>
    <definedName name="A127933458C_Data">Data4!$DJ$11:$DJ$19</definedName>
    <definedName name="A127933458C_Latest">Data4!$DJ$19</definedName>
    <definedName name="A127933466C">Data4!$DK$1:$DK$10,Data4!$DK$11:$DK$19</definedName>
    <definedName name="A127933466C_Data">Data4!$DK$11:$DK$19</definedName>
    <definedName name="A127933466C_Latest">Data4!$DK$19</definedName>
    <definedName name="A127933470V">Data4!$FH$1:$FH$10,Data4!$FH$11:$FH$19</definedName>
    <definedName name="A127933470V_Data">Data4!$FH$11:$FH$19</definedName>
    <definedName name="A127933470V_Latest">Data4!$FH$19</definedName>
    <definedName name="A127933474C">Data4!$EV$1:$EV$10,Data4!$EV$11:$EV$19</definedName>
    <definedName name="A127933474C_Data">Data4!$EV$11:$EV$19</definedName>
    <definedName name="A127933474C_Latest">Data4!$EV$19</definedName>
    <definedName name="A127933478L">Data4!$GG$1:$GG$10,Data4!$GG$11:$GG$19</definedName>
    <definedName name="A127933478L_Data">Data4!$GG$11:$GG$19</definedName>
    <definedName name="A127933478L_Latest">Data4!$GG$19</definedName>
    <definedName name="A127933482C">Data4!$GJ$1:$GJ$10,Data4!$GJ$11:$GJ$19</definedName>
    <definedName name="A127933482C_Data">Data4!$GJ$11:$GJ$19</definedName>
    <definedName name="A127933482C_Latest">Data4!$GJ$19</definedName>
    <definedName name="A127933486L">Data4!$GT$1:$GT$10,Data4!$GT$11:$GT$19</definedName>
    <definedName name="A127933486L_Data">Data4!$GT$11:$GT$19</definedName>
    <definedName name="A127933486L_Latest">Data4!$GT$19</definedName>
    <definedName name="A127933490C">Data4!$GV$1:$GV$10,Data4!$GV$11:$GV$19</definedName>
    <definedName name="A127933490C_Data">Data4!$GV$11:$GV$19</definedName>
    <definedName name="A127933490C_Latest">Data4!$GV$19</definedName>
    <definedName name="A127933494L">Data3!$BO$1:$BO$10,Data3!$BO$11:$BO$19</definedName>
    <definedName name="A127933494L_Data">Data3!$BO$11:$BO$19</definedName>
    <definedName name="A127933494L_Latest">Data3!$BO$19</definedName>
    <definedName name="A127933498W">Data3!$BE$1:$BE$10,Data3!$BE$11:$BE$19</definedName>
    <definedName name="A127933498W_Data">Data3!$BE$11:$BE$19</definedName>
    <definedName name="A127933498W_Latest">Data3!$BE$19</definedName>
    <definedName name="A127933502A">Data3!$CH$1:$CH$10,Data3!$CH$11:$CH$19</definedName>
    <definedName name="A127933502A_Data">Data3!$CH$11:$CH$19</definedName>
    <definedName name="A127933502A_Latest">Data3!$CH$19</definedName>
    <definedName name="A127933506K">Data3!$CL$1:$CL$10,Data3!$CL$11:$CL$19</definedName>
    <definedName name="A127933506K_Data">Data3!$CL$11:$CL$19</definedName>
    <definedName name="A127933506K_Latest">Data3!$CL$19</definedName>
    <definedName name="A127933510A">Data3!$DI$1:$DI$10,Data3!$DI$11:$DI$19</definedName>
    <definedName name="A127933510A_Data">Data3!$DI$11:$DI$19</definedName>
    <definedName name="A127933510A_Latest">Data3!$DI$19</definedName>
    <definedName name="A127933514K">Data3!$DL$1:$DL$10,Data3!$DL$11:$DL$19</definedName>
    <definedName name="A127933514K_Data">Data3!$DL$11:$DL$19</definedName>
    <definedName name="A127933514K_Latest">Data3!$DL$19</definedName>
    <definedName name="A127933518V">Data3!$DN$1:$DN$10,Data3!$DN$11:$DN$19</definedName>
    <definedName name="A127933518V_Data">Data3!$DN$11:$DN$19</definedName>
    <definedName name="A127933518V_Latest">Data3!$DN$19</definedName>
    <definedName name="A127933522K">Data3!$DP$1:$DP$10,Data3!$DP$11:$DP$19</definedName>
    <definedName name="A127933522K_Data">Data3!$DP$11:$DP$19</definedName>
    <definedName name="A127933522K_Latest">Data3!$DP$19</definedName>
    <definedName name="A127933526V">Data3!$CJ$1:$CJ$10,Data3!$CJ$11:$CJ$19</definedName>
    <definedName name="A127933526V_Data">Data3!$CJ$11:$CJ$19</definedName>
    <definedName name="A127933526V_Latest">Data3!$CJ$19</definedName>
    <definedName name="A127933534V">Data3!$CO$1:$CO$10,Data3!$CO$11:$CO$19</definedName>
    <definedName name="A127933534V_Data">Data3!$CO$11:$CO$19</definedName>
    <definedName name="A127933534V_Latest">Data3!$CO$19</definedName>
    <definedName name="A127933538C">Data3!$EU$1:$EU$10,Data3!$EU$11:$EU$19</definedName>
    <definedName name="A127933538C_Data">Data3!$EU$11:$EU$19</definedName>
    <definedName name="A127933538C_Latest">Data3!$EU$19</definedName>
    <definedName name="A127933542V">Data3!$EW$1:$EW$10,Data3!$EW$11:$EW$19</definedName>
    <definedName name="A127933542V_Data">Data3!$EW$11:$EW$19</definedName>
    <definedName name="A127933542V_Latest">Data3!$EW$19</definedName>
    <definedName name="A127933546C">Data3!$EX$1:$EX$10,Data3!$EX$11:$EX$19</definedName>
    <definedName name="A127933546C_Data">Data3!$EX$11:$EX$19</definedName>
    <definedName name="A127933546C_Latest">Data3!$EX$19</definedName>
    <definedName name="A127933550V">Data3!$DV$1:$DV$10,Data3!$DV$11:$DV$19</definedName>
    <definedName name="A127933550V_Data">Data3!$DV$11:$DV$19</definedName>
    <definedName name="A127933550V_Latest">Data3!$DV$19</definedName>
    <definedName name="A127933554C">Data3!$DZ$1:$DZ$10,Data3!$DZ$11:$DZ$19</definedName>
    <definedName name="A127933554C_Data">Data3!$DZ$11:$DZ$19</definedName>
    <definedName name="A127933554C_Latest">Data3!$DZ$19</definedName>
    <definedName name="A127933558L">Data3!$FA$1:$FA$10,Data3!$FA$11:$FA$19</definedName>
    <definedName name="A127933558L_Data">Data3!$FA$11:$FA$19</definedName>
    <definedName name="A127933558L_Latest">Data3!$FA$19</definedName>
    <definedName name="A127933562C">Data3!$FR$1:$FR$10,Data3!$FR$11:$FR$19</definedName>
    <definedName name="A127933562C_Data">Data3!$FR$11:$FR$19</definedName>
    <definedName name="A127933562C_Latest">Data3!$FR$19</definedName>
    <definedName name="A127933566L">Data3!$FY$1:$FY$10,Data3!$FY$11:$FY$19</definedName>
    <definedName name="A127933566L_Data">Data3!$FY$11:$FY$19</definedName>
    <definedName name="A127933566L_Latest">Data3!$FY$19</definedName>
    <definedName name="A127933570C">Data3!$HD$1:$HD$10,Data3!$HD$11:$HD$19</definedName>
    <definedName name="A127933570C_Data">Data3!$HD$11:$HD$19</definedName>
    <definedName name="A127933570C_Latest">Data3!$HD$19</definedName>
    <definedName name="A127933574L">Data3!$HG$1:$HG$10,Data3!$HG$11:$HG$19</definedName>
    <definedName name="A127933574L_Data">Data3!$HG$11:$HG$19</definedName>
    <definedName name="A127933574L_Latest">Data3!$HG$19</definedName>
    <definedName name="A127933578W">Data3!$HO$1:$HO$10,Data3!$HO$11:$HO$19</definedName>
    <definedName name="A127933578W_Data">Data3!$HO$11:$HO$19</definedName>
    <definedName name="A127933578W_Latest">Data3!$HO$19</definedName>
    <definedName name="A127933586W">Data3!$HZ$1:$HZ$10,Data3!$HZ$11:$HZ$19</definedName>
    <definedName name="A127933586W_Data">Data3!$HZ$11:$HZ$19</definedName>
    <definedName name="A127933586W_Latest">Data3!$HZ$19</definedName>
    <definedName name="A127933590L">Data3!$IA$1:$IA$10,Data3!$IA$11:$IA$19</definedName>
    <definedName name="A127933590L_Data">Data3!$IA$11:$IA$19</definedName>
    <definedName name="A127933590L_Latest">Data3!$IA$19</definedName>
    <definedName name="A127933594W">Data3!$IG$1:$IG$10,Data3!$IG$11:$IG$19</definedName>
    <definedName name="A127933594W_Data">Data3!$IG$11:$IG$19</definedName>
    <definedName name="A127933594W_Latest">Data3!$IG$19</definedName>
    <definedName name="A127933598F">Data3!$IJ$1:$IJ$10,Data3!$IJ$11:$IJ$19</definedName>
    <definedName name="A127933598F_Data">Data3!$IJ$11:$IJ$19</definedName>
    <definedName name="A127933598F_Latest">Data3!$IJ$19</definedName>
    <definedName name="A127933602K">Data3!$HS$1:$HS$10,Data3!$HS$11:$HS$19</definedName>
    <definedName name="A127933602K_Data">Data3!$HS$11:$HS$19</definedName>
    <definedName name="A127933602K_Latest">Data3!$HS$19</definedName>
    <definedName name="A127933606V">Data4!$D$1:$D$10,Data4!$D$11:$D$19</definedName>
    <definedName name="A127933606V_Data">Data4!$D$11:$D$19</definedName>
    <definedName name="A127933606V_Latest">Data4!$D$19</definedName>
    <definedName name="A127933610K">Data3!$HT$1:$HT$10,Data3!$HT$11:$HT$19</definedName>
    <definedName name="A127933610K_Data">Data3!$HT$11:$HT$19</definedName>
    <definedName name="A127933610K_Latest">Data3!$HT$19</definedName>
    <definedName name="A127933614V">Data3!$HY$1:$HY$10,Data3!$HY$11:$HY$19</definedName>
    <definedName name="A127933614V_Data">Data3!$HY$11:$HY$19</definedName>
    <definedName name="A127933614V_Latest">Data3!$HY$19</definedName>
    <definedName name="A127933618C">Data4!$S$1:$S$10,Data4!$S$11:$S$19</definedName>
    <definedName name="A127933618C_Data">Data4!$S$11:$S$19</definedName>
    <definedName name="A127933618C_Latest">Data4!$S$19</definedName>
    <definedName name="A127933622V">Data4!$AK$1:$AK$10,Data4!$AK$11:$AK$19</definedName>
    <definedName name="A127933622V_Data">Data4!$AK$11:$AK$19</definedName>
    <definedName name="A127933622V_Latest">Data4!$AK$19</definedName>
    <definedName name="A127933626C">Data4!$O$1:$O$10,Data4!$O$11:$O$19</definedName>
    <definedName name="A127933626C_Data">Data4!$O$11:$O$19</definedName>
    <definedName name="A127933626C_Latest">Data4!$O$19</definedName>
    <definedName name="A127933630V">Data4!$HE$1:$HE$10,Data4!$HE$11:$HE$19</definedName>
    <definedName name="A127933630V_Data">Data4!$HE$11:$HE$19</definedName>
    <definedName name="A127933630V_Latest">Data4!$HE$19</definedName>
    <definedName name="A127934650W">Data4!$HU$1:$HU$10,Data4!$HU$11:$HU$19</definedName>
    <definedName name="A127934650W_Data">Data4!$HU$11:$HU$19</definedName>
    <definedName name="A127934650W_Latest">Data4!$HU$19</definedName>
    <definedName name="A127934654F">Data4!$IC$1:$IC$10,Data4!$IC$11:$IC$19</definedName>
    <definedName name="A127934654F_Data">Data4!$IC$11:$IC$19</definedName>
    <definedName name="A127934654F_Latest">Data4!$IC$19</definedName>
    <definedName name="A127934658R">Data4!$II$1:$II$10,Data4!$II$11:$II$19</definedName>
    <definedName name="A127934658R_Data">Data4!$II$11:$II$19</definedName>
    <definedName name="A127934658R_Latest">Data4!$II$19</definedName>
    <definedName name="A127934662F">Data4!$HJ$1:$HJ$10,Data4!$HJ$11:$HJ$19</definedName>
    <definedName name="A127934662F_Data">Data4!$HJ$11:$HJ$19</definedName>
    <definedName name="A127934662F_Latest">Data4!$HJ$19</definedName>
    <definedName name="A127934666R">Data4!$HQ$1:$HQ$10,Data4!$HQ$11:$HQ$19</definedName>
    <definedName name="A127934666R_Data">Data4!$HQ$11:$HQ$19</definedName>
    <definedName name="A127934666R_Latest">Data4!$HQ$19</definedName>
    <definedName name="A127934930R">Data5!$Y$1:$Y$10,Data5!$Y$11:$Y$19</definedName>
    <definedName name="A127934930R_Data">Data5!$Y$11:$Y$19</definedName>
    <definedName name="A127934930R_Latest">Data5!$Y$19</definedName>
    <definedName name="A127934934X">Data5!$F$1:$F$10,Data5!$F$11:$F$19</definedName>
    <definedName name="A127934934X_Data">Data5!$F$11:$F$19</definedName>
    <definedName name="A127934934X_Latest">Data5!$F$19</definedName>
    <definedName name="A127934938J">Data5!$AG$1:$AG$10,Data5!$AG$11:$AG$19</definedName>
    <definedName name="A127934938J_Data">Data5!$AG$11:$AG$19</definedName>
    <definedName name="A127934938J_Latest">Data5!$AG$19</definedName>
    <definedName name="A127934942X">Data5!$AJ$1:$AJ$10,Data5!$AJ$11:$AJ$19</definedName>
    <definedName name="A127934942X_Data">Data5!$AJ$11:$AJ$19</definedName>
    <definedName name="A127934942X_Latest">Data5!$AJ$19</definedName>
    <definedName name="A127934946J">Data5!$L$1:$L$10,Data5!$L$11:$L$19</definedName>
    <definedName name="A127934946J_Data">Data5!$L$11:$L$19</definedName>
    <definedName name="A127934946J_Latest">Data5!$L$19</definedName>
    <definedName name="A127934950X">Data6!$AN$1:$AN$10,Data6!$AN$11:$AN$19</definedName>
    <definedName name="A127934950X_Data">Data6!$AN$11:$AN$19</definedName>
    <definedName name="A127934950X_Latest">Data6!$AN$19</definedName>
    <definedName name="A127934954J">Data6!$AZ$1:$AZ$10,Data6!$AZ$11:$AZ$19</definedName>
    <definedName name="A127934954J_Data">Data6!$AZ$11:$AZ$19</definedName>
    <definedName name="A127934954J_Latest">Data6!$AZ$19</definedName>
    <definedName name="A127934962J">Data6!$CL$1:$CL$10,Data6!$CL$11:$CL$19</definedName>
    <definedName name="A127934962J_Data">Data6!$CL$11:$CL$19</definedName>
    <definedName name="A127934962J_Latest">Data6!$CL$19</definedName>
    <definedName name="A127934970J">Data6!$DD$1:$DD$10,Data6!$DD$11:$DD$19</definedName>
    <definedName name="A127934970J_Data">Data6!$DD$11:$DD$19</definedName>
    <definedName name="A127934970J_Latest">Data6!$DD$19</definedName>
    <definedName name="A127934974T">Data6!$DF$1:$DF$10,Data6!$DF$11:$DF$19</definedName>
    <definedName name="A127934974T_Data">Data6!$DF$11:$DF$19</definedName>
    <definedName name="A127934974T_Latest">Data6!$DF$19</definedName>
    <definedName name="A127934978A">Data6!$DJ$1:$DJ$10,Data6!$DJ$11:$DJ$19</definedName>
    <definedName name="A127934978A_Data">Data6!$DJ$11:$DJ$19</definedName>
    <definedName name="A127934978A_Latest">Data6!$DJ$19</definedName>
    <definedName name="A127934982T">Data6!$DU$1:$DU$10,Data6!$DU$11:$DU$19</definedName>
    <definedName name="A127934982T_Data">Data6!$DU$11:$DU$19</definedName>
    <definedName name="A127934982T_Latest">Data6!$DU$19</definedName>
    <definedName name="A127934986A">Data6!$DX$1:$DX$10,Data6!$DX$11:$DX$19</definedName>
    <definedName name="A127934986A_Data">Data6!$DX$11:$DX$19</definedName>
    <definedName name="A127934986A_Latest">Data6!$DX$19</definedName>
    <definedName name="A127934990T">Data6!$EG$1:$EG$10,Data6!$EG$11:$EG$19</definedName>
    <definedName name="A127934990T_Data">Data6!$EG$11:$EG$19</definedName>
    <definedName name="A127934990T_Latest">Data6!$EG$19</definedName>
    <definedName name="A127934994A">Data6!$EE$1:$EE$10,Data6!$EE$11:$EE$19</definedName>
    <definedName name="A127934994A_Data">Data6!$EE$11:$EE$19</definedName>
    <definedName name="A127934994A_Latest">Data6!$EE$19</definedName>
    <definedName name="A127934998K">Data6!$GC$1:$GC$10,Data6!$GC$11:$GC$19</definedName>
    <definedName name="A127934998K_Data">Data6!$GC$11:$GC$19</definedName>
    <definedName name="A127934998K_Latest">Data6!$GC$19</definedName>
    <definedName name="A127935002T">Data6!$GH$1:$GH$10,Data6!$GH$11:$GH$19</definedName>
    <definedName name="A127935002T_Data">Data6!$GH$11:$GH$19</definedName>
    <definedName name="A127935002T_Latest">Data6!$GH$19</definedName>
    <definedName name="A127935006A">Data5!$AZ$1:$AZ$10,Data5!$AZ$11:$AZ$19</definedName>
    <definedName name="A127935006A_Data">Data5!$AZ$11:$AZ$19</definedName>
    <definedName name="A127935006A_Latest">Data5!$AZ$19</definedName>
    <definedName name="A127935010T">Data5!$BN$1:$BN$10,Data5!$BN$11:$BN$19</definedName>
    <definedName name="A127935010T_Data">Data5!$BN$11:$BN$19</definedName>
    <definedName name="A127935010T_Latest">Data5!$BN$19</definedName>
    <definedName name="A127935014A">Data5!$AT$1:$AT$10,Data5!$AT$11:$AT$19</definedName>
    <definedName name="A127935014A_Data">Data5!$AT$11:$AT$19</definedName>
    <definedName name="A127935014A_Latest">Data5!$AT$19</definedName>
    <definedName name="A127935018K">Data5!$CC$1:$CC$10,Data5!$CC$11:$CC$19</definedName>
    <definedName name="A127935018K_Data">Data5!$CC$11:$CC$19</definedName>
    <definedName name="A127935018K_Latest">Data5!$CC$19</definedName>
    <definedName name="A127935022A">Data5!$CG$1:$CG$10,Data5!$CG$11:$CG$19</definedName>
    <definedName name="A127935022A_Data">Data5!$CG$11:$CG$19</definedName>
    <definedName name="A127935022A_Latest">Data5!$CG$19</definedName>
    <definedName name="A127935026K">Data5!$CH$1:$CH$10,Data5!$CH$11:$CH$19</definedName>
    <definedName name="A127935026K_Data">Data5!$CH$11:$CH$19</definedName>
    <definedName name="A127935026K_Latest">Data5!$CH$19</definedName>
    <definedName name="A127935030A">Data5!$CK$1:$CK$10,Data5!$CK$11:$CK$19</definedName>
    <definedName name="A127935030A_Data">Data5!$CK$11:$CK$19</definedName>
    <definedName name="A127935030A_Latest">Data5!$CK$19</definedName>
    <definedName name="A127935034K">Data5!$BS$1:$BS$10,Data5!$BS$11:$BS$19</definedName>
    <definedName name="A127935034K_Data">Data5!$BS$11:$BS$19</definedName>
    <definedName name="A127935034K_Latest">Data5!$BS$19</definedName>
    <definedName name="A127935038V">Data5!$DR$1:$DR$10,Data5!$DR$11:$DR$19</definedName>
    <definedName name="A127935038V_Data">Data5!$DR$11:$DR$19</definedName>
    <definedName name="A127935038V_Latest">Data5!$DR$19</definedName>
    <definedName name="A127935042K">Data5!$DC$1:$DC$10,Data5!$DC$11:$DC$19</definedName>
    <definedName name="A127935042K_Data">Data5!$DC$11:$DC$19</definedName>
    <definedName name="A127935042K_Latest">Data5!$DC$19</definedName>
    <definedName name="A127935046V">Data5!$DE$1:$DE$10,Data5!$DE$11:$DE$19</definedName>
    <definedName name="A127935046V_Data">Data5!$DE$11:$DE$19</definedName>
    <definedName name="A127935046V_Latest">Data5!$DE$19</definedName>
    <definedName name="A127935050K">Data5!$FC$1:$FC$10,Data5!$FC$11:$FC$19</definedName>
    <definedName name="A127935050K_Data">Data5!$FC$11:$FC$19</definedName>
    <definedName name="A127935050K_Latest">Data5!$FC$19</definedName>
    <definedName name="A127935054V">Data5!$FE$1:$FE$10,Data5!$FE$11:$FE$19</definedName>
    <definedName name="A127935054V_Data">Data5!$FE$11:$FE$19</definedName>
    <definedName name="A127935054V_Latest">Data5!$FE$19</definedName>
    <definedName name="A127935058C">Data5!$FP$1:$FP$10,Data5!$FP$11:$FP$19</definedName>
    <definedName name="A127935058C_Data">Data5!$FP$11:$FP$19</definedName>
    <definedName name="A127935058C_Latest">Data5!$FP$19</definedName>
    <definedName name="A127935066C">Data5!$EN$1:$EN$10,Data5!$EN$11:$EN$19</definedName>
    <definedName name="A127935066C_Data">Data5!$EN$11:$EN$19</definedName>
    <definedName name="A127935066C_Latest">Data5!$EN$19</definedName>
    <definedName name="A127935070V">Data5!$EO$1:$EO$10,Data5!$EO$11:$EO$19</definedName>
    <definedName name="A127935070V_Data">Data5!$EO$11:$EO$19</definedName>
    <definedName name="A127935070V_Latest">Data5!$EO$19</definedName>
    <definedName name="A127935074C">Data5!$GK$1:$GK$10,Data5!$GK$11:$GK$19</definedName>
    <definedName name="A127935074C_Data">Data5!$GK$11:$GK$19</definedName>
    <definedName name="A127935074C_Latest">Data5!$GK$19</definedName>
    <definedName name="A127935078L">Data5!$GO$1:$GO$10,Data5!$GO$11:$GO$19</definedName>
    <definedName name="A127935078L_Data">Data5!$GO$11:$GO$19</definedName>
    <definedName name="A127935078L_Latest">Data5!$GO$19</definedName>
    <definedName name="A127935082C">Data5!$HA$1:$HA$10,Data5!$HA$11:$HA$19</definedName>
    <definedName name="A127935082C_Data">Data5!$HA$11:$HA$19</definedName>
    <definedName name="A127935082C_Latest">Data5!$HA$19</definedName>
    <definedName name="A127935086L">Data5!$HU$1:$HU$10,Data5!$HU$11:$HU$19</definedName>
    <definedName name="A127935086L_Data">Data5!$HU$11:$HU$19</definedName>
    <definedName name="A127935086L_Latest">Data5!$HU$19</definedName>
    <definedName name="A127935090C">Data5!$HV$1:$HV$10,Data5!$HV$11:$HV$19</definedName>
    <definedName name="A127935090C_Data">Data5!$HV$11:$HV$19</definedName>
    <definedName name="A127935090C_Latest">Data5!$HV$19</definedName>
    <definedName name="A127935094L">Data5!$HD$1:$HD$10,Data5!$HD$11:$HD$19</definedName>
    <definedName name="A127935094L_Data">Data5!$HD$11:$HD$19</definedName>
    <definedName name="A127935094L_Latest">Data5!$HD$19</definedName>
    <definedName name="A127935098W">Data6!$J$1:$J$10,Data6!$J$11:$J$19</definedName>
    <definedName name="A127935098W_Data">Data6!$J$11:$J$19</definedName>
    <definedName name="A127935098W_Latest">Data6!$J$19</definedName>
    <definedName name="A127935102A">Data6!$U$1:$U$10,Data6!$U$11:$U$19</definedName>
    <definedName name="A127935102A_Data">Data6!$U$11:$U$19</definedName>
    <definedName name="A127935102A_Latest">Data6!$U$19</definedName>
    <definedName name="A127935106K">Data6!$V$1:$V$10,Data6!$V$11:$V$19</definedName>
    <definedName name="A127935106K_Data">Data6!$V$11:$V$19</definedName>
    <definedName name="A127935106K_Latest">Data6!$V$19</definedName>
    <definedName name="A127935110A">Data5!$IM$1:$IM$10,Data5!$IM$11:$IM$19</definedName>
    <definedName name="A127935110A_Data">Data5!$IM$11:$IM$19</definedName>
    <definedName name="A127935110A_Latest">Data5!$IM$19</definedName>
    <definedName name="A127935122K">Data6!$GM$1:$GM$10,Data6!$GM$11:$GM$19</definedName>
    <definedName name="A127935122K_Data">Data6!$GM$11:$GM$19</definedName>
    <definedName name="A127935122K_Latest">Data6!$GM$19</definedName>
    <definedName name="A127936134L">Data6!$HD$1:$HD$10,Data6!$HD$11:$HD$19</definedName>
    <definedName name="A127936134L_Data">Data6!$HD$11:$HD$19</definedName>
    <definedName name="A127936134L_Latest">Data6!$HD$19</definedName>
    <definedName name="A127936138W">Data6!$HF$1:$HF$10,Data6!$HF$11:$HF$19</definedName>
    <definedName name="A127936138W_Data">Data6!$HF$11:$HF$19</definedName>
    <definedName name="A127936138W_Latest">Data6!$HF$19</definedName>
    <definedName name="A127936142L">Data6!$HJ$1:$HJ$10,Data6!$HJ$11:$HJ$19</definedName>
    <definedName name="A127936142L_Data">Data6!$HJ$11:$HJ$19</definedName>
    <definedName name="A127936142L_Latest">Data6!$HJ$19</definedName>
    <definedName name="A127936146W">Data6!$HK$1:$HK$10,Data6!$HK$11:$HK$19</definedName>
    <definedName name="A127936146W_Data">Data6!$HK$11:$HK$19</definedName>
    <definedName name="A127936146W_Latest">Data6!$HK$19</definedName>
    <definedName name="A127936150L">Data6!$HS$1:$HS$10,Data6!$HS$11:$HS$19</definedName>
    <definedName name="A127936150L_Data">Data6!$HS$11:$HS$19</definedName>
    <definedName name="A127936150L_Latest">Data6!$HS$19</definedName>
    <definedName name="A127936154W">Data6!$HW$1:$HW$10,Data6!$HW$11:$HW$19</definedName>
    <definedName name="A127936154W_Data">Data6!$HW$11:$HW$19</definedName>
    <definedName name="A127936154W_Latest">Data6!$HW$19</definedName>
    <definedName name="A127936158F">Data6!$HZ$1:$HZ$10,Data6!$HZ$11:$HZ$19</definedName>
    <definedName name="A127936158F_Data">Data6!$HZ$11:$HZ$19</definedName>
    <definedName name="A127936158F_Latest">Data6!$HZ$19</definedName>
    <definedName name="A127936162W">Data6!$GZ$1:$GZ$10,Data6!$GZ$11:$GZ$19</definedName>
    <definedName name="A127936162W_Data">Data6!$GZ$11:$GZ$19</definedName>
    <definedName name="A127936162W_Latest">Data6!$GZ$19</definedName>
    <definedName name="A127936426R">Data6!$IP$1:$IP$10,Data6!$IP$11:$IP$19</definedName>
    <definedName name="A127936426R_Data">Data6!$IP$11:$IP$19</definedName>
    <definedName name="A127936426R_Latest">Data6!$IP$19</definedName>
    <definedName name="A127936430F">Data7!$C$1:$C$10,Data7!$C$11:$C$19</definedName>
    <definedName name="A127936430F_Data">Data7!$C$11:$C$19</definedName>
    <definedName name="A127936430F_Latest">Data7!$C$19</definedName>
    <definedName name="A127936434R">Data7!$I$1:$I$10,Data7!$I$11:$I$19</definedName>
    <definedName name="A127936434R_Data">Data7!$I$11:$I$19</definedName>
    <definedName name="A127936434R_Latest">Data7!$I$19</definedName>
    <definedName name="A127936438X">Data7!$N$1:$N$10,Data7!$N$11:$N$19</definedName>
    <definedName name="A127936438X_Data">Data7!$N$11:$N$19</definedName>
    <definedName name="A127936438X_Latest">Data7!$N$19</definedName>
    <definedName name="A127936442R">Data8!$W$1:$W$10,Data8!$W$11:$W$19</definedName>
    <definedName name="A127936442R_Data">Data8!$W$11:$W$19</definedName>
    <definedName name="A127936442R_Latest">Data8!$W$19</definedName>
    <definedName name="A127936446X">Data8!$Y$1:$Y$10,Data8!$Y$11:$Y$19</definedName>
    <definedName name="A127936446X_Data">Data8!$Y$11:$Y$19</definedName>
    <definedName name="A127936446X_Latest">Data8!$Y$19</definedName>
    <definedName name="A127936450R">Data8!$Z$1:$Z$10,Data8!$Z$11:$Z$19</definedName>
    <definedName name="A127936450R_Data">Data8!$Z$11:$Z$19</definedName>
    <definedName name="A127936450R_Latest">Data8!$Z$19</definedName>
    <definedName name="A127936454X">Data8!$AH$1:$AH$10,Data8!$AH$11:$AH$19</definedName>
    <definedName name="A127936454X_Data">Data8!$AH$11:$AH$19</definedName>
    <definedName name="A127936454X_Latest">Data8!$AH$19</definedName>
    <definedName name="A127936458J">Data8!$K$1:$K$10,Data8!$K$11:$K$19</definedName>
    <definedName name="A127936458J_Data">Data8!$K$11:$K$19</definedName>
    <definedName name="A127936458J_Latest">Data8!$K$19</definedName>
    <definedName name="A127936462X">Data8!$AL$1:$AL$10,Data8!$AL$11:$AL$19</definedName>
    <definedName name="A127936462X_Data">Data8!$AL$11:$AL$19</definedName>
    <definedName name="A127936462X_Latest">Data8!$AL$19</definedName>
    <definedName name="A127936466J">Data8!$M$1:$M$10,Data8!$M$11:$M$19</definedName>
    <definedName name="A127936466J_Data">Data8!$M$11:$M$19</definedName>
    <definedName name="A127936466J_Latest">Data8!$M$19</definedName>
    <definedName name="A127936470X">Data8!$AZ$1:$AZ$10,Data8!$AZ$11:$AZ$19</definedName>
    <definedName name="A127936470X_Data">Data8!$AZ$11:$AZ$19</definedName>
    <definedName name="A127936470X_Latest">Data8!$AZ$19</definedName>
    <definedName name="A127936474J">Data8!$BB$1:$BB$10,Data8!$BB$11:$BB$19</definedName>
    <definedName name="A127936474J_Data">Data8!$BB$11:$BB$19</definedName>
    <definedName name="A127936474J_Latest">Data8!$BB$19</definedName>
    <definedName name="A127936478T">Data8!$BI$1:$BI$10,Data8!$BI$11:$BI$19</definedName>
    <definedName name="A127936478T_Data">Data8!$BI$11:$BI$19</definedName>
    <definedName name="A127936478T_Latest">Data8!$BI$19</definedName>
    <definedName name="A127936482J">Data8!$BN$1:$BN$10,Data8!$BN$11:$BN$19</definedName>
    <definedName name="A127936482J_Data">Data8!$BN$11:$BN$19</definedName>
    <definedName name="A127936482J_Latest">Data8!$BN$19</definedName>
    <definedName name="A127936486T">Data8!$BQ$1:$BQ$10,Data8!$BQ$11:$BQ$19</definedName>
    <definedName name="A127936486T_Data">Data8!$BQ$11:$BQ$19</definedName>
    <definedName name="A127936486T_Latest">Data8!$BQ$19</definedName>
    <definedName name="A127936490J">Data8!$AP$1:$AP$10,Data8!$AP$11:$AP$19</definedName>
    <definedName name="A127936490J_Data">Data8!$AP$11:$AP$19</definedName>
    <definedName name="A127936490J_Latest">Data8!$AP$19</definedName>
    <definedName name="A127936494T">Data8!$CM$1:$CM$10,Data8!$CM$11:$CM$19</definedName>
    <definedName name="A127936494T_Data">Data8!$CM$11:$CM$19</definedName>
    <definedName name="A127936494T_Latest">Data8!$CM$19</definedName>
    <definedName name="A127936498A">Data8!$CO$1:$CO$10,Data8!$CO$11:$CO$19</definedName>
    <definedName name="A127936498A_Data">Data8!$CO$11:$CO$19</definedName>
    <definedName name="A127936498A_Latest">Data8!$CO$19</definedName>
    <definedName name="A127936502F">Data8!$CA$1:$CA$10,Data8!$CA$11:$CA$19</definedName>
    <definedName name="A127936502F_Data">Data8!$CA$11:$CA$19</definedName>
    <definedName name="A127936502F_Latest">Data8!$CA$19</definedName>
    <definedName name="A127936506R">Data8!$DB$1:$DB$10,Data8!$DB$11:$DB$19</definedName>
    <definedName name="A127936506R_Data">Data8!$DB$11:$DB$19</definedName>
    <definedName name="A127936506R_Latest">Data8!$DB$19</definedName>
    <definedName name="A127936510F">Data8!$BX$1:$BX$10,Data8!$BX$11:$BX$19</definedName>
    <definedName name="A127936510F_Data">Data8!$BX$11:$BX$19</definedName>
    <definedName name="A127936510F_Latest">Data8!$BX$19</definedName>
    <definedName name="A127936514R">Data8!$CE$1:$CE$10,Data8!$CE$11:$CE$19</definedName>
    <definedName name="A127936514R_Data">Data8!$CE$11:$CE$19</definedName>
    <definedName name="A127936514R_Latest">Data8!$CE$19</definedName>
    <definedName name="A127936518X">Data8!$DG$1:$DG$10,Data8!$DG$11:$DG$19</definedName>
    <definedName name="A127936518X_Data">Data8!$DG$11:$DG$19</definedName>
    <definedName name="A127936518X_Latest">Data8!$DG$19</definedName>
    <definedName name="A127936522R">Data8!$DI$1:$DI$10,Data8!$DI$11:$DI$19</definedName>
    <definedName name="A127936522R_Data">Data8!$DI$11:$DI$19</definedName>
    <definedName name="A127936522R_Latest">Data8!$DI$19</definedName>
    <definedName name="A127936526X">Data8!$EL$1:$EL$10,Data8!$EL$11:$EL$19</definedName>
    <definedName name="A127936526X_Data">Data8!$EL$11:$EL$19</definedName>
    <definedName name="A127936526X_Latest">Data8!$EL$19</definedName>
    <definedName name="A127936530R">Data8!$FG$1:$FG$10,Data8!$FG$11:$FG$19</definedName>
    <definedName name="A127936530R_Data">Data8!$FG$11:$FG$19</definedName>
    <definedName name="A127936530R_Latest">Data8!$FG$19</definedName>
    <definedName name="A127936534X">Data8!$FK$1:$FK$10,Data8!$FK$11:$FK$19</definedName>
    <definedName name="A127936534X_Data">Data8!$FK$11:$FK$19</definedName>
    <definedName name="A127936534X_Latest">Data8!$FK$19</definedName>
    <definedName name="A127936538J">Data8!$FM$1:$FM$10,Data8!$FM$11:$FM$19</definedName>
    <definedName name="A127936538J_Data">Data8!$FM$11:$FM$19</definedName>
    <definedName name="A127936538J_Latest">Data8!$FM$19</definedName>
    <definedName name="A127936542X">Data8!$FS$1:$FS$10,Data8!$FS$11:$FS$19</definedName>
    <definedName name="A127936542X_Data">Data8!$FS$11:$FS$19</definedName>
    <definedName name="A127936542X_Latest">Data8!$FS$19</definedName>
    <definedName name="A127936546J">Data8!$FT$1:$FT$10,Data8!$FT$11:$FT$19</definedName>
    <definedName name="A127936546J_Data">Data8!$FT$11:$FT$19</definedName>
    <definedName name="A127936546J_Latest">Data8!$FT$19</definedName>
    <definedName name="A127936550X">Data7!$AF$1:$AF$10,Data7!$AF$11:$AF$19</definedName>
    <definedName name="A127936550X_Data">Data7!$AF$11:$AF$19</definedName>
    <definedName name="A127936550X_Latest">Data7!$AF$19</definedName>
    <definedName name="A127936554J">Data7!$AZ$1:$AZ$10,Data7!$AZ$11:$AZ$19</definedName>
    <definedName name="A127936554J_Data">Data7!$AZ$11:$AZ$19</definedName>
    <definedName name="A127936554J_Latest">Data7!$AZ$19</definedName>
    <definedName name="A127936558T">Data7!$BU$1:$BU$10,Data7!$BU$11:$BU$19</definedName>
    <definedName name="A127936558T_Data">Data7!$BU$11:$BU$19</definedName>
    <definedName name="A127936558T_Latest">Data7!$BU$19</definedName>
    <definedName name="A127936562J">Data7!$CB$1:$CB$10,Data7!$CB$11:$CB$19</definedName>
    <definedName name="A127936562J_Data">Data7!$CB$11:$CB$19</definedName>
    <definedName name="A127936562J_Latest">Data7!$CB$19</definedName>
    <definedName name="A127936566T">Data7!$CC$1:$CC$10,Data7!$CC$11:$CC$19</definedName>
    <definedName name="A127936566T_Data">Data7!$CC$11:$CC$19</definedName>
    <definedName name="A127936566T_Latest">Data7!$CC$19</definedName>
    <definedName name="A127936570J">Data7!$BE$1:$BE$10,Data7!$BE$11:$BE$19</definedName>
    <definedName name="A127936570J_Data">Data7!$BE$11:$BE$19</definedName>
    <definedName name="A127936570J_Latest">Data7!$BE$19</definedName>
    <definedName name="A127936574T">Data7!$DC$1:$DC$10,Data7!$DC$11:$DC$19</definedName>
    <definedName name="A127936574T_Data">Data7!$DC$11:$DC$19</definedName>
    <definedName name="A127936574T_Latest">Data7!$DC$19</definedName>
    <definedName name="A127936578A">Data7!$EK$1:$EK$10,Data7!$EK$11:$EK$19</definedName>
    <definedName name="A127936578A_Data">Data7!$EK$11:$EK$19</definedName>
    <definedName name="A127936578A_Latest">Data7!$EK$19</definedName>
    <definedName name="A127936582T">Data7!$EM$1:$EM$10,Data7!$EM$11:$EM$19</definedName>
    <definedName name="A127936582T_Data">Data7!$EM$11:$EM$19</definedName>
    <definedName name="A127936582T_Latest">Data7!$EM$19</definedName>
    <definedName name="A127936586A">Data7!$FM$1:$FM$10,Data7!$FM$11:$FM$19</definedName>
    <definedName name="A127936586A_Data">Data7!$FM$11:$FM$19</definedName>
    <definedName name="A127936586A_Latest">Data7!$FM$19</definedName>
    <definedName name="A127936590T">Data7!$FT$1:$FT$10,Data7!$FT$11:$FT$19</definedName>
    <definedName name="A127936590T_Data">Data7!$FT$11:$FT$19</definedName>
    <definedName name="A127936590T_Latest">Data7!$FT$19</definedName>
    <definedName name="A127936594A">Data7!$FF$1:$FF$10,Data7!$FF$11:$FF$19</definedName>
    <definedName name="A127936594A_Data">Data7!$FF$11:$FF$19</definedName>
    <definedName name="A127936594A_Latest">Data7!$FF$19</definedName>
    <definedName name="A127936598K">Data7!$GR$1:$GR$10,Data7!$GR$11:$GR$19</definedName>
    <definedName name="A127936598K_Data">Data7!$GR$11:$GR$19</definedName>
    <definedName name="A127936598K_Latest">Data7!$GR$19</definedName>
    <definedName name="A127936602R">Data7!$GS$1:$GS$10,Data7!$GS$11:$GS$19</definedName>
    <definedName name="A127936602R_Data">Data7!$GS$11:$GS$19</definedName>
    <definedName name="A127936602R_Latest">Data7!$GS$19</definedName>
    <definedName name="A127936606X">Data7!$HL$1:$HL$10,Data7!$HL$11:$HL$19</definedName>
    <definedName name="A127936606X_Data">Data7!$HL$11:$HL$19</definedName>
    <definedName name="A127936606X_Latest">Data7!$HL$19</definedName>
    <definedName name="A127936610R">Data7!$IB$1:$IB$10,Data7!$IB$11:$IB$19</definedName>
    <definedName name="A127936610R_Data">Data7!$IB$11:$IB$19</definedName>
    <definedName name="A127936610R_Latest">Data7!$IB$19</definedName>
    <definedName name="A127936614X">Data7!$ID$1:$ID$10,Data7!$ID$11:$ID$19</definedName>
    <definedName name="A127936614X_Data">Data7!$ID$11:$ID$19</definedName>
    <definedName name="A127936614X_Latest">Data7!$ID$19</definedName>
    <definedName name="A127936618J">Data7!$II$1:$II$10,Data7!$II$11:$II$19</definedName>
    <definedName name="A127936618J_Data">Data7!$II$11:$II$19</definedName>
    <definedName name="A127936618J_Latest">Data7!$II$19</definedName>
    <definedName name="A127936622X">Data7!$HX$1:$HX$10,Data7!$HX$11:$HX$19</definedName>
    <definedName name="A127936622X_Data">Data7!$HX$11:$HX$19</definedName>
    <definedName name="A127936622X_Latest">Data7!$HX$19</definedName>
    <definedName name="A127936626J">Data7!$HY$1:$HY$10,Data7!$HY$11:$HY$19</definedName>
    <definedName name="A127936626J_Data">Data7!$HY$11:$HY$19</definedName>
    <definedName name="A127936626J_Latest">Data7!$HY$19</definedName>
    <definedName name="A127936650J">Data8!$GA$1:$GA$10,Data8!$GA$11:$GA$19</definedName>
    <definedName name="A127936650J_Data">Data8!$GA$11:$GA$19</definedName>
    <definedName name="A127936650J_Latest">Data8!$GA$19</definedName>
    <definedName name="A127937658V">Data8!$GX$1:$GX$10,Data8!$GX$11:$GX$19</definedName>
    <definedName name="A127937658V_Data">Data8!$GX$11:$GX$19</definedName>
    <definedName name="A127937658V_Latest">Data8!$GX$19</definedName>
    <definedName name="A127937662K">Data8!$GZ$1:$GZ$10,Data8!$GZ$11:$GZ$19</definedName>
    <definedName name="A127937662K_Data">Data8!$GZ$11:$GZ$19</definedName>
    <definedName name="A127937662K_Latest">Data8!$GZ$19</definedName>
    <definedName name="A127937666V">Data8!$HB$1:$HB$10,Data8!$HB$11:$HB$19</definedName>
    <definedName name="A127937666V_Data">Data8!$HB$11:$HB$19</definedName>
    <definedName name="A127937666V_Latest">Data8!$HB$19</definedName>
    <definedName name="A127937670K">Data8!$GE$1:$GE$10,Data8!$GE$11:$GE$19</definedName>
    <definedName name="A127937670K_Data">Data8!$GE$11:$GE$19</definedName>
    <definedName name="A127937670K_Latest">Data8!$GE$19</definedName>
    <definedName name="A127937674V">Data8!$HF$1:$HF$10,Data8!$HF$11:$HF$19</definedName>
    <definedName name="A127937674V_Data">Data8!$HF$11:$HF$19</definedName>
    <definedName name="A127937674V_Latest">Data8!$HF$19</definedName>
    <definedName name="A127937930V">Data8!$HV$1:$HV$10,Data8!$HV$11:$HV$19</definedName>
    <definedName name="A127937930V_Data">Data8!$HV$11:$HV$19</definedName>
    <definedName name="A127937930V_Latest">Data8!$HV$19</definedName>
    <definedName name="A127937934C">Data8!$IA$1:$IA$10,Data8!$IA$11:$IA$19</definedName>
    <definedName name="A127937934C_Data">Data8!$IA$11:$IA$19</definedName>
    <definedName name="A127937934C_Latest">Data8!$IA$19</definedName>
    <definedName name="A127937938L">Data8!$II$1:$II$10,Data8!$II$11:$II$19</definedName>
    <definedName name="A127937938L_Data">Data8!$II$11:$II$19</definedName>
    <definedName name="A127937938L_Latest">Data8!$II$19</definedName>
    <definedName name="A127937942C">Data8!$IK$1:$IK$10,Data8!$IK$11:$IK$19</definedName>
    <definedName name="A127937942C_Data">Data8!$IK$11:$IK$19</definedName>
    <definedName name="A127937942C_Latest">Data8!$IK$19</definedName>
    <definedName name="A127937946L">Data8!$IO$1:$IO$10,Data8!$IO$11:$IO$19</definedName>
    <definedName name="A127937946L_Data">Data8!$IO$11:$IO$19</definedName>
    <definedName name="A127937946L_Latest">Data8!$IO$19</definedName>
    <definedName name="A127937950C">Data9!$IQ$1:$IQ$10,Data9!$IQ$11:$IQ$19</definedName>
    <definedName name="A127937950C_Data">Data9!$IQ$11:$IQ$19</definedName>
    <definedName name="A127937950C_Latest">Data9!$IQ$19</definedName>
    <definedName name="A127937954L">Data10!$E$1:$E$10,Data10!$E$11:$E$19</definedName>
    <definedName name="A127937954L_Data">Data10!$E$11:$E$19</definedName>
    <definedName name="A127937954L_Latest">Data10!$E$19</definedName>
    <definedName name="A127937958W">Data10!$I$1:$I$10,Data10!$I$11:$I$19</definedName>
    <definedName name="A127937958W_Data">Data10!$I$11:$I$19</definedName>
    <definedName name="A127937958W_Latest">Data10!$I$19</definedName>
    <definedName name="A127937962L">Data10!$J$1:$J$10,Data10!$J$11:$J$19</definedName>
    <definedName name="A127937962L_Data">Data10!$J$11:$J$19</definedName>
    <definedName name="A127937962L_Latest">Data10!$J$19</definedName>
    <definedName name="A127937966W">Data10!$K$1:$K$10,Data10!$K$11:$K$19</definedName>
    <definedName name="A127937966W_Data">Data10!$K$11:$K$19</definedName>
    <definedName name="A127937966W_Latest">Data10!$K$19</definedName>
    <definedName name="A127937970L">Data10!$R$1:$R$10,Data10!$R$11:$R$19</definedName>
    <definedName name="A127937970L_Data">Data10!$R$11:$R$19</definedName>
    <definedName name="A127937970L_Latest">Data10!$R$19</definedName>
    <definedName name="A127937974W">Data10!$S$1:$S$10,Data10!$S$11:$S$19</definedName>
    <definedName name="A127937974W_Data">Data10!$S$11:$S$19</definedName>
    <definedName name="A127937974W_Latest">Data10!$S$19</definedName>
    <definedName name="A127937978F">Data10!$U$1:$U$10,Data10!$U$11:$U$19</definedName>
    <definedName name="A127937978F_Data">Data10!$U$11:$U$19</definedName>
    <definedName name="A127937978F_Latest">Data10!$U$19</definedName>
    <definedName name="A127937982W">Data9!$IM$1:$IM$10,Data9!$IM$11:$IM$19</definedName>
    <definedName name="A127937982W_Data">Data9!$IM$11:$IM$19</definedName>
    <definedName name="A127937982W_Latest">Data9!$IM$19</definedName>
    <definedName name="A127937986F">Data10!$AI$1:$AI$10,Data10!$AI$11:$AI$19</definedName>
    <definedName name="A127937986F_Data">Data10!$AI$11:$AI$19</definedName>
    <definedName name="A127937986F_Latest">Data10!$AI$19</definedName>
    <definedName name="A127937990W">Data10!$AN$1:$AN$10,Data10!$AN$11:$AN$19</definedName>
    <definedName name="A127937990W_Data">Data10!$AN$11:$AN$19</definedName>
    <definedName name="A127937990W_Latest">Data10!$AN$19</definedName>
    <definedName name="A127937994F">Data10!$AP$1:$AP$10,Data10!$AP$11:$AP$19</definedName>
    <definedName name="A127937994F_Data">Data10!$AP$11:$AP$19</definedName>
    <definedName name="A127937994F_Latest">Data10!$AP$19</definedName>
    <definedName name="A127937998R">Data10!$BC$1:$BC$10,Data10!$BC$11:$BC$19</definedName>
    <definedName name="A127937998R_Data">Data10!$BC$11:$BC$19</definedName>
    <definedName name="A127937998R_Latest">Data10!$BC$19</definedName>
    <definedName name="A127938002W">Data10!$Y$1:$Y$10,Data10!$Y$11:$Y$19</definedName>
    <definedName name="A127938002W_Data">Data10!$Y$11:$Y$19</definedName>
    <definedName name="A127938002W_Latest">Data10!$Y$19</definedName>
    <definedName name="A127938010W">Data10!$CI$1:$CI$10,Data10!$CI$11:$CI$19</definedName>
    <definedName name="A127938010W_Data">Data10!$CI$11:$CI$19</definedName>
    <definedName name="A127938010W_Latest">Data10!$CI$19</definedName>
    <definedName name="A127938014F">Data10!$CM$1:$CM$10,Data10!$CM$11:$CM$19</definedName>
    <definedName name="A127938014F_Data">Data10!$CM$11:$CM$19</definedName>
    <definedName name="A127938014F_Latest">Data10!$CM$19</definedName>
    <definedName name="A127938018R">Data10!$BG$1:$BG$10,Data10!$BG$11:$BG$19</definedName>
    <definedName name="A127938018R_Data">Data10!$BG$11:$BG$19</definedName>
    <definedName name="A127938018R_Latest">Data10!$BG$19</definedName>
    <definedName name="A127938022F">Data10!$BL$1:$BL$10,Data10!$BL$11:$BL$19</definedName>
    <definedName name="A127938022F_Data">Data10!$BL$11:$BL$19</definedName>
    <definedName name="A127938022F_Latest">Data10!$BL$19</definedName>
    <definedName name="A127938026R">Data10!$BP$1:$BP$10,Data10!$BP$11:$BP$19</definedName>
    <definedName name="A127938026R_Data">Data10!$BP$11:$BP$19</definedName>
    <definedName name="A127938026R_Latest">Data10!$BP$19</definedName>
    <definedName name="A127938030F">Data10!$CZ$1:$CZ$10,Data10!$CZ$11:$CZ$19</definedName>
    <definedName name="A127938030F_Data">Data10!$CZ$11:$CZ$19</definedName>
    <definedName name="A127938030F_Latest">Data10!$CZ$19</definedName>
    <definedName name="A127938034R">Data10!$DM$1:$DM$10,Data10!$DM$11:$DM$19</definedName>
    <definedName name="A127938034R_Data">Data10!$DM$11:$DM$19</definedName>
    <definedName name="A127938034R_Latest">Data10!$DM$19</definedName>
    <definedName name="A127938038X">Data10!$CU$1:$CU$10,Data10!$CU$11:$CU$19</definedName>
    <definedName name="A127938038X_Data">Data10!$CU$11:$CU$19</definedName>
    <definedName name="A127938038X_Latest">Data10!$CU$19</definedName>
    <definedName name="A127938042R">Data10!$CV$1:$CV$10,Data10!$CV$11:$CV$19</definedName>
    <definedName name="A127938042R_Data">Data10!$CV$11:$CV$19</definedName>
    <definedName name="A127938042R_Latest">Data10!$CV$19</definedName>
    <definedName name="A127938046X">Data10!$EL$1:$EL$10,Data10!$EL$11:$EL$19</definedName>
    <definedName name="A127938046X_Data">Data10!$EL$11:$EL$19</definedName>
    <definedName name="A127938046X_Latest">Data10!$EL$19</definedName>
    <definedName name="A127938050R">Data10!$EX$1:$EX$10,Data10!$EX$11:$EX$19</definedName>
    <definedName name="A127938050R_Data">Data10!$EX$11:$EX$19</definedName>
    <definedName name="A127938050R_Latest">Data10!$EX$19</definedName>
    <definedName name="A127938054X">Data10!$FB$1:$FB$10,Data10!$FB$11:$FB$19</definedName>
    <definedName name="A127938054X_Data">Data10!$FB$11:$FB$19</definedName>
    <definedName name="A127938054X_Latest">Data10!$FB$19</definedName>
    <definedName name="A127938058J">Data10!$FD$1:$FD$10,Data10!$FD$11:$FD$19</definedName>
    <definedName name="A127938058J_Data">Data10!$FD$11:$FD$19</definedName>
    <definedName name="A127938058J_Latest">Data10!$FD$19</definedName>
    <definedName name="A127938062X">Data10!$ED$1:$ED$10,Data10!$ED$11:$ED$19</definedName>
    <definedName name="A127938062X_Data">Data10!$ED$11:$ED$19</definedName>
    <definedName name="A127938062X_Latest">Data10!$ED$19</definedName>
    <definedName name="A127938066J">Data9!$D$1:$D$10,Data9!$D$11:$D$19</definedName>
    <definedName name="A127938066J_Data">Data9!$D$11:$D$19</definedName>
    <definedName name="A127938066J_Latest">Data9!$D$19</definedName>
    <definedName name="A127938070X">Data9!$V$1:$V$10,Data9!$V$11:$V$19</definedName>
    <definedName name="A127938070X_Data">Data9!$V$11:$V$19</definedName>
    <definedName name="A127938070X_Latest">Data9!$V$19</definedName>
    <definedName name="A127938074J">Data9!$X$1:$X$10,Data9!$X$11:$X$19</definedName>
    <definedName name="A127938074J_Data">Data9!$X$11:$X$19</definedName>
    <definedName name="A127938074J_Latest">Data9!$X$19</definedName>
    <definedName name="A127938078T">Data9!$AY$1:$AY$10,Data9!$AY$11:$AY$19</definedName>
    <definedName name="A127938078T_Data">Data9!$AY$11:$AY$19</definedName>
    <definedName name="A127938078T_Latest">Data9!$AY$19</definedName>
    <definedName name="A127938082J">Data9!$BG$1:$BG$10,Data9!$BG$11:$BG$19</definedName>
    <definedName name="A127938082J_Data">Data9!$BG$11:$BG$19</definedName>
    <definedName name="A127938082J_Latest">Data9!$BG$19</definedName>
    <definedName name="A127938086T">Data9!$AN$1:$AN$10,Data9!$AN$11:$AN$19</definedName>
    <definedName name="A127938086T_Data">Data9!$AN$11:$AN$19</definedName>
    <definedName name="A127938086T_Latest">Data9!$AN$19</definedName>
    <definedName name="A127938090J">Data9!$AK$1:$AK$10,Data9!$AK$11:$AK$19</definedName>
    <definedName name="A127938090J_Data">Data9!$AK$11:$AK$19</definedName>
    <definedName name="A127938090J_Latest">Data9!$AK$19</definedName>
    <definedName name="A127938094T">Data9!$AR$1:$AR$10,Data9!$AR$11:$AR$19</definedName>
    <definedName name="A127938094T_Data">Data9!$AR$11:$AR$19</definedName>
    <definedName name="A127938094T_Latest">Data9!$AR$19</definedName>
    <definedName name="A127938098A">Data9!$AT$1:$AT$10,Data9!$AT$11:$AT$19</definedName>
    <definedName name="A127938098A_Data">Data9!$AT$11:$AT$19</definedName>
    <definedName name="A127938098A_Latest">Data9!$AT$19</definedName>
    <definedName name="A127938102F">Data9!$CD$1:$CD$10,Data9!$CD$11:$CD$19</definedName>
    <definedName name="A127938102F_Data">Data9!$CD$11:$CD$19</definedName>
    <definedName name="A127938102F_Latest">Data9!$CD$19</definedName>
    <definedName name="A127938106R">Data9!$CU$1:$CU$10,Data9!$CU$11:$CU$19</definedName>
    <definedName name="A127938106R_Data">Data9!$CU$11:$CU$19</definedName>
    <definedName name="A127938106R_Latest">Data9!$CU$19</definedName>
    <definedName name="A127938114R">Data9!$CA$1:$CA$10,Data9!$CA$11:$CA$19</definedName>
    <definedName name="A127938114R_Data">Data9!$CA$11:$CA$19</definedName>
    <definedName name="A127938114R_Latest">Data9!$CA$19</definedName>
    <definedName name="A127938118X">Data9!$DL$1:$DL$10,Data9!$DL$11:$DL$19</definedName>
    <definedName name="A127938118X_Data">Data9!$DL$11:$DL$19</definedName>
    <definedName name="A127938118X_Latest">Data9!$DL$19</definedName>
    <definedName name="A127938122R">Data9!$DQ$1:$DQ$10,Data9!$DQ$11:$DQ$19</definedName>
    <definedName name="A127938122R_Data">Data9!$DQ$11:$DQ$19</definedName>
    <definedName name="A127938122R_Latest">Data9!$DQ$19</definedName>
    <definedName name="A127938126X">Data9!$ED$1:$ED$10,Data9!$ED$11:$ED$19</definedName>
    <definedName name="A127938126X_Data">Data9!$ED$11:$ED$19</definedName>
    <definedName name="A127938126X_Latest">Data9!$ED$19</definedName>
    <definedName name="A127938130R">Data9!$DD$1:$DD$10,Data9!$DD$11:$DD$19</definedName>
    <definedName name="A127938130R_Data">Data9!$DD$11:$DD$19</definedName>
    <definedName name="A127938130R_Latest">Data9!$DD$19</definedName>
    <definedName name="A127938134X">Data9!$DG$1:$DG$10,Data9!$DG$11:$DG$19</definedName>
    <definedName name="A127938134X_Data">Data9!$DG$11:$DG$19</definedName>
    <definedName name="A127938134X_Latest">Data9!$DG$19</definedName>
    <definedName name="A127938138J">Data9!$EW$1:$EW$10,Data9!$EW$11:$EW$19</definedName>
    <definedName name="A127938138J_Data">Data9!$EW$11:$EW$19</definedName>
    <definedName name="A127938138J_Latest">Data9!$EW$19</definedName>
    <definedName name="A127938142X">Data9!$FG$1:$FG$10,Data9!$FG$11:$FG$19</definedName>
    <definedName name="A127938142X_Data">Data9!$FG$11:$FG$19</definedName>
    <definedName name="A127938142X_Latest">Data9!$FG$19</definedName>
    <definedName name="A127938146J">Data9!$FP$1:$FP$10,Data9!$FP$11:$FP$19</definedName>
    <definedName name="A127938146J_Data">Data9!$FP$11:$FP$19</definedName>
    <definedName name="A127938146J_Latest">Data9!$FP$19</definedName>
    <definedName name="A127938150X">Data9!$EO$1:$EO$10,Data9!$EO$11:$EO$19</definedName>
    <definedName name="A127938150X_Data">Data9!$EO$11:$EO$19</definedName>
    <definedName name="A127938150X_Latest">Data9!$EO$19</definedName>
    <definedName name="A127938154J">Data9!$GB$1:$GB$10,Data9!$GB$11:$GB$19</definedName>
    <definedName name="A127938154J_Data">Data9!$GB$11:$GB$19</definedName>
    <definedName name="A127938154J_Latest">Data9!$GB$19</definedName>
    <definedName name="A127938158T">Data9!$GJ$1:$GJ$10,Data9!$GJ$11:$GJ$19</definedName>
    <definedName name="A127938158T_Data">Data9!$GJ$11:$GJ$19</definedName>
    <definedName name="A127938158T_Latest">Data9!$GJ$19</definedName>
    <definedName name="A127938162J">Data9!$GN$1:$GN$10,Data9!$GN$11:$GN$19</definedName>
    <definedName name="A127938162J_Data">Data9!$GN$11:$GN$19</definedName>
    <definedName name="A127938162J_Latest">Data9!$GN$19</definedName>
    <definedName name="A127938166T">Data9!$FV$1:$FV$10,Data9!$FV$11:$FV$19</definedName>
    <definedName name="A127938166T_Data">Data9!$FV$11:$FV$19</definedName>
    <definedName name="A127938166T_Latest">Data9!$FV$19</definedName>
    <definedName name="A127938170J">Data9!$HU$1:$HU$10,Data9!$HU$11:$HU$19</definedName>
    <definedName name="A127938170J_Data">Data9!$HU$11:$HU$19</definedName>
    <definedName name="A127938170J_Latest">Data9!$HU$19</definedName>
    <definedName name="A127938174T">Data9!$IE$1:$IE$10,Data9!$IE$11:$IE$19</definedName>
    <definedName name="A127938174T_Data">Data9!$IE$11:$IE$19</definedName>
    <definedName name="A127938174T_Latest">Data9!$IE$19</definedName>
    <definedName name="A127938178A">Data9!$HC$1:$HC$10,Data9!$HC$11:$HC$19</definedName>
    <definedName name="A127938178A_Data">Data9!$HC$11:$HC$19</definedName>
    <definedName name="A127938178A_Latest">Data9!$HC$19</definedName>
    <definedName name="A127939138A">Data10!$GD$1:$GD$10,Data10!$GD$11:$GD$19</definedName>
    <definedName name="A127939138A_Data">Data10!$GD$11:$GD$19</definedName>
    <definedName name="A127939138A_Latest">Data10!$GD$19</definedName>
    <definedName name="A127939142T">Data10!$GI$1:$GI$10,Data10!$GI$11:$GI$19</definedName>
    <definedName name="A127939142T_Data">Data10!$GI$11:$GI$19</definedName>
    <definedName name="A127939142T_Latest">Data10!$GI$19</definedName>
    <definedName name="A127939146A">Data10!$GP$1:$GP$10,Data10!$GP$11:$GP$19</definedName>
    <definedName name="A127939146A_Data">Data10!$GP$11:$GP$19</definedName>
    <definedName name="A127939146A_Latest">Data10!$GP$19</definedName>
    <definedName name="A127939150T">Data10!$FS$1:$FS$10,Data10!$FS$11:$FS$19</definedName>
    <definedName name="A127939150T_Data">Data10!$FS$11:$FS$19</definedName>
    <definedName name="A127939150T_Latest">Data10!$FS$19</definedName>
    <definedName name="A127939378L">Data10!$HH$1:$HH$10,Data10!$HH$11:$HH$19</definedName>
    <definedName name="A127939378L_Data">Data10!$HH$11:$HH$19</definedName>
    <definedName name="A127939378L_Latest">Data10!$HH$19</definedName>
    <definedName name="A127939382C">Data10!$HQ$1:$HQ$10,Data10!$HQ$11:$HQ$19</definedName>
    <definedName name="A127939382C_Data">Data10!$HQ$11:$HQ$19</definedName>
    <definedName name="A127939382C_Latest">Data10!$HQ$19</definedName>
    <definedName name="A127939386L">Data10!$HW$1:$HW$10,Data10!$HW$11:$HW$19</definedName>
    <definedName name="A127939386L_Data">Data10!$HW$11:$HW$19</definedName>
    <definedName name="A127939386L_Latest">Data10!$HW$19</definedName>
    <definedName name="A127939390C">Data11!$IC$1:$IC$10,Data11!$IC$11:$IC$19</definedName>
    <definedName name="A127939390C_Data">Data11!$IC$11:$IC$19</definedName>
    <definedName name="A127939390C_Latest">Data11!$IC$19</definedName>
    <definedName name="A127939394L">Data11!$IP$1:$IP$10,Data11!$IP$11:$IP$19</definedName>
    <definedName name="A127939394L_Data">Data11!$IP$11:$IP$19</definedName>
    <definedName name="A127939394L_Latest">Data11!$IP$19</definedName>
    <definedName name="A127939398W">Data12!$J$1:$J$10,Data12!$J$11:$J$19</definedName>
    <definedName name="A127939398W_Data">Data12!$J$11:$J$19</definedName>
    <definedName name="A127939398W_Latest">Data12!$J$19</definedName>
    <definedName name="A127939402A">Data12!$AE$1:$AE$10,Data12!$AE$11:$AE$19</definedName>
    <definedName name="A127939402A_Data">Data12!$AE$11:$AE$19</definedName>
    <definedName name="A127939402A_Latest">Data12!$AE$19</definedName>
    <definedName name="A127939406K">Data12!$AM$1:$AM$10,Data12!$AM$11:$AM$19</definedName>
    <definedName name="A127939406K_Data">Data12!$AM$11:$AM$19</definedName>
    <definedName name="A127939406K_Latest">Data12!$AM$19</definedName>
    <definedName name="A127939410A">Data12!$L$1:$L$10,Data12!$L$11:$L$19</definedName>
    <definedName name="A127939410A_Data">Data12!$L$11:$L$19</definedName>
    <definedName name="A127939410A_Latest">Data12!$L$19</definedName>
    <definedName name="A127939414K">Data12!$BL$1:$BL$10,Data12!$BL$11:$BL$19</definedName>
    <definedName name="A127939414K_Data">Data12!$BL$11:$BL$19</definedName>
    <definedName name="A127939414K_Latest">Data12!$BL$19</definedName>
    <definedName name="A127939418V">Data12!$AY$1:$AY$10,Data12!$AY$11:$AY$19</definedName>
    <definedName name="A127939418V_Data">Data12!$AY$11:$AY$19</definedName>
    <definedName name="A127939418V_Latest">Data12!$AY$19</definedName>
    <definedName name="A127939422K">Data12!$CJ$1:$CJ$10,Data12!$CJ$11:$CJ$19</definedName>
    <definedName name="A127939422K_Data">Data12!$CJ$11:$CJ$19</definedName>
    <definedName name="A127939422K_Latest">Data12!$CJ$19</definedName>
    <definedName name="A127939426V">Data12!$CK$1:$CK$10,Data12!$CK$11:$CK$19</definedName>
    <definedName name="A127939426V_Data">Data12!$CK$11:$CK$19</definedName>
    <definedName name="A127939426V_Latest">Data12!$CK$19</definedName>
    <definedName name="A127939430K">Data12!$CS$1:$CS$10,Data12!$CS$11:$CS$19</definedName>
    <definedName name="A127939430K_Data">Data12!$CS$11:$CS$19</definedName>
    <definedName name="A127939430K_Latest">Data12!$CS$19</definedName>
    <definedName name="A127939434V">Data12!$DD$1:$DD$10,Data12!$DD$11:$DD$19</definedName>
    <definedName name="A127939434V_Data">Data12!$DD$11:$DD$19</definedName>
    <definedName name="A127939434V_Latest">Data12!$DD$19</definedName>
    <definedName name="A127939442V">Data12!$EC$1:$EC$10,Data12!$EC$11:$EC$19</definedName>
    <definedName name="A127939442V_Data">Data12!$EC$11:$EC$19</definedName>
    <definedName name="A127939442V_Latest">Data12!$EC$19</definedName>
    <definedName name="A127939446C">Data12!$EF$1:$EF$10,Data12!$EF$11:$EF$19</definedName>
    <definedName name="A127939446C_Data">Data12!$EF$11:$EF$19</definedName>
    <definedName name="A127939446C_Latest">Data12!$EF$19</definedName>
    <definedName name="A127939450V">Data12!$EJ$1:$EJ$10,Data12!$EJ$11:$EJ$19</definedName>
    <definedName name="A127939450V_Data">Data12!$EJ$11:$EJ$19</definedName>
    <definedName name="A127939450V_Latest">Data12!$EJ$19</definedName>
    <definedName name="A127939454C">Data10!$IK$1:$IK$10,Data10!$IK$11:$IK$19</definedName>
    <definedName name="A127939454C_Data">Data10!$IK$11:$IK$19</definedName>
    <definedName name="A127939454C_Latest">Data10!$IK$19</definedName>
    <definedName name="A127939458L">Data11!$AP$1:$AP$10,Data11!$AP$11:$AP$19</definedName>
    <definedName name="A127939458L_Data">Data11!$AP$11:$AP$19</definedName>
    <definedName name="A127939458L_Latest">Data11!$AP$19</definedName>
    <definedName name="A127939462C">Data11!$AR$1:$AR$10,Data11!$AR$11:$AR$19</definedName>
    <definedName name="A127939462C_Data">Data11!$AR$11:$AR$19</definedName>
    <definedName name="A127939462C_Latest">Data11!$AR$19</definedName>
    <definedName name="A127939466L">Data11!$W$1:$W$10,Data11!$W$11:$W$19</definedName>
    <definedName name="A127939466L_Data">Data11!$W$11:$W$19</definedName>
    <definedName name="A127939466L_Latest">Data11!$W$19</definedName>
    <definedName name="A127939470C">Data11!$AB$1:$AB$10,Data11!$AB$11:$AB$19</definedName>
    <definedName name="A127939470C_Data">Data11!$AB$11:$AB$19</definedName>
    <definedName name="A127939470C_Latest">Data11!$AB$19</definedName>
    <definedName name="A127939474L">Data11!$BR$1:$BR$10,Data11!$BR$11:$BR$19</definedName>
    <definedName name="A127939474L_Data">Data11!$BR$11:$BR$19</definedName>
    <definedName name="A127939474L_Latest">Data11!$BR$19</definedName>
    <definedName name="A127939478W">Data11!$BV$1:$BV$10,Data11!$BV$11:$BV$19</definedName>
    <definedName name="A127939478W_Data">Data11!$BV$11:$BV$19</definedName>
    <definedName name="A127939478W_Latest">Data11!$BV$19</definedName>
    <definedName name="A127939482L">Data11!$CB$1:$CB$10,Data11!$CB$11:$CB$19</definedName>
    <definedName name="A127939482L_Data">Data11!$CB$11:$CB$19</definedName>
    <definedName name="A127939482L_Latest">Data11!$CB$19</definedName>
    <definedName name="A127939486W">Data11!$CK$1:$CK$10,Data11!$CK$11:$CK$19</definedName>
    <definedName name="A127939486W_Data">Data11!$CK$11:$CK$19</definedName>
    <definedName name="A127939486W_Latest">Data11!$CK$19</definedName>
    <definedName name="A127939490L">Data11!$DE$1:$DE$10,Data11!$DE$11:$DE$19</definedName>
    <definedName name="A127939490L_Data">Data11!$DE$11:$DE$19</definedName>
    <definedName name="A127939490L_Latest">Data11!$DE$19</definedName>
    <definedName name="A127939494W">Data11!$DS$1:$DS$10,Data11!$DS$11:$DS$19</definedName>
    <definedName name="A127939494W_Data">Data11!$DS$11:$DS$19</definedName>
    <definedName name="A127939494W_Latest">Data11!$DS$19</definedName>
    <definedName name="A127939498F">Data11!$ED$1:$ED$10,Data11!$ED$11:$ED$19</definedName>
    <definedName name="A127939498F_Data">Data11!$ED$11:$ED$19</definedName>
    <definedName name="A127939498F_Latest">Data11!$ED$19</definedName>
    <definedName name="A127939502K">Data11!$EH$1:$EH$10,Data11!$EH$11:$EH$19</definedName>
    <definedName name="A127939502K_Data">Data11!$EH$11:$EH$19</definedName>
    <definedName name="A127939502K_Latest">Data11!$EH$19</definedName>
    <definedName name="A127939506V">Data11!$EO$1:$EO$10,Data11!$EO$11:$EO$19</definedName>
    <definedName name="A127939506V_Data">Data11!$EO$11:$EO$19</definedName>
    <definedName name="A127939506V_Latest">Data11!$EO$19</definedName>
    <definedName name="A127939510K">Data11!$DU$1:$DU$10,Data11!$DU$11:$DU$19</definedName>
    <definedName name="A127939510K_Data">Data11!$DU$11:$DU$19</definedName>
    <definedName name="A127939510K_Latest">Data11!$DU$19</definedName>
    <definedName name="A127939514V">Data11!$EA$1:$EA$10,Data11!$EA$11:$EA$19</definedName>
    <definedName name="A127939514V_Data">Data11!$EA$11:$EA$19</definedName>
    <definedName name="A127939514V_Latest">Data11!$EA$19</definedName>
    <definedName name="A127939518C">Data11!$FW$1:$FW$10,Data11!$FW$11:$FW$19</definedName>
    <definedName name="A127939518C_Data">Data11!$FW$11:$FW$19</definedName>
    <definedName name="A127939518C_Latest">Data11!$FW$19</definedName>
    <definedName name="A127939522V">Data11!$GA$1:$GA$10,Data11!$GA$11:$GA$19</definedName>
    <definedName name="A127939522V_Data">Data11!$GA$11:$GA$19</definedName>
    <definedName name="A127939522V_Latest">Data11!$GA$19</definedName>
    <definedName name="A127939526C">Data11!$GD$1:$GD$10,Data11!$GD$11:$GD$19</definedName>
    <definedName name="A127939526C_Data">Data11!$GD$11:$GD$19</definedName>
    <definedName name="A127939526C_Latest">Data11!$GD$19</definedName>
    <definedName name="A127939530V">Data11!$GR$1:$GR$10,Data11!$GR$11:$GR$19</definedName>
    <definedName name="A127939530V_Data">Data11!$GR$11:$GR$19</definedName>
    <definedName name="A127939530V_Latest">Data11!$GR$19</definedName>
    <definedName name="A127939534C">Data11!$GJ$1:$GJ$10,Data11!$GJ$11:$GJ$19</definedName>
    <definedName name="A127939534C_Data">Data11!$GJ$11:$GJ$19</definedName>
    <definedName name="A127939534C_Latest">Data11!$GJ$19</definedName>
    <definedName name="A127939538L">Data11!$HI$1:$HI$10,Data11!$HI$11:$HI$19</definedName>
    <definedName name="A127939538L_Data">Data11!$HI$11:$HI$19</definedName>
    <definedName name="A127939538L_Latest">Data11!$HI$19</definedName>
    <definedName name="A127939542C">Data11!$HO$1:$HO$10,Data11!$HO$11:$HO$19</definedName>
    <definedName name="A127939542C_Data">Data11!$HO$11:$HO$19</definedName>
    <definedName name="A127939542C_Latest">Data11!$HO$19</definedName>
    <definedName name="A127939546L">Data12!$EO$1:$EO$10,Data12!$EO$11:$EO$19</definedName>
    <definedName name="A127939546L_Data">Data12!$EO$11:$EO$19</definedName>
    <definedName name="A127939546L_Latest">Data12!$EO$19</definedName>
    <definedName name="A127940682C">Data12!$EU$1:$EU$10,Data12!$EU$11:$EU$19</definedName>
    <definedName name="A127940682C_Data">Data12!$EU$11:$EU$19</definedName>
    <definedName name="A127940682C_Latest">Data12!$EU$19</definedName>
    <definedName name="A127940686L">Data12!$FD$1:$FD$10,Data12!$FD$11:$FD$19</definedName>
    <definedName name="A127940686L_Data">Data12!$FD$11:$FD$19</definedName>
    <definedName name="A127940686L_Latest">Data12!$FD$19</definedName>
    <definedName name="A127940690C">Data12!$FG$1:$FG$10,Data12!$FG$11:$FG$19</definedName>
    <definedName name="A127940690C_Data">Data12!$FG$11:$FG$19</definedName>
    <definedName name="A127940690C_Latest">Data12!$FG$19</definedName>
    <definedName name="A127940694L">Data12!$FL$1:$FL$10,Data12!$FL$11:$FL$19</definedName>
    <definedName name="A127940694L_Data">Data12!$FL$11:$FL$19</definedName>
    <definedName name="A127940694L_Latest">Data12!$FL$19</definedName>
    <definedName name="A127940698W">Data12!$FM$1:$FM$10,Data12!$FM$11:$FM$19</definedName>
    <definedName name="A127940698W_Data">Data12!$FM$11:$FM$19</definedName>
    <definedName name="A127940698W_Latest">Data12!$FM$19</definedName>
    <definedName name="A127940702A">Data12!$FO$1:$FO$10,Data12!$FO$11:$FO$19</definedName>
    <definedName name="A127940702A_Data">Data12!$FO$11:$FO$19</definedName>
    <definedName name="A127940702A_Latest">Data12!$FO$19</definedName>
    <definedName name="A127940706K">Data12!$FP$1:$FP$10,Data12!$FP$11:$FP$19</definedName>
    <definedName name="A127940706K_Data">Data12!$FP$11:$FP$19</definedName>
    <definedName name="A127940706K_Latest">Data12!$FP$19</definedName>
    <definedName name="A127940710A">Data12!$FV$1:$FV$10,Data12!$FV$11:$FV$19</definedName>
    <definedName name="A127940710A_Data">Data12!$FV$11:$FV$19</definedName>
    <definedName name="A127940710A_Latest">Data12!$FV$19</definedName>
    <definedName name="A127940714K">Data12!$EY$1:$EY$10,Data12!$EY$11:$EY$19</definedName>
    <definedName name="A127940714K_Data">Data12!$EY$11:$EY$19</definedName>
    <definedName name="A127940714K_Latest">Data12!$EY$19</definedName>
    <definedName name="A127940718V">Data12!$FB$1:$FB$10,Data12!$FB$11:$FB$19</definedName>
    <definedName name="A127940718V_Data">Data12!$FB$11:$FB$19</definedName>
    <definedName name="A127940718V_Latest">Data12!$FB$19</definedName>
    <definedName name="A127940946W">Data12!$GY$1:$GY$10,Data12!$GY$11:$GY$19</definedName>
    <definedName name="A127940946W_Data">Data12!$GY$11:$GY$19</definedName>
    <definedName name="A127940946W_Latest">Data12!$GY$19</definedName>
    <definedName name="A127940950L">Data12!$HJ$1:$HJ$10,Data12!$HJ$11:$HJ$19</definedName>
    <definedName name="A127940950L_Data">Data12!$HJ$11:$HJ$19</definedName>
    <definedName name="A127940950L_Latest">Data12!$HJ$19</definedName>
    <definedName name="A127940954W">Data13!$HR$1:$HR$10,Data13!$HR$11:$HR$19</definedName>
    <definedName name="A127940954W_Data">Data13!$HR$11:$HR$19</definedName>
    <definedName name="A127940954W_Latest">Data13!$HR$19</definedName>
    <definedName name="A127940958F">Data13!$HD$1:$HD$10,Data13!$HD$11:$HD$19</definedName>
    <definedName name="A127940958F_Data">Data13!$HD$11:$HD$19</definedName>
    <definedName name="A127940958F_Latest">Data13!$HD$19</definedName>
    <definedName name="A127940962W">Data13!$HE$1:$HE$10,Data13!$HE$11:$HE$19</definedName>
    <definedName name="A127940962W_Data">Data13!$HE$11:$HE$19</definedName>
    <definedName name="A127940962W_Latest">Data13!$HE$19</definedName>
    <definedName name="A127940966F">Data13!$IQ$1:$IQ$10,Data13!$IQ$11:$IQ$19</definedName>
    <definedName name="A127940966F_Data">Data13!$IQ$11:$IQ$19</definedName>
    <definedName name="A127940966F_Latest">Data13!$IQ$19</definedName>
    <definedName name="A127940970W">Data14!$P$1:$P$10,Data14!$P$11:$P$19</definedName>
    <definedName name="A127940970W_Data">Data14!$P$11:$P$19</definedName>
    <definedName name="A127940970W_Latest">Data14!$P$19</definedName>
    <definedName name="A127940974F">Data13!$IL$1:$IL$10,Data13!$IL$11:$IL$19</definedName>
    <definedName name="A127940974F_Data">Data13!$IL$11:$IL$19</definedName>
    <definedName name="A127940974F_Latest">Data13!$IL$19</definedName>
    <definedName name="A127940978R">Data13!$IN$1:$IN$10,Data13!$IN$11:$IN$19</definedName>
    <definedName name="A127940978R_Data">Data13!$IN$11:$IN$19</definedName>
    <definedName name="A127940978R_Latest">Data13!$IN$19</definedName>
    <definedName name="A127940982F">Data14!$AM$1:$AM$10,Data14!$AM$11:$AM$19</definedName>
    <definedName name="A127940982F_Data">Data14!$AM$11:$AM$19</definedName>
    <definedName name="A127940982F_Latest">Data14!$AM$19</definedName>
    <definedName name="A127940990F">Data14!$BS$1:$BS$10,Data14!$BS$11:$BS$19</definedName>
    <definedName name="A127940990F_Data">Data14!$BS$11:$BS$19</definedName>
    <definedName name="A127940990F_Latest">Data14!$BS$19</definedName>
    <definedName name="A127940994R">Data14!$BV$1:$BV$10,Data14!$BV$11:$BV$19</definedName>
    <definedName name="A127940994R_Data">Data14!$BV$11:$BV$19</definedName>
    <definedName name="A127940994R_Latest">Data14!$BV$19</definedName>
    <definedName name="A127940998X">Data14!$CE$1:$CE$10,Data14!$CE$11:$CE$19</definedName>
    <definedName name="A127940998X_Data">Data14!$CE$11:$CE$19</definedName>
    <definedName name="A127940998X_Latest">Data14!$CE$19</definedName>
    <definedName name="A127941002F">Data14!$CH$1:$CH$10,Data14!$CH$11:$CH$19</definedName>
    <definedName name="A127941002F_Data">Data14!$CH$11:$CH$19</definedName>
    <definedName name="A127941002F_Latest">Data14!$CH$19</definedName>
    <definedName name="A127941006R">Data14!$CM$1:$CM$10,Data14!$CM$11:$CM$19</definedName>
    <definedName name="A127941006R_Data">Data14!$CM$11:$CM$19</definedName>
    <definedName name="A127941006R_Latest">Data14!$CM$19</definedName>
    <definedName name="A127941010F">Data14!$CN$1:$CN$10,Data14!$CN$11:$CN$19</definedName>
    <definedName name="A127941010F_Data">Data14!$CN$11:$CN$19</definedName>
    <definedName name="A127941010F_Latest">Data14!$CN$19</definedName>
    <definedName name="A127941014R">Data14!$DS$1:$DS$10,Data14!$DS$11:$DS$19</definedName>
    <definedName name="A127941014R_Data">Data14!$DS$11:$DS$19</definedName>
    <definedName name="A127941014R_Latest">Data14!$DS$19</definedName>
    <definedName name="A127941018X">Data14!$DV$1:$DV$10,Data14!$DV$11:$DV$19</definedName>
    <definedName name="A127941018X_Data">Data14!$DV$11:$DV$19</definedName>
    <definedName name="A127941018X_Latest">Data14!$DV$19</definedName>
    <definedName name="A127941022R">Data14!$CT$1:$CT$10,Data14!$CT$11:$CT$19</definedName>
    <definedName name="A127941022R_Data">Data14!$CT$11:$CT$19</definedName>
    <definedName name="A127941022R_Latest">Data14!$CT$19</definedName>
    <definedName name="A127941026X">Data14!$CX$1:$CX$10,Data14!$CX$11:$CX$19</definedName>
    <definedName name="A127941026X_Data">Data14!$CX$11:$CX$19</definedName>
    <definedName name="A127941026X_Latest">Data14!$CX$19</definedName>
    <definedName name="A127941030R">Data12!$IF$1:$IF$10,Data12!$IF$11:$IF$19</definedName>
    <definedName name="A127941030R_Data">Data12!$IF$11:$IF$19</definedName>
    <definedName name="A127941030R_Latest">Data12!$IF$19</definedName>
    <definedName name="A127941034X">Data12!$IO$1:$IO$10,Data12!$IO$11:$IO$19</definedName>
    <definedName name="A127941034X_Data">Data12!$IO$11:$IO$19</definedName>
    <definedName name="A127941034X_Latest">Data12!$IO$19</definedName>
    <definedName name="A127941038J">Data12!$IP$1:$IP$10,Data12!$IP$11:$IP$19</definedName>
    <definedName name="A127941038J_Data">Data12!$IP$11:$IP$19</definedName>
    <definedName name="A127941038J_Latest">Data12!$IP$19</definedName>
    <definedName name="A127941042X">Data13!$U$1:$U$10,Data13!$U$11:$U$19</definedName>
    <definedName name="A127941042X_Data">Data13!$U$11:$U$19</definedName>
    <definedName name="A127941042X_Latest">Data13!$U$19</definedName>
    <definedName name="A127941046J">Data13!$W$1:$W$10,Data13!$W$11:$W$19</definedName>
    <definedName name="A127941046J_Data">Data13!$W$11:$W$19</definedName>
    <definedName name="A127941046J_Latest">Data13!$W$19</definedName>
    <definedName name="A127941050X">Data13!$X$1:$X$10,Data13!$X$11:$X$19</definedName>
    <definedName name="A127941050X_Data">Data13!$X$11:$X$19</definedName>
    <definedName name="A127941050X_Latest">Data13!$X$19</definedName>
    <definedName name="A127941054J">Data13!$AH$1:$AH$10,Data13!$AH$11:$AH$19</definedName>
    <definedName name="A127941054J_Data">Data13!$AH$11:$AH$19</definedName>
    <definedName name="A127941054J_Latest">Data13!$AH$19</definedName>
    <definedName name="A127941058T">Data13!$AL$1:$AL$10,Data13!$AL$11:$AL$19</definedName>
    <definedName name="A127941058T_Data">Data13!$AL$11:$AL$19</definedName>
    <definedName name="A127941058T_Latest">Data13!$AL$19</definedName>
    <definedName name="A127941062J">Data13!$AY$1:$AY$10,Data13!$AY$11:$AY$19</definedName>
    <definedName name="A127941062J_Data">Data13!$AY$11:$AY$19</definedName>
    <definedName name="A127941062J_Latest">Data13!$AY$19</definedName>
    <definedName name="A127941066T">Data13!$AM$1:$AM$10,Data13!$AM$11:$AM$19</definedName>
    <definedName name="A127941066T_Data">Data13!$AM$11:$AM$19</definedName>
    <definedName name="A127941066T_Latest">Data13!$AM$19</definedName>
    <definedName name="A127941070J">Data13!$BF$1:$BF$10,Data13!$BF$11:$BF$19</definedName>
    <definedName name="A127941070J_Data">Data13!$BF$11:$BF$19</definedName>
    <definedName name="A127941070J_Latest">Data13!$BF$19</definedName>
    <definedName name="A127941074T">Data13!$BJ$1:$BJ$10,Data13!$BJ$11:$BJ$19</definedName>
    <definedName name="A127941074T_Data">Data13!$BJ$11:$BJ$19</definedName>
    <definedName name="A127941074T_Latest">Data13!$BJ$19</definedName>
    <definedName name="A127941078A">Data13!$BL$1:$BL$10,Data13!$BL$11:$BL$19</definedName>
    <definedName name="A127941078A_Data">Data13!$BL$11:$BL$19</definedName>
    <definedName name="A127941078A_Latest">Data13!$BL$19</definedName>
    <definedName name="A127941082T">Data13!$AN$1:$AN$10,Data13!$AN$11:$AN$19</definedName>
    <definedName name="A127941082T_Data">Data13!$AN$11:$AN$19</definedName>
    <definedName name="A127941082T_Latest">Data13!$AN$19</definedName>
    <definedName name="A127941086A">Data13!$AR$1:$AR$10,Data13!$AR$11:$AR$19</definedName>
    <definedName name="A127941086A_Data">Data13!$AR$11:$AR$19</definedName>
    <definedName name="A127941086A_Latest">Data13!$AR$19</definedName>
    <definedName name="A127941090T">Data13!$CC$1:$CC$10,Data13!$CC$11:$CC$19</definedName>
    <definedName name="A127941090T_Data">Data13!$CC$11:$CC$19</definedName>
    <definedName name="A127941090T_Latest">Data13!$CC$19</definedName>
    <definedName name="A127941094A">Data13!$CE$1:$CE$10,Data13!$CE$11:$CE$19</definedName>
    <definedName name="A127941094A_Data">Data13!$CE$11:$CE$19</definedName>
    <definedName name="A127941094A_Latest">Data13!$CE$19</definedName>
    <definedName name="A127941098K">Data13!$CN$1:$CN$10,Data13!$CN$11:$CN$19</definedName>
    <definedName name="A127941098K_Data">Data13!$CN$11:$CN$19</definedName>
    <definedName name="A127941098K_Latest">Data13!$CN$19</definedName>
    <definedName name="A127941102R">Data13!$CY$1:$CY$10,Data13!$CY$11:$CY$19</definedName>
    <definedName name="A127941102R_Data">Data13!$CY$11:$CY$19</definedName>
    <definedName name="A127941102R_Latest">Data13!$CY$19</definedName>
    <definedName name="A127941110R">Data13!$DE$1:$DE$10,Data13!$DE$11:$DE$19</definedName>
    <definedName name="A127941110R_Data">Data13!$DE$11:$DE$19</definedName>
    <definedName name="A127941110R_Latest">Data13!$DE$19</definedName>
    <definedName name="A127941114X">Data13!$DH$1:$DH$10,Data13!$DH$11:$DH$19</definedName>
    <definedName name="A127941114X_Data">Data13!$DH$11:$DH$19</definedName>
    <definedName name="A127941114X_Latest">Data13!$DH$19</definedName>
    <definedName name="A127941118J">Data13!$EK$1:$EK$10,Data13!$EK$11:$EK$19</definedName>
    <definedName name="A127941118J_Data">Data13!$EK$11:$EK$19</definedName>
    <definedName name="A127941118J_Latest">Data13!$EK$19</definedName>
    <definedName name="A127941122X">Data13!$FF$1:$FF$10,Data13!$FF$11:$FF$19</definedName>
    <definedName name="A127941122X_Data">Data13!$FF$11:$FF$19</definedName>
    <definedName name="A127941122X_Latest">Data13!$FF$19</definedName>
    <definedName name="A127941126J">Data13!$FG$1:$FG$10,Data13!$FG$11:$FG$19</definedName>
    <definedName name="A127941126J_Data">Data13!$FG$11:$FG$19</definedName>
    <definedName name="A127941126J_Latest">Data13!$FG$19</definedName>
    <definedName name="A127941130X">Data13!$EP$1:$EP$10,Data13!$EP$11:$EP$19</definedName>
    <definedName name="A127941130X_Data">Data13!$EP$11:$EP$19</definedName>
    <definedName name="A127941130X_Latest">Data13!$EP$19</definedName>
    <definedName name="A127941134J">Data13!$GM$1:$GM$10,Data13!$GM$11:$GM$19</definedName>
    <definedName name="A127941134J_Data">Data13!$GM$11:$GM$19</definedName>
    <definedName name="A127941134J_Latest">Data13!$GM$19</definedName>
    <definedName name="A127941138T">Data13!$GS$1:$GS$10,Data13!$GS$11:$GS$19</definedName>
    <definedName name="A127941138T_Data">Data13!$GS$11:$GS$19</definedName>
    <definedName name="A127941138T_Latest">Data13!$GS$19</definedName>
    <definedName name="A127941142J">Data13!$GX$1:$GX$10,Data13!$GX$11:$GX$19</definedName>
    <definedName name="A127941142J_Data">Data13!$GX$11:$GX$19</definedName>
    <definedName name="A127941142J_Latest">Data13!$GX$19</definedName>
    <definedName name="A127941146T">Data13!$FV$1:$FV$10,Data13!$FV$11:$FV$19</definedName>
    <definedName name="A127941146T_Data">Data13!$FV$11:$FV$19</definedName>
    <definedName name="A127941146T_Latest">Data13!$FV$19</definedName>
    <definedName name="A127941150J">Data13!$FY$1:$FY$10,Data13!$FY$11:$FY$19</definedName>
    <definedName name="A127941150J_Data">Data13!$FY$11:$FY$19</definedName>
    <definedName name="A127941150J_Latest">Data13!$FY$19</definedName>
    <definedName name="A127942070A">Data14!$ED$1:$ED$10,Data14!$ED$11:$ED$19</definedName>
    <definedName name="A127942070A_Data">Data14!$ED$11:$ED$19</definedName>
    <definedName name="A127942070A_Latest">Data14!$ED$19</definedName>
    <definedName name="A127942074K">Data14!$EO$1:$EO$10,Data14!$EO$11:$EO$19</definedName>
    <definedName name="A127942074K_Data">Data14!$EO$11:$EO$19</definedName>
    <definedName name="A127942074K_Latest">Data14!$EO$19</definedName>
    <definedName name="A127942078V">Data14!$ER$1:$ER$10,Data14!$ER$11:$ER$19</definedName>
    <definedName name="A127942078V_Data">Data14!$ER$11:$ER$19</definedName>
    <definedName name="A127942078V_Latest">Data14!$ER$19</definedName>
    <definedName name="A127942082K">Data14!$ET$1:$ET$10,Data14!$ET$11:$ET$19</definedName>
    <definedName name="A127942082K_Data">Data14!$ET$11:$ET$19</definedName>
    <definedName name="A127942082K_Latest">Data14!$ET$19</definedName>
    <definedName name="A127942086V">Data14!$FK$1:$FK$10,Data14!$FK$11:$FK$19</definedName>
    <definedName name="A127942086V_Data">Data14!$FK$11:$FK$19</definedName>
    <definedName name="A127942086V_Latest">Data14!$FK$19</definedName>
    <definedName name="A127942090K">Data14!$EJ$1:$EJ$10,Data14!$EJ$11:$EJ$19</definedName>
    <definedName name="A127942090K_Data">Data14!$EJ$11:$EJ$19</definedName>
    <definedName name="A127942090K_Latest">Data14!$EJ$19</definedName>
    <definedName name="A127942370C">Data14!$FV$1:$FV$10,Data14!$FV$11:$FV$19</definedName>
    <definedName name="A127942370C_Data">Data14!$FV$11:$FV$19</definedName>
    <definedName name="A127942370C_Latest">Data14!$FV$19</definedName>
    <definedName name="A127942374L">Data14!$GE$1:$GE$10,Data14!$GE$11:$GE$19</definedName>
    <definedName name="A127942374L_Data">Data14!$GE$11:$GE$19</definedName>
    <definedName name="A127942374L_Latest">Data14!$GE$19</definedName>
    <definedName name="A127942378W">Data14!$GG$1:$GG$10,Data14!$GG$11:$GG$19</definedName>
    <definedName name="A127942378W_Data">Data14!$GG$11:$GG$19</definedName>
    <definedName name="A127942378W_Latest">Data14!$GG$19</definedName>
    <definedName name="A127942382L">Data14!$GN$1:$GN$10,Data14!$GN$11:$GN$19</definedName>
    <definedName name="A127942382L_Data">Data14!$GN$11:$GN$19</definedName>
    <definedName name="A127942382L_Latest">Data14!$GN$19</definedName>
    <definedName name="A127942386W">Data14!$GS$1:$GS$10,Data14!$GS$11:$GS$19</definedName>
    <definedName name="A127942386W_Data">Data14!$GS$11:$GS$19</definedName>
    <definedName name="A127942386W_Latest">Data14!$GS$19</definedName>
    <definedName name="A127942390L">Data15!$GY$1:$GY$10,Data15!$GY$11:$GY$19</definedName>
    <definedName name="A127942390L_Data">Data15!$GY$11:$GY$19</definedName>
    <definedName name="A127942390L_Latest">Data15!$GY$19</definedName>
    <definedName name="A127942394W">Data15!$HK$1:$HK$10,Data15!$HK$11:$HK$19</definedName>
    <definedName name="A127942394W_Data">Data15!$HK$11:$HK$19</definedName>
    <definedName name="A127942394W_Latest">Data15!$HK$19</definedName>
    <definedName name="A127942398F">Data15!$GL$1:$GL$10,Data15!$GL$11:$GL$19</definedName>
    <definedName name="A127942398F_Data">Data15!$GL$11:$GL$19</definedName>
    <definedName name="A127942398F_Latest">Data15!$GL$19</definedName>
    <definedName name="A127942402K">Data15!$GN$1:$GN$10,Data15!$GN$11:$GN$19</definedName>
    <definedName name="A127942402K_Data">Data15!$GN$11:$GN$19</definedName>
    <definedName name="A127942402K_Latest">Data15!$GN$19</definedName>
    <definedName name="A127942406V">Data15!$IK$1:$IK$10,Data15!$IK$11:$IK$19</definedName>
    <definedName name="A127942406V_Data">Data15!$IK$11:$IK$19</definedName>
    <definedName name="A127942406V_Latest">Data15!$IK$19</definedName>
    <definedName name="A127942410K">Data15!$HS$1:$HS$10,Data15!$HS$11:$HS$19</definedName>
    <definedName name="A127942410K_Data">Data15!$HS$11:$HS$19</definedName>
    <definedName name="A127942410K_Latest">Data15!$HS$19</definedName>
    <definedName name="A127942414V">Data15!$HP$1:$HP$10,Data15!$HP$11:$HP$19</definedName>
    <definedName name="A127942414V_Data">Data15!$HP$11:$HP$19</definedName>
    <definedName name="A127942414V_Latest">Data15!$HP$19</definedName>
    <definedName name="A127942418C">Data15!$HU$1:$HU$10,Data15!$HU$11:$HU$19</definedName>
    <definedName name="A127942418C_Data">Data15!$HU$11:$HU$19</definedName>
    <definedName name="A127942418C_Latest">Data15!$HU$19</definedName>
    <definedName name="A127942422V">Data16!$AB$1:$AB$10,Data16!$AB$11:$AB$19</definedName>
    <definedName name="A127942422V_Data">Data16!$AB$11:$AB$19</definedName>
    <definedName name="A127942422V_Latest">Data16!$AB$19</definedName>
    <definedName name="A127942426C">Data16!$AI$1:$AI$10,Data16!$AI$11:$AI$19</definedName>
    <definedName name="A127942426C_Data">Data16!$AI$11:$AI$19</definedName>
    <definedName name="A127942426C_Latest">Data16!$AI$19</definedName>
    <definedName name="A127942430V">Data16!$AK$1:$AK$10,Data16!$AK$11:$AK$19</definedName>
    <definedName name="A127942430V_Data">Data16!$AK$11:$AK$19</definedName>
    <definedName name="A127942430V_Latest">Data16!$AK$19</definedName>
    <definedName name="A127942434C">Data16!$P$1:$P$10,Data16!$P$11:$P$19</definedName>
    <definedName name="A127942434C_Data">Data16!$P$11:$P$19</definedName>
    <definedName name="A127942434C_Latest">Data16!$P$19</definedName>
    <definedName name="A127942438L">Data16!$BE$1:$BE$10,Data16!$BE$11:$BE$19</definedName>
    <definedName name="A127942438L_Data">Data16!$BE$11:$BE$19</definedName>
    <definedName name="A127942438L_Latest">Data16!$BE$19</definedName>
    <definedName name="A127942442C">Data16!$BJ$1:$BJ$10,Data16!$BJ$11:$BJ$19</definedName>
    <definedName name="A127942442C_Data">Data16!$BJ$11:$BJ$19</definedName>
    <definedName name="A127942442C_Latest">Data16!$BJ$19</definedName>
    <definedName name="A127942446L">Data16!$BW$1:$BW$10,Data16!$BW$11:$BW$19</definedName>
    <definedName name="A127942446L_Data">Data16!$BW$11:$BW$19</definedName>
    <definedName name="A127942446L_Latest">Data16!$BW$19</definedName>
    <definedName name="A127942450C">Data16!$CX$1:$CX$10,Data16!$CX$11:$CX$19</definedName>
    <definedName name="A127942450C_Data">Data16!$CX$11:$CX$19</definedName>
    <definedName name="A127942450C_Latest">Data16!$CX$19</definedName>
    <definedName name="A127942454L">Data16!$CE$1:$CE$10,Data16!$CE$11:$CE$19</definedName>
    <definedName name="A127942454L_Data">Data16!$CE$11:$CE$19</definedName>
    <definedName name="A127942454L_Latest">Data16!$CE$19</definedName>
    <definedName name="A127942458W">Data14!$HR$1:$HR$10,Data14!$HR$11:$HR$19</definedName>
    <definedName name="A127942458W_Data">Data14!$HR$11:$HR$19</definedName>
    <definedName name="A127942458W_Latest">Data14!$HR$19</definedName>
    <definedName name="A127942462L">Data14!$HT$1:$HT$10,Data14!$HT$11:$HT$19</definedName>
    <definedName name="A127942462L_Data">Data14!$HT$11:$HT$19</definedName>
    <definedName name="A127942462L_Latest">Data14!$HT$19</definedName>
    <definedName name="A127942466W">Data14!$HU$1:$HU$10,Data14!$HU$11:$HU$19</definedName>
    <definedName name="A127942466W_Data">Data14!$HU$11:$HU$19</definedName>
    <definedName name="A127942466W_Latest">Data14!$HU$19</definedName>
    <definedName name="A127942470L">Data14!$IN$1:$IN$10,Data14!$IN$11:$IN$19</definedName>
    <definedName name="A127942470L_Data">Data14!$IN$11:$IN$19</definedName>
    <definedName name="A127942470L_Latest">Data14!$IN$19</definedName>
    <definedName name="A127942474W">Data14!$IE$1:$IE$10,Data14!$IE$11:$IE$19</definedName>
    <definedName name="A127942474W_Data">Data14!$IE$11:$IE$19</definedName>
    <definedName name="A127942474W_Latest">Data14!$IE$19</definedName>
    <definedName name="A127942478F">Data14!$II$1:$II$10,Data14!$II$11:$II$19</definedName>
    <definedName name="A127942478F_Data">Data14!$II$11:$II$19</definedName>
    <definedName name="A127942478F_Latest">Data14!$II$19</definedName>
    <definedName name="A127942482W">Data15!$AN$1:$AN$10,Data15!$AN$11:$AN$19</definedName>
    <definedName name="A127942482W_Data">Data15!$AN$11:$AN$19</definedName>
    <definedName name="A127942482W_Latest">Data15!$AN$19</definedName>
    <definedName name="A127942486F">Data15!$AS$1:$AS$10,Data15!$AS$11:$AS$19</definedName>
    <definedName name="A127942486F_Data">Data15!$AS$11:$AS$19</definedName>
    <definedName name="A127942486F_Latest">Data15!$AS$19</definedName>
    <definedName name="A127942490W">Data15!$BA$1:$BA$10,Data15!$BA$11:$BA$19</definedName>
    <definedName name="A127942490W_Data">Data15!$BA$11:$BA$19</definedName>
    <definedName name="A127942490W_Latest">Data15!$BA$19</definedName>
    <definedName name="A127942494F">Data15!$AC$1:$AC$10,Data15!$AC$11:$AC$19</definedName>
    <definedName name="A127942494F_Data">Data15!$AC$11:$AC$19</definedName>
    <definedName name="A127942494F_Latest">Data15!$AC$19</definedName>
    <definedName name="A127942498R">Data15!$BC$1:$BC$10,Data15!$BC$11:$BC$19</definedName>
    <definedName name="A127942498R_Data">Data15!$BC$11:$BC$19</definedName>
    <definedName name="A127942498R_Latest">Data15!$BC$19</definedName>
    <definedName name="A127942502V">Data15!$BL$1:$BL$10,Data15!$BL$11:$BL$19</definedName>
    <definedName name="A127942502V_Data">Data15!$BL$11:$BL$19</definedName>
    <definedName name="A127942502V_Latest">Data15!$BL$19</definedName>
    <definedName name="A127942506C">Data15!$BP$1:$BP$10,Data15!$BP$11:$BP$19</definedName>
    <definedName name="A127942506C_Data">Data15!$BP$11:$BP$19</definedName>
    <definedName name="A127942506C_Latest">Data15!$BP$19</definedName>
    <definedName name="A127942510V">Data15!$BQ$1:$BQ$10,Data15!$BQ$11:$BQ$19</definedName>
    <definedName name="A127942510V_Data">Data15!$BQ$11:$BQ$19</definedName>
    <definedName name="A127942510V_Latest">Data15!$BQ$19</definedName>
    <definedName name="A127942514C">Data15!$BT$1:$BT$10,Data15!$BT$11:$BT$19</definedName>
    <definedName name="A127942514C_Data">Data15!$BT$11:$BT$19</definedName>
    <definedName name="A127942514C_Latest">Data15!$BT$19</definedName>
    <definedName name="A127942518L">Data15!$BX$1:$BX$10,Data15!$BX$11:$BX$19</definedName>
    <definedName name="A127942518L_Data">Data15!$BX$11:$BX$19</definedName>
    <definedName name="A127942518L_Latest">Data15!$BX$19</definedName>
    <definedName name="A127942522C">Data15!$CE$1:$CE$10,Data15!$CE$11:$CE$19</definedName>
    <definedName name="A127942522C_Data">Data15!$CE$11:$CE$19</definedName>
    <definedName name="A127942522C_Latest">Data15!$CE$19</definedName>
    <definedName name="A127942526L">Data15!$CF$1:$CF$10,Data15!$CF$11:$CF$19</definedName>
    <definedName name="A127942526L_Data">Data15!$CF$11:$CF$19</definedName>
    <definedName name="A127942526L_Latest">Data15!$CF$19</definedName>
    <definedName name="A127942530C">Data15!$CK$1:$CK$10,Data15!$CK$11:$CK$19</definedName>
    <definedName name="A127942530C_Data">Data15!$CK$11:$CK$19</definedName>
    <definedName name="A127942530C_Latest">Data15!$CK$19</definedName>
    <definedName name="A127942534L">Data15!$CY$1:$CY$10,Data15!$CY$11:$CY$19</definedName>
    <definedName name="A127942534L_Data">Data15!$CY$11:$CY$19</definedName>
    <definedName name="A127942534L_Latest">Data15!$CY$19</definedName>
    <definedName name="A127942538W">Data15!$DM$1:$DM$10,Data15!$DM$11:$DM$19</definedName>
    <definedName name="A127942538W_Data">Data15!$DM$11:$DM$19</definedName>
    <definedName name="A127942538W_Latest">Data15!$DM$19</definedName>
    <definedName name="A127942542L">Data15!$DN$1:$DN$10,Data15!$DN$11:$DN$19</definedName>
    <definedName name="A127942542L_Data">Data15!$DN$11:$DN$19</definedName>
    <definedName name="A127942542L_Latest">Data15!$DN$19</definedName>
    <definedName name="A127942550L">Data15!$CQ$1:$CQ$10,Data15!$CQ$11:$CQ$19</definedName>
    <definedName name="A127942550L_Data">Data15!$CQ$11:$CQ$19</definedName>
    <definedName name="A127942550L_Latest">Data15!$CQ$19</definedName>
    <definedName name="A127942554W">Data15!$CR$1:$CR$10,Data15!$CR$11:$CR$19</definedName>
    <definedName name="A127942554W_Data">Data15!$CR$11:$CR$19</definedName>
    <definedName name="A127942554W_Latest">Data15!$CR$19</definedName>
    <definedName name="A127942558F">Data15!$EF$1:$EF$10,Data15!$EF$11:$EF$19</definedName>
    <definedName name="A127942558F_Data">Data15!$EF$11:$EF$19</definedName>
    <definedName name="A127942558F_Latest">Data15!$EF$19</definedName>
    <definedName name="A127942562W">Data15!$EG$1:$EG$10,Data15!$EG$11:$EG$19</definedName>
    <definedName name="A127942562W_Data">Data15!$EG$11:$EG$19</definedName>
    <definedName name="A127942562W_Latest">Data15!$EG$19</definedName>
    <definedName name="A127942566F">Data15!$EN$1:$EN$10,Data15!$EN$11:$EN$19</definedName>
    <definedName name="A127942566F_Data">Data15!$EN$11:$EN$19</definedName>
    <definedName name="A127942566F_Latest">Data15!$EN$19</definedName>
    <definedName name="A127942570W">Data15!$FG$1:$FG$10,Data15!$FG$11:$FG$19</definedName>
    <definedName name="A127942570W_Data">Data15!$FG$11:$FG$19</definedName>
    <definedName name="A127942570W_Latest">Data15!$FG$19</definedName>
    <definedName name="A127942598X">Data16!$DF$1:$DF$10,Data16!$DF$11:$DF$19</definedName>
    <definedName name="A127942598X_Data">Data16!$DF$11:$DF$19</definedName>
    <definedName name="A127942598X_Latest">Data16!$DF$19</definedName>
    <definedName name="A127943678T">Data16!$EC$1:$EC$10,Data16!$EC$11:$EC$19</definedName>
    <definedName name="A127943678T_Data">Data16!$EC$11:$EC$19</definedName>
    <definedName name="A127943678T_Latest">Data16!$EC$19</definedName>
    <definedName name="A127943682J">Data16!$DN$1:$DN$10,Data16!$DN$11:$DN$19</definedName>
    <definedName name="A127943682J_Data">Data16!$DN$11:$DN$19</definedName>
    <definedName name="A127943682J_Latest">Data16!$DN$19</definedName>
    <definedName name="A127943686T">Data16!$EG$1:$EG$10,Data16!$EG$11:$EG$19</definedName>
    <definedName name="A127943686T_Data">Data16!$EG$11:$EG$19</definedName>
    <definedName name="A127943686T_Latest">Data16!$EG$19</definedName>
    <definedName name="A127943690J">Data16!$EI$1:$EI$10,Data16!$EI$11:$EI$19</definedName>
    <definedName name="A127943690J_Data">Data16!$EI$11:$EI$19</definedName>
    <definedName name="A127943690J_Latest">Data16!$EI$19</definedName>
    <definedName name="A127943694T">Data16!$ER$1:$ER$10,Data16!$ER$11:$ER$19</definedName>
    <definedName name="A127943694T_Data">Data16!$ER$11:$ER$19</definedName>
    <definedName name="A127943694T_Latest">Data16!$ER$19</definedName>
    <definedName name="A127943954A">Data16!$FF$1:$FF$10,Data16!$FF$11:$FF$19</definedName>
    <definedName name="A127943954A_Data">Data16!$FF$11:$FF$19</definedName>
    <definedName name="A127943954A_Latest">Data16!$FF$19</definedName>
    <definedName name="A127943958K">Data16!$FM$1:$FM$10,Data16!$FM$11:$FM$19</definedName>
    <definedName name="A127943958K_Data">Data16!$FM$11:$FM$19</definedName>
    <definedName name="A127943958K_Latest">Data16!$FM$19</definedName>
    <definedName name="A127943962A">Data16!$FW$1:$FW$10,Data16!$FW$11:$FW$19</definedName>
    <definedName name="A127943962A_Data">Data16!$FW$11:$FW$19</definedName>
    <definedName name="A127943962A_Latest">Data16!$FW$19</definedName>
    <definedName name="A127943966K">Data16!$FY$1:$FY$10,Data16!$FY$11:$FY$19</definedName>
    <definedName name="A127943966K_Data">Data16!$FY$11:$FY$19</definedName>
    <definedName name="A127943966K_Latest">Data16!$FY$19</definedName>
    <definedName name="A127943970A">Data17!$GC$1:$GC$10,Data17!$GC$11:$GC$19</definedName>
    <definedName name="A127943970A_Data">Data17!$GC$11:$GC$19</definedName>
    <definedName name="A127943970A_Latest">Data17!$GC$19</definedName>
    <definedName name="A127943974K">Data17!$GP$1:$GP$10,Data17!$GP$11:$GP$19</definedName>
    <definedName name="A127943974K_Data">Data17!$GP$11:$GP$19</definedName>
    <definedName name="A127943974K_Latest">Data17!$GP$19</definedName>
    <definedName name="A127943978V">Data17!$FV$1:$FV$10,Data17!$FV$11:$FV$19</definedName>
    <definedName name="A127943978V_Data">Data17!$FV$11:$FV$19</definedName>
    <definedName name="A127943978V_Latest">Data17!$FV$19</definedName>
    <definedName name="A127943982K">Data17!$HL$1:$HL$10,Data17!$HL$11:$HL$19</definedName>
    <definedName name="A127943982K_Data">Data17!$HL$11:$HL$19</definedName>
    <definedName name="A127943982K_Latest">Data17!$HL$19</definedName>
    <definedName name="A127943986V">Data17!$HQ$1:$HQ$10,Data17!$HQ$11:$HQ$19</definedName>
    <definedName name="A127943986V_Data">Data17!$HQ$11:$HQ$19</definedName>
    <definedName name="A127943986V_Latest">Data17!$HQ$19</definedName>
    <definedName name="A127943990K">Data17!$HB$1:$HB$10,Data17!$HB$11:$HB$19</definedName>
    <definedName name="A127943990K_Data">Data17!$HB$11:$HB$19</definedName>
    <definedName name="A127943990K_Latest">Data17!$HB$19</definedName>
    <definedName name="A127943994V">Data18!$L$1:$L$10,Data18!$L$11:$L$19</definedName>
    <definedName name="A127943994V_Data">Data18!$L$11:$L$19</definedName>
    <definedName name="A127943994V_Latest">Data18!$L$19</definedName>
    <definedName name="A127943998C">Data18!$O$1:$O$10,Data18!$O$11:$O$19</definedName>
    <definedName name="A127943998C_Data">Data18!$O$11:$O$19</definedName>
    <definedName name="A127943998C_Latest">Data18!$O$19</definedName>
    <definedName name="A127944002K">Data18!$S$1:$S$10,Data18!$S$11:$S$19</definedName>
    <definedName name="A127944002K_Data">Data18!$S$11:$S$19</definedName>
    <definedName name="A127944002K_Latest">Data18!$S$19</definedName>
    <definedName name="A127944006V">Data18!$T$1:$T$10,Data18!$T$11:$T$19</definedName>
    <definedName name="A127944006V_Data">Data18!$T$11:$T$19</definedName>
    <definedName name="A127944006V_Latest">Data18!$T$19</definedName>
    <definedName name="A127944010K">Data17!$IN$1:$IN$10,Data17!$IN$11:$IN$19</definedName>
    <definedName name="A127944010K_Data">Data17!$IN$11:$IN$19</definedName>
    <definedName name="A127944010K_Latest">Data17!$IN$19</definedName>
    <definedName name="A127944014V">Data17!$IO$1:$IO$10,Data17!$IO$11:$IO$19</definedName>
    <definedName name="A127944014V_Data">Data17!$IO$11:$IO$19</definedName>
    <definedName name="A127944014V_Latest">Data17!$IO$19</definedName>
    <definedName name="A127944018C">Data18!$Z$1:$Z$10,Data18!$Z$11:$Z$19</definedName>
    <definedName name="A127944018C_Data">Data18!$Z$11:$Z$19</definedName>
    <definedName name="A127944018C_Latest">Data18!$Z$19</definedName>
    <definedName name="A127944022V">Data18!$AA$1:$AA$10,Data18!$AA$11:$AA$19</definedName>
    <definedName name="A127944022V_Data">Data18!$AA$11:$AA$19</definedName>
    <definedName name="A127944022V_Latest">Data18!$AA$19</definedName>
    <definedName name="A127944026C">Data18!$AV$1:$AV$10,Data18!$AV$11:$AV$19</definedName>
    <definedName name="A127944026C_Data">Data18!$AV$11:$AV$19</definedName>
    <definedName name="A127944026C_Latest">Data18!$AV$19</definedName>
    <definedName name="A127944030V">Data18!$AY$1:$AY$10,Data18!$AY$11:$AY$19</definedName>
    <definedName name="A127944030V_Data">Data18!$AY$11:$AY$19</definedName>
    <definedName name="A127944030V_Latest">Data18!$AY$19</definedName>
    <definedName name="A127944034C">Data18!$BA$1:$BA$10,Data18!$BA$11:$BA$19</definedName>
    <definedName name="A127944034C_Data">Data18!$BA$11:$BA$19</definedName>
    <definedName name="A127944034C_Latest">Data18!$BA$19</definedName>
    <definedName name="A127944038L">Data18!$BV$1:$BV$10,Data18!$BV$11:$BV$19</definedName>
    <definedName name="A127944038L_Data">Data18!$BV$11:$BV$19</definedName>
    <definedName name="A127944038L_Latest">Data18!$BV$19</definedName>
    <definedName name="A127944042C">Data18!$CE$1:$CE$10,Data18!$CE$11:$CE$19</definedName>
    <definedName name="A127944042C_Data">Data18!$CE$11:$CE$19</definedName>
    <definedName name="A127944042C_Latest">Data18!$CE$19</definedName>
    <definedName name="A127944046L">Data16!$GO$1:$GO$10,Data16!$GO$11:$GO$19</definedName>
    <definedName name="A127944046L_Data">Data16!$GO$11:$GO$19</definedName>
    <definedName name="A127944046L_Latest">Data16!$GO$19</definedName>
    <definedName name="A127944050C">Data16!$GQ$1:$GQ$10,Data16!$GQ$11:$GQ$19</definedName>
    <definedName name="A127944050C_Data">Data16!$GQ$11:$GQ$19</definedName>
    <definedName name="A127944050C_Latest">Data16!$GQ$19</definedName>
    <definedName name="A127944054L">Data16!$GC$1:$GC$10,Data16!$GC$11:$GC$19</definedName>
    <definedName name="A127944054L_Data">Data16!$GC$11:$GC$19</definedName>
    <definedName name="A127944054L_Latest">Data16!$GC$19</definedName>
    <definedName name="A127944058W">Data16!$HU$1:$HU$10,Data16!$HU$11:$HU$19</definedName>
    <definedName name="A127944058W_Data">Data16!$HU$11:$HU$19</definedName>
    <definedName name="A127944058W_Latest">Data16!$HU$19</definedName>
    <definedName name="A127944062L">Data16!$IA$1:$IA$10,Data16!$IA$11:$IA$19</definedName>
    <definedName name="A127944062L_Data">Data16!$IA$11:$IA$19</definedName>
    <definedName name="A127944062L_Latest">Data16!$IA$19</definedName>
    <definedName name="A127944066W">Data16!$IE$1:$IE$10,Data16!$IE$11:$IE$19</definedName>
    <definedName name="A127944066W_Data">Data16!$IE$11:$IE$19</definedName>
    <definedName name="A127944066W_Latest">Data16!$IE$19</definedName>
    <definedName name="A127944070L">Data16!$HK$1:$HK$10,Data16!$HK$11:$HK$19</definedName>
    <definedName name="A127944070L_Data">Data16!$HK$11:$HK$19</definedName>
    <definedName name="A127944070L_Latest">Data16!$HK$19</definedName>
    <definedName name="A127944074W">Data17!$B$1:$B$10,Data17!$B$11:$B$19</definedName>
    <definedName name="A127944074W_Data">Data17!$B$11:$B$19</definedName>
    <definedName name="A127944074W_Latest">Data17!$B$19</definedName>
    <definedName name="A127944082W">Data16!$HS$1:$HS$10,Data16!$HS$11:$HS$19</definedName>
    <definedName name="A127944082W_Data">Data16!$HS$11:$HS$19</definedName>
    <definedName name="A127944082W_Latest">Data16!$HS$19</definedName>
    <definedName name="A127944086F">Data17!$H$1:$H$10,Data17!$H$11:$H$19</definedName>
    <definedName name="A127944086F_Data">Data17!$H$11:$H$19</definedName>
    <definedName name="A127944086F_Latest">Data17!$H$19</definedName>
    <definedName name="A127944090W">Data17!$I$1:$I$10,Data17!$I$11:$I$19</definedName>
    <definedName name="A127944090W_Data">Data17!$I$11:$I$19</definedName>
    <definedName name="A127944090W_Latest">Data17!$I$19</definedName>
    <definedName name="A127944094F">Data17!$J$1:$J$10,Data17!$J$11:$J$19</definedName>
    <definedName name="A127944094F_Data">Data17!$J$11:$J$19</definedName>
    <definedName name="A127944094F_Latest">Data17!$J$19</definedName>
    <definedName name="A127944098R">Data17!$BB$1:$BB$10,Data17!$BB$11:$BB$19</definedName>
    <definedName name="A127944098R_Data">Data17!$BB$11:$BB$19</definedName>
    <definedName name="A127944098R_Latest">Data17!$BB$19</definedName>
    <definedName name="A127944102V">Data17!$BD$1:$BD$10,Data17!$BD$11:$BD$19</definedName>
    <definedName name="A127944102V_Data">Data17!$BD$11:$BD$19</definedName>
    <definedName name="A127944102V_Latest">Data17!$BD$19</definedName>
    <definedName name="A127944106C">Data17!$BF$1:$BF$10,Data17!$BF$11:$BF$19</definedName>
    <definedName name="A127944106C_Data">Data17!$BF$11:$BF$19</definedName>
    <definedName name="A127944106C_Latest">Data17!$BF$19</definedName>
    <definedName name="A127944110V">Data17!$BN$1:$BN$10,Data17!$BN$11:$BN$19</definedName>
    <definedName name="A127944110V_Data">Data17!$BN$11:$BN$19</definedName>
    <definedName name="A127944110V_Latest">Data17!$BN$19</definedName>
    <definedName name="A127944114C">Data17!$CC$1:$CC$10,Data17!$CC$11:$CC$19</definedName>
    <definedName name="A127944114C_Data">Data17!$CC$11:$CC$19</definedName>
    <definedName name="A127944114C_Latest">Data17!$CC$19</definedName>
    <definedName name="A127944118L">Data17!$CK$1:$CK$10,Data17!$CK$11:$CK$19</definedName>
    <definedName name="A127944118L_Data">Data17!$CK$11:$CK$19</definedName>
    <definedName name="A127944118L_Latest">Data17!$CK$19</definedName>
    <definedName name="A127944122C">Data17!$CO$1:$CO$10,Data17!$CO$11:$CO$19</definedName>
    <definedName name="A127944122C_Data">Data17!$CO$11:$CO$19</definedName>
    <definedName name="A127944122C_Latest">Data17!$CO$19</definedName>
    <definedName name="A127944126L">Data17!$CA$1:$CA$10,Data17!$CA$11:$CA$19</definedName>
    <definedName name="A127944126L_Data">Data17!$CA$11:$CA$19</definedName>
    <definedName name="A127944126L_Latest">Data17!$CA$19</definedName>
    <definedName name="A127944130C">Data17!$DL$1:$DL$10,Data17!$DL$11:$DL$19</definedName>
    <definedName name="A127944130C_Data">Data17!$DL$11:$DL$19</definedName>
    <definedName name="A127944130C_Latest">Data17!$DL$19</definedName>
    <definedName name="A127944134L">Data17!$DN$1:$DN$10,Data17!$DN$11:$DN$19</definedName>
    <definedName name="A127944134L_Data">Data17!$DN$11:$DN$19</definedName>
    <definedName name="A127944134L_Latest">Data17!$DN$19</definedName>
    <definedName name="A127944138W">Data17!$EB$1:$EB$10,Data17!$EB$11:$EB$19</definedName>
    <definedName name="A127944138W_Data">Data17!$EB$11:$EB$19</definedName>
    <definedName name="A127944138W_Latest">Data17!$EB$19</definedName>
    <definedName name="A127944142L">Data17!$DD$1:$DD$10,Data17!$DD$11:$DD$19</definedName>
    <definedName name="A127944142L_Data">Data17!$DD$11:$DD$19</definedName>
    <definedName name="A127944142L_Latest">Data17!$DD$19</definedName>
    <definedName name="A127944146W">Data17!$DI$1:$DI$10,Data17!$DI$11:$DI$19</definedName>
    <definedName name="A127944146W_Data">Data17!$DI$11:$DI$19</definedName>
    <definedName name="A127944146W_Latest">Data17!$DI$19</definedName>
    <definedName name="A127944150L">Data17!$EX$1:$EX$10,Data17!$EX$11:$EX$19</definedName>
    <definedName name="A127944150L_Data">Data17!$EX$11:$EX$19</definedName>
    <definedName name="A127944150L_Latest">Data17!$EX$19</definedName>
    <definedName name="A127944154W">Data17!$FI$1:$FI$10,Data17!$FI$11:$FI$19</definedName>
    <definedName name="A127944154W_Data">Data17!$FI$11:$FI$19</definedName>
    <definedName name="A127944154W_Latest">Data17!$FI$19</definedName>
    <definedName name="A127944158F">Data17!$FL$1:$FL$10,Data17!$FL$11:$FL$19</definedName>
    <definedName name="A127944158F_Data">Data17!$FL$11:$FL$19</definedName>
    <definedName name="A127944158F_Latest">Data17!$FL$19</definedName>
    <definedName name="A127944162W">Data17!$FO$1:$FO$10,Data17!$FO$11:$FO$19</definedName>
    <definedName name="A127944162W_Data">Data17!$FO$11:$FO$19</definedName>
    <definedName name="A127944162W_Latest">Data17!$FO$19</definedName>
    <definedName name="A127944166F">Data17!$EO$1:$EO$10,Data17!$EO$11:$EO$19</definedName>
    <definedName name="A127944166F_Data">Data17!$EO$11:$EO$19</definedName>
    <definedName name="A127944166F_Latest">Data17!$EO$19</definedName>
    <definedName name="Date_Range">Data1!$A$2:$A$10,Data1!$A$11:$A$19</definedName>
    <definedName name="Date_Range_Data">Data1!$A$11:$A$19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H176" i="22" l="1" a="1"/>
  <c r="EH176" i="22" s="1"/>
  <c r="EG176" i="22" a="1"/>
  <c r="EG176" i="22" s="1"/>
  <c r="EF176" i="22" a="1"/>
  <c r="EF176" i="22" s="1"/>
  <c r="EE176" i="22" a="1"/>
  <c r="EE176" i="22" s="1"/>
  <c r="ED176" i="22" a="1"/>
  <c r="ED176" i="22" s="1"/>
  <c r="EC176" i="22" a="1"/>
  <c r="EC176" i="22" s="1"/>
  <c r="EB176" i="22" a="1"/>
  <c r="EB176" i="22" s="1"/>
  <c r="EA176" i="22" a="1"/>
  <c r="EA176" i="22" s="1"/>
  <c r="DZ176" i="22" a="1"/>
  <c r="DZ176" i="22" s="1"/>
  <c r="DY176" i="22" a="1"/>
  <c r="DY176" i="22" s="1"/>
  <c r="DX176" i="22" a="1"/>
  <c r="DX176" i="22" s="1"/>
  <c r="DW176" i="22" a="1"/>
  <c r="DW176" i="22" s="1"/>
  <c r="DV176" i="22" a="1"/>
  <c r="DV176" i="22" s="1"/>
  <c r="DU176" i="22" a="1"/>
  <c r="DU176" i="22" s="1"/>
  <c r="DT176" i="22" a="1"/>
  <c r="DT176" i="22" s="1"/>
  <c r="DS176" i="22" a="1"/>
  <c r="DS176" i="22" s="1"/>
  <c r="DR176" i="22" a="1"/>
  <c r="DR176" i="22" s="1"/>
  <c r="DQ176" i="22" a="1"/>
  <c r="DQ176" i="22" s="1"/>
  <c r="DP176" i="22" a="1"/>
  <c r="DP176" i="22" s="1"/>
  <c r="DO176" i="22" a="1"/>
  <c r="DO176" i="22" s="1"/>
  <c r="DN176" i="22" a="1"/>
  <c r="DN176" i="22" s="1"/>
  <c r="DM176" i="22" a="1"/>
  <c r="DM176" i="22" s="1"/>
  <c r="DL176" i="22" a="1"/>
  <c r="DL176" i="22" s="1"/>
  <c r="DK176" i="22" a="1"/>
  <c r="DK176" i="22" s="1"/>
  <c r="DJ176" i="22" a="1"/>
  <c r="DJ176" i="22" s="1"/>
  <c r="DI176" i="22" a="1"/>
  <c r="DI176" i="22" s="1"/>
  <c r="DH176" i="22" a="1"/>
  <c r="DH176" i="22" s="1"/>
  <c r="DG176" i="22" a="1"/>
  <c r="DG176" i="22" s="1"/>
  <c r="DF176" i="22" a="1"/>
  <c r="DF176" i="22" s="1"/>
  <c r="DE176" i="22" a="1"/>
  <c r="DE176" i="22" s="1"/>
  <c r="DD176" i="22" a="1"/>
  <c r="DD176" i="22" s="1"/>
  <c r="DC176" i="22" a="1"/>
  <c r="DC176" i="22" s="1"/>
  <c r="DB176" i="22" a="1"/>
  <c r="DB176" i="22" s="1"/>
  <c r="DA176" i="22" a="1"/>
  <c r="DA176" i="22" s="1"/>
  <c r="CZ176" i="22" a="1"/>
  <c r="CZ176" i="22" s="1"/>
  <c r="CY176" i="22" a="1"/>
  <c r="CY176" i="22" s="1"/>
  <c r="CX176" i="22" a="1"/>
  <c r="CX176" i="22" s="1"/>
  <c r="CW176" i="22" a="1"/>
  <c r="CW176" i="22" s="1"/>
  <c r="CV176" i="22" a="1"/>
  <c r="CV176" i="22" s="1"/>
  <c r="CU176" i="22" a="1"/>
  <c r="CU176" i="22" s="1"/>
  <c r="CT176" i="22" a="1"/>
  <c r="CT176" i="22" s="1"/>
  <c r="CS176" i="22" a="1"/>
  <c r="CS176" i="22" s="1"/>
  <c r="CR176" i="22"/>
  <c r="CR176" i="22" a="1"/>
  <c r="CQ176" i="22" a="1"/>
  <c r="CQ176" i="22" s="1"/>
  <c r="CP176" i="22" a="1"/>
  <c r="CP176" i="22" s="1"/>
  <c r="CO176" i="22" a="1"/>
  <c r="CO176" i="22" s="1"/>
  <c r="CN176" i="22"/>
  <c r="CN176" i="22" a="1"/>
  <c r="CM176" i="22" a="1"/>
  <c r="CM176" i="22" s="1"/>
  <c r="CL176" i="22" a="1"/>
  <c r="CL176" i="22" s="1"/>
  <c r="CK176" i="22" a="1"/>
  <c r="CK176" i="22" s="1"/>
  <c r="CJ176" i="22"/>
  <c r="CJ176" i="22" a="1"/>
  <c r="CI176" i="22" a="1"/>
  <c r="CI176" i="22" s="1"/>
  <c r="CH176" i="22" a="1"/>
  <c r="CH176" i="22" s="1"/>
  <c r="CG176" i="22" a="1"/>
  <c r="CG176" i="22" s="1"/>
  <c r="CF176" i="22"/>
  <c r="CF176" i="22" a="1"/>
  <c r="CE176" i="22" a="1"/>
  <c r="CE176" i="22" s="1"/>
  <c r="CD176" i="22" a="1"/>
  <c r="CD176" i="22" s="1"/>
  <c r="CC176" i="22" a="1"/>
  <c r="CC176" i="22" s="1"/>
  <c r="CB176" i="22"/>
  <c r="CB176" i="22" a="1"/>
  <c r="CA176" i="22" a="1"/>
  <c r="CA176" i="22" s="1"/>
  <c r="BZ176" i="22" a="1"/>
  <c r="BZ176" i="22" s="1"/>
  <c r="BY176" i="22" a="1"/>
  <c r="BY176" i="22" s="1"/>
  <c r="BX176" i="22"/>
  <c r="BX176" i="22" a="1"/>
  <c r="BW176" i="22" a="1"/>
  <c r="BW176" i="22" s="1"/>
  <c r="BV176" i="22" a="1"/>
  <c r="BV176" i="22" s="1"/>
  <c r="BU176" i="22" a="1"/>
  <c r="BU176" i="22" s="1"/>
  <c r="BT176" i="22"/>
  <c r="BT176" i="22" a="1"/>
  <c r="BS176" i="22" a="1"/>
  <c r="BS176" i="22" s="1"/>
  <c r="BR176" i="22" a="1"/>
  <c r="BR176" i="22" s="1"/>
  <c r="BQ176" i="22" a="1"/>
  <c r="BQ176" i="22" s="1"/>
  <c r="BP176" i="22"/>
  <c r="BP176" i="22" a="1"/>
  <c r="BO176" i="22" a="1"/>
  <c r="BO176" i="22" s="1"/>
  <c r="BN176" i="22" a="1"/>
  <c r="BN176" i="22" s="1"/>
  <c r="BM176" i="22" a="1"/>
  <c r="BM176" i="22" s="1"/>
  <c r="BL176" i="22"/>
  <c r="BL176" i="22" a="1"/>
  <c r="BK176" i="22" a="1"/>
  <c r="BK176" i="22" s="1"/>
  <c r="BJ176" i="22" a="1"/>
  <c r="BJ176" i="22" s="1"/>
  <c r="BI176" i="22" a="1"/>
  <c r="BI176" i="22" s="1"/>
  <c r="BH176" i="22"/>
  <c r="BH176" i="22" a="1"/>
  <c r="BG176" i="22" a="1"/>
  <c r="BG176" i="22" s="1"/>
  <c r="BF176" i="22" a="1"/>
  <c r="BF176" i="22" s="1"/>
  <c r="BE176" i="22" a="1"/>
  <c r="BE176" i="22" s="1"/>
  <c r="BD176" i="22"/>
  <c r="BD176" i="22" a="1"/>
  <c r="BC176" i="22" a="1"/>
  <c r="BC176" i="22" s="1"/>
  <c r="BB176" i="22" a="1"/>
  <c r="BB176" i="22" s="1"/>
  <c r="BA176" i="22" a="1"/>
  <c r="BA176" i="22" s="1"/>
  <c r="AZ176" i="22"/>
  <c r="AZ176" i="22" a="1"/>
  <c r="AY176" i="22" a="1"/>
  <c r="AY176" i="22" s="1"/>
  <c r="AX176" i="22" a="1"/>
  <c r="AX176" i="22" s="1"/>
  <c r="AW176" i="22" a="1"/>
  <c r="AW176" i="22" s="1"/>
  <c r="AV176" i="22"/>
  <c r="AV176" i="22" a="1"/>
  <c r="AU176" i="22" a="1"/>
  <c r="AU176" i="22" s="1"/>
  <c r="AT176" i="22" a="1"/>
  <c r="AT176" i="22" s="1"/>
  <c r="AS176" i="22" a="1"/>
  <c r="AS176" i="22" s="1"/>
  <c r="AR176" i="22"/>
  <c r="AR176" i="22" a="1"/>
  <c r="AQ176" i="22" a="1"/>
  <c r="AQ176" i="22" s="1"/>
  <c r="AP176" i="22" a="1"/>
  <c r="AP176" i="22" s="1"/>
  <c r="AO176" i="22" a="1"/>
  <c r="AO176" i="22" s="1"/>
  <c r="AN176" i="22"/>
  <c r="AN176" i="22" a="1"/>
  <c r="AM176" i="22" a="1"/>
  <c r="AM176" i="22" s="1"/>
  <c r="AL176" i="22" a="1"/>
  <c r="AL176" i="22" s="1"/>
  <c r="AK176" i="22" a="1"/>
  <c r="AK176" i="22" s="1"/>
  <c r="AJ176" i="22"/>
  <c r="AJ176" i="22" a="1"/>
  <c r="AI176" i="22" a="1"/>
  <c r="AI176" i="22" s="1"/>
  <c r="AH176" i="22" a="1"/>
  <c r="AH176" i="22" s="1"/>
  <c r="AG176" i="22" a="1"/>
  <c r="AG176" i="22" s="1"/>
  <c r="AF176" i="22"/>
  <c r="AF176" i="22" a="1"/>
  <c r="AE176" i="22" a="1"/>
  <c r="AE176" i="22" s="1"/>
  <c r="AD176" i="22" a="1"/>
  <c r="AD176" i="22" s="1"/>
  <c r="AC176" i="22" a="1"/>
  <c r="AC176" i="22" s="1"/>
  <c r="AB176" i="22"/>
  <c r="AB176" i="22" a="1"/>
  <c r="AA176" i="22" a="1"/>
  <c r="AA176" i="22" s="1"/>
  <c r="Z176" i="22" a="1"/>
  <c r="Z176" i="22" s="1"/>
  <c r="Y176" i="22" a="1"/>
  <c r="Y176" i="22" s="1"/>
  <c r="X176" i="22"/>
  <c r="X176" i="22" a="1"/>
  <c r="W176" i="22" a="1"/>
  <c r="W176" i="22" s="1"/>
  <c r="V176" i="22" a="1"/>
  <c r="V176" i="22" s="1"/>
  <c r="U176" i="22" a="1"/>
  <c r="U176" i="22" s="1"/>
  <c r="T176" i="22"/>
  <c r="T176" i="22" a="1"/>
  <c r="S176" i="22" a="1"/>
  <c r="S176" i="22" s="1"/>
  <c r="R176" i="22" a="1"/>
  <c r="R176" i="22" s="1"/>
  <c r="Q176" i="22" a="1"/>
  <c r="Q176" i="22" s="1"/>
  <c r="P176" i="22"/>
  <c r="P176" i="22" a="1"/>
  <c r="O176" i="22" a="1"/>
  <c r="O176" i="22" s="1"/>
  <c r="N176" i="22" a="1"/>
  <c r="N176" i="22" s="1"/>
  <c r="M176" i="22" a="1"/>
  <c r="M176" i="22" s="1"/>
  <c r="L176" i="22"/>
  <c r="L176" i="22" a="1"/>
  <c r="K176" i="22" a="1"/>
  <c r="K176" i="22" s="1"/>
  <c r="J176" i="22" a="1"/>
  <c r="J176" i="22" s="1"/>
  <c r="I176" i="22" a="1"/>
  <c r="I176" i="22" s="1"/>
  <c r="H176" i="22"/>
  <c r="H176" i="22" a="1"/>
  <c r="G176" i="22" a="1"/>
  <c r="G176" i="22" s="1"/>
  <c r="F176" i="22" a="1"/>
  <c r="F176" i="22" s="1"/>
  <c r="E176" i="22" a="1"/>
  <c r="E176" i="22" s="1"/>
  <c r="D176" i="22"/>
  <c r="D176" i="22" a="1"/>
  <c r="EH175" i="22" a="1"/>
  <c r="EH175" i="22" s="1"/>
  <c r="EG175" i="22" a="1"/>
  <c r="EG175" i="22" s="1"/>
  <c r="EF175" i="22" a="1"/>
  <c r="EF175" i="22" s="1"/>
  <c r="EE175" i="22"/>
  <c r="EE175" i="22" a="1"/>
  <c r="ED175" i="22" a="1"/>
  <c r="ED175" i="22" s="1"/>
  <c r="EC175" i="22" a="1"/>
  <c r="EC175" i="22" s="1"/>
  <c r="EB175" i="22" a="1"/>
  <c r="EB175" i="22" s="1"/>
  <c r="EA175" i="22"/>
  <c r="EA175" i="22" a="1"/>
  <c r="DZ175" i="22" a="1"/>
  <c r="DZ175" i="22" s="1"/>
  <c r="DY175" i="22" a="1"/>
  <c r="DY175" i="22" s="1"/>
  <c r="DX175" i="22" a="1"/>
  <c r="DX175" i="22" s="1"/>
  <c r="DW175" i="22"/>
  <c r="DW175" i="22" a="1"/>
  <c r="DV175" i="22" a="1"/>
  <c r="DV175" i="22" s="1"/>
  <c r="DU175" i="22" a="1"/>
  <c r="DU175" i="22" s="1"/>
  <c r="DT175" i="22" a="1"/>
  <c r="DT175" i="22" s="1"/>
  <c r="DS175" i="22"/>
  <c r="DS175" i="22" a="1"/>
  <c r="DR175" i="22" a="1"/>
  <c r="DR175" i="22" s="1"/>
  <c r="DQ175" i="22" a="1"/>
  <c r="DQ175" i="22" s="1"/>
  <c r="DP175" i="22" a="1"/>
  <c r="DP175" i="22" s="1"/>
  <c r="DO175" i="22"/>
  <c r="DO175" i="22" a="1"/>
  <c r="DN175" i="22" a="1"/>
  <c r="DN175" i="22" s="1"/>
  <c r="DM175" i="22" a="1"/>
  <c r="DM175" i="22" s="1"/>
  <c r="DL175" i="22" a="1"/>
  <c r="DL175" i="22" s="1"/>
  <c r="DK175" i="22"/>
  <c r="DK175" i="22" a="1"/>
  <c r="DJ175" i="22" a="1"/>
  <c r="DJ175" i="22" s="1"/>
  <c r="DI175" i="22" a="1"/>
  <c r="DI175" i="22" s="1"/>
  <c r="DH175" i="22" a="1"/>
  <c r="DH175" i="22" s="1"/>
  <c r="DG175" i="22"/>
  <c r="DG175" i="22" a="1"/>
  <c r="DF175" i="22" a="1"/>
  <c r="DF175" i="22" s="1"/>
  <c r="DE175" i="22" a="1"/>
  <c r="DE175" i="22" s="1"/>
  <c r="DD175" i="22" a="1"/>
  <c r="DD175" i="22" s="1"/>
  <c r="DC175" i="22"/>
  <c r="DC175" i="22" a="1"/>
  <c r="DB175" i="22" a="1"/>
  <c r="DB175" i="22" s="1"/>
  <c r="DA175" i="22" a="1"/>
  <c r="DA175" i="22" s="1"/>
  <c r="CZ175" i="22" a="1"/>
  <c r="CZ175" i="22" s="1"/>
  <c r="CY175" i="22"/>
  <c r="CY175" i="22" a="1"/>
  <c r="CX175" i="22"/>
  <c r="CX175" i="22" a="1"/>
  <c r="CW175" i="22"/>
  <c r="CW175" i="22" a="1"/>
  <c r="CV175" i="22"/>
  <c r="CV175" i="22" a="1"/>
  <c r="CU175" i="22"/>
  <c r="CU175" i="22" a="1"/>
  <c r="CT175" i="22"/>
  <c r="CT175" i="22" a="1"/>
  <c r="CS175" i="22"/>
  <c r="CS175" i="22" a="1"/>
  <c r="CR175" i="22"/>
  <c r="CR175" i="22" a="1"/>
  <c r="CQ175" i="22"/>
  <c r="CQ175" i="22" a="1"/>
  <c r="CP175" i="22"/>
  <c r="CP175" i="22" a="1"/>
  <c r="CO175" i="22"/>
  <c r="CO175" i="22" a="1"/>
  <c r="CN175" i="22"/>
  <c r="CN175" i="22" a="1"/>
  <c r="CM175" i="22"/>
  <c r="CM175" i="22" a="1"/>
  <c r="CL175" i="22"/>
  <c r="CL175" i="22" a="1"/>
  <c r="CK175" i="22"/>
  <c r="CK175" i="22" a="1"/>
  <c r="CJ175" i="22"/>
  <c r="CJ175" i="22" a="1"/>
  <c r="CI175" i="22"/>
  <c r="CI175" i="22" a="1"/>
  <c r="CH175" i="22"/>
  <c r="CH175" i="22" a="1"/>
  <c r="CG175" i="22"/>
  <c r="CG175" i="22" a="1"/>
  <c r="CF175" i="22"/>
  <c r="CF175" i="22" a="1"/>
  <c r="CE175" i="22"/>
  <c r="CE175" i="22" a="1"/>
  <c r="CD175" i="22"/>
  <c r="CD175" i="22" a="1"/>
  <c r="CC175" i="22"/>
  <c r="CC175" i="22" a="1"/>
  <c r="CB175" i="22"/>
  <c r="CB175" i="22" a="1"/>
  <c r="CA175" i="22"/>
  <c r="CA175" i="22" a="1"/>
  <c r="BZ175" i="22"/>
  <c r="BZ175" i="22" a="1"/>
  <c r="BY175" i="22"/>
  <c r="BY175" i="22" a="1"/>
  <c r="BX175" i="22"/>
  <c r="BX175" i="22" a="1"/>
  <c r="BW175" i="22"/>
  <c r="BW175" i="22" a="1"/>
  <c r="BV175" i="22"/>
  <c r="BV175" i="22" a="1"/>
  <c r="BU175" i="22"/>
  <c r="BU175" i="22" a="1"/>
  <c r="BT175" i="22"/>
  <c r="BT175" i="22" a="1"/>
  <c r="BS175" i="22"/>
  <c r="BS175" i="22" a="1"/>
  <c r="BR175" i="22"/>
  <c r="BR175" i="22" a="1"/>
  <c r="BQ175" i="22"/>
  <c r="BQ175" i="22" a="1"/>
  <c r="BP175" i="22"/>
  <c r="BP175" i="22" a="1"/>
  <c r="BO175" i="22"/>
  <c r="BO175" i="22" a="1"/>
  <c r="BN175" i="22"/>
  <c r="BN175" i="22" a="1"/>
  <c r="BM175" i="22"/>
  <c r="BM175" i="22" a="1"/>
  <c r="BL175" i="22"/>
  <c r="BL175" i="22" a="1"/>
  <c r="BK175" i="22"/>
  <c r="BK175" i="22" a="1"/>
  <c r="BJ175" i="22"/>
  <c r="BJ175" i="22" a="1"/>
  <c r="BI175" i="22"/>
  <c r="BI175" i="22" a="1"/>
  <c r="BH175" i="22"/>
  <c r="BH175" i="22" a="1"/>
  <c r="BG175" i="22"/>
  <c r="BG175" i="22" a="1"/>
  <c r="BF175" i="22"/>
  <c r="BF175" i="22" a="1"/>
  <c r="BE175" i="22"/>
  <c r="BE175" i="22" a="1"/>
  <c r="BD175" i="22"/>
  <c r="BD175" i="22" a="1"/>
  <c r="BC175" i="22"/>
  <c r="BC175" i="22" a="1"/>
  <c r="BB175" i="22"/>
  <c r="BB175" i="22" a="1"/>
  <c r="BA175" i="22"/>
  <c r="BA175" i="22" a="1"/>
  <c r="AZ175" i="22"/>
  <c r="AZ175" i="22" a="1"/>
  <c r="AY175" i="22"/>
  <c r="AY175" i="22" a="1"/>
  <c r="AX175" i="22"/>
  <c r="AX175" i="22" a="1"/>
  <c r="AW175" i="22"/>
  <c r="AW175" i="22" a="1"/>
  <c r="AV175" i="22"/>
  <c r="AV175" i="22" a="1"/>
  <c r="AU175" i="22"/>
  <c r="AU175" i="22" a="1"/>
  <c r="AT175" i="22"/>
  <c r="AT175" i="22" a="1"/>
  <c r="AS175" i="22"/>
  <c r="AS175" i="22" a="1"/>
  <c r="AR175" i="22"/>
  <c r="AR175" i="22" a="1"/>
  <c r="AQ175" i="22"/>
  <c r="AQ175" i="22" a="1"/>
  <c r="AP175" i="22"/>
  <c r="AP175" i="22" a="1"/>
  <c r="AO175" i="22"/>
  <c r="AO175" i="22" a="1"/>
  <c r="AN175" i="22"/>
  <c r="AN175" i="22" a="1"/>
  <c r="AM175" i="22"/>
  <c r="AM175" i="22" a="1"/>
  <c r="AL175" i="22"/>
  <c r="AL175" i="22" a="1"/>
  <c r="AK175" i="22"/>
  <c r="AK175" i="22" a="1"/>
  <c r="AJ175" i="22"/>
  <c r="AJ175" i="22" a="1"/>
  <c r="AI175" i="22"/>
  <c r="AI175" i="22" a="1"/>
  <c r="AH175" i="22"/>
  <c r="AH175" i="22" a="1"/>
  <c r="AG175" i="22"/>
  <c r="AG175" i="22" a="1"/>
  <c r="AF175" i="22"/>
  <c r="AF175" i="22" a="1"/>
  <c r="AE175" i="22"/>
  <c r="AE175" i="22" a="1"/>
  <c r="AD175" i="22"/>
  <c r="AD175" i="22" a="1"/>
  <c r="AC175" i="22"/>
  <c r="AC175" i="22" a="1"/>
  <c r="AB175" i="22"/>
  <c r="AB175" i="22" a="1"/>
  <c r="AA175" i="22"/>
  <c r="AA175" i="22" a="1"/>
  <c r="Z175" i="22"/>
  <c r="Z175" i="22" a="1"/>
  <c r="Y175" i="22"/>
  <c r="Y175" i="22" a="1"/>
  <c r="X175" i="22"/>
  <c r="X175" i="22" a="1"/>
  <c r="W175" i="22"/>
  <c r="W175" i="22" a="1"/>
  <c r="V175" i="22"/>
  <c r="V175" i="22" a="1"/>
  <c r="U175" i="22"/>
  <c r="U175" i="22" a="1"/>
  <c r="T175" i="22"/>
  <c r="T175" i="22" a="1"/>
  <c r="S175" i="22"/>
  <c r="S175" i="22" a="1"/>
  <c r="R175" i="22"/>
  <c r="R175" i="22" a="1"/>
  <c r="Q175" i="22"/>
  <c r="Q175" i="22" a="1"/>
  <c r="P175" i="22"/>
  <c r="P175" i="22" a="1"/>
  <c r="O175" i="22"/>
  <c r="O175" i="22" a="1"/>
  <c r="N175" i="22"/>
  <c r="N175" i="22" a="1"/>
  <c r="M175" i="22"/>
  <c r="M175" i="22" a="1"/>
  <c r="L175" i="22"/>
  <c r="L175" i="22" a="1"/>
  <c r="K175" i="22"/>
  <c r="K175" i="22" a="1"/>
  <c r="J175" i="22"/>
  <c r="J175" i="22" a="1"/>
  <c r="I175" i="22"/>
  <c r="I175" i="22" a="1"/>
  <c r="H175" i="22"/>
  <c r="H175" i="22" a="1"/>
  <c r="G175" i="22"/>
  <c r="G175" i="22" a="1"/>
  <c r="F175" i="22"/>
  <c r="F175" i="22" a="1"/>
  <c r="E175" i="22"/>
  <c r="E175" i="22" a="1"/>
  <c r="D175" i="22"/>
  <c r="D175" i="22" a="1"/>
  <c r="EH174" i="22"/>
  <c r="EH174" i="22" a="1"/>
  <c r="EG174" i="22"/>
  <c r="EG174" i="22" a="1"/>
  <c r="EF174" i="22"/>
  <c r="EF174" i="22" a="1"/>
  <c r="EE174" i="22"/>
  <c r="EE174" i="22" a="1"/>
  <c r="ED174" i="22"/>
  <c r="ED174" i="22" a="1"/>
  <c r="EC174" i="22"/>
  <c r="EC174" i="22" a="1"/>
  <c r="EB174" i="22"/>
  <c r="EB174" i="22" a="1"/>
  <c r="EA174" i="22"/>
  <c r="EA174" i="22" a="1"/>
  <c r="DZ174" i="22"/>
  <c r="DZ174" i="22" a="1"/>
  <c r="DY174" i="22"/>
  <c r="DY174" i="22" a="1"/>
  <c r="DX174" i="22"/>
  <c r="DX174" i="22" a="1"/>
  <c r="DW174" i="22"/>
  <c r="DW174" i="22" a="1"/>
  <c r="DV174" i="22"/>
  <c r="DV174" i="22" a="1"/>
  <c r="DU174" i="22"/>
  <c r="DU174" i="22" a="1"/>
  <c r="DT174" i="22"/>
  <c r="DT174" i="22" a="1"/>
  <c r="DS174" i="22"/>
  <c r="DS174" i="22" a="1"/>
  <c r="DR174" i="22"/>
  <c r="DR174" i="22" a="1"/>
  <c r="DQ174" i="22"/>
  <c r="DQ174" i="22" a="1"/>
  <c r="DP174" i="22"/>
  <c r="DP174" i="22" a="1"/>
  <c r="DO174" i="22"/>
  <c r="DO174" i="22" a="1"/>
  <c r="DN174" i="22"/>
  <c r="DN174" i="22" a="1"/>
  <c r="DM174" i="22"/>
  <c r="DM174" i="22" a="1"/>
  <c r="DL174" i="22"/>
  <c r="DL174" i="22" a="1"/>
  <c r="DK174" i="22"/>
  <c r="DK174" i="22" a="1"/>
  <c r="DJ174" i="22"/>
  <c r="DJ174" i="22" a="1"/>
  <c r="DI174" i="22"/>
  <c r="DI174" i="22" a="1"/>
  <c r="DH174" i="22"/>
  <c r="DH174" i="22" a="1"/>
  <c r="DG174" i="22"/>
  <c r="DG174" i="22" a="1"/>
  <c r="DF174" i="22"/>
  <c r="DF174" i="22" a="1"/>
  <c r="DE174" i="22"/>
  <c r="DE174" i="22" a="1"/>
  <c r="DD174" i="22"/>
  <c r="DD174" i="22" a="1"/>
  <c r="DC174" i="22"/>
  <c r="DC174" i="22" a="1"/>
  <c r="DB174" i="22"/>
  <c r="DB174" i="22" a="1"/>
  <c r="DA174" i="22"/>
  <c r="DA174" i="22" a="1"/>
  <c r="CZ174" i="22"/>
  <c r="CZ174" i="22" a="1"/>
  <c r="CY174" i="22"/>
  <c r="CY174" i="22" a="1"/>
  <c r="CX174" i="22"/>
  <c r="CX174" i="22" a="1"/>
  <c r="CW174" i="22"/>
  <c r="CW174" i="22" a="1"/>
  <c r="CV174" i="22"/>
  <c r="CV174" i="22" a="1"/>
  <c r="CU174" i="22" a="1"/>
  <c r="CU174" i="22" s="1"/>
  <c r="CT174" i="22"/>
  <c r="CT174" i="22" a="1"/>
  <c r="CS174" i="22" a="1"/>
  <c r="CS174" i="22" s="1"/>
  <c r="CR174" i="22"/>
  <c r="CR174" i="22" a="1"/>
  <c r="CQ174" i="22" a="1"/>
  <c r="CQ174" i="22" s="1"/>
  <c r="CP174" i="22"/>
  <c r="CP174" i="22" a="1"/>
  <c r="CO174" i="22" a="1"/>
  <c r="CO174" i="22" s="1"/>
  <c r="CN174" i="22"/>
  <c r="CN174" i="22" a="1"/>
  <c r="CM174" i="22" a="1"/>
  <c r="CM174" i="22" s="1"/>
  <c r="CL174" i="22"/>
  <c r="CL174" i="22" a="1"/>
  <c r="CK174" i="22" a="1"/>
  <c r="CK174" i="22" s="1"/>
  <c r="CJ174" i="22"/>
  <c r="CJ174" i="22" a="1"/>
  <c r="CI174" i="22" a="1"/>
  <c r="CI174" i="22" s="1"/>
  <c r="CH174" i="22"/>
  <c r="CH174" i="22" a="1"/>
  <c r="CG174" i="22" a="1"/>
  <c r="CG174" i="22" s="1"/>
  <c r="CF174" i="22"/>
  <c r="CF174" i="22" a="1"/>
  <c r="CE174" i="22" a="1"/>
  <c r="CE174" i="22" s="1"/>
  <c r="CD174" i="22"/>
  <c r="CD174" i="22" a="1"/>
  <c r="CC174" i="22" a="1"/>
  <c r="CC174" i="22" s="1"/>
  <c r="CB174" i="22"/>
  <c r="CB174" i="22" a="1"/>
  <c r="CA174" i="22" a="1"/>
  <c r="CA174" i="22" s="1"/>
  <c r="BZ174" i="22"/>
  <c r="BZ174" i="22" a="1"/>
  <c r="BY174" i="22" a="1"/>
  <c r="BY174" i="22" s="1"/>
  <c r="BX174" i="22"/>
  <c r="BX174" i="22" a="1"/>
  <c r="BW174" i="22" a="1"/>
  <c r="BW174" i="22" s="1"/>
  <c r="BV174" i="22"/>
  <c r="BV174" i="22" a="1"/>
  <c r="BU174" i="22" a="1"/>
  <c r="BU174" i="22" s="1"/>
  <c r="BT174" i="22"/>
  <c r="BT174" i="22" a="1"/>
  <c r="BS174" i="22" a="1"/>
  <c r="BS174" i="22" s="1"/>
  <c r="BR174" i="22"/>
  <c r="BR174" i="22" a="1"/>
  <c r="BQ174" i="22" a="1"/>
  <c r="BQ174" i="22" s="1"/>
  <c r="BP174" i="22"/>
  <c r="BP174" i="22" a="1"/>
  <c r="BO174" i="22" a="1"/>
  <c r="BO174" i="22" s="1"/>
  <c r="BN174" i="22"/>
  <c r="BN174" i="22" a="1"/>
  <c r="BM174" i="22" a="1"/>
  <c r="BM174" i="22" s="1"/>
  <c r="BL174" i="22"/>
  <c r="BL174" i="22" a="1"/>
  <c r="BK174" i="22" a="1"/>
  <c r="BK174" i="22" s="1"/>
  <c r="BJ174" i="22"/>
  <c r="BJ174" i="22" a="1"/>
  <c r="BI174" i="22" a="1"/>
  <c r="BI174" i="22" s="1"/>
  <c r="BH174" i="22"/>
  <c r="BH174" i="22" a="1"/>
  <c r="BG174" i="22" a="1"/>
  <c r="BG174" i="22" s="1"/>
  <c r="BF174" i="22"/>
  <c r="BF174" i="22" a="1"/>
  <c r="BE174" i="22" a="1"/>
  <c r="BE174" i="22" s="1"/>
  <c r="BD174" i="22"/>
  <c r="BD174" i="22" a="1"/>
  <c r="BC174" i="22" a="1"/>
  <c r="BC174" i="22" s="1"/>
  <c r="BB174" i="22"/>
  <c r="BB174" i="22" a="1"/>
  <c r="BA174" i="22" a="1"/>
  <c r="BA174" i="22" s="1"/>
  <c r="AZ174" i="22"/>
  <c r="AZ174" i="22" a="1"/>
  <c r="AY174" i="22" a="1"/>
  <c r="AY174" i="22" s="1"/>
  <c r="AX174" i="22"/>
  <c r="AX174" i="22" a="1"/>
  <c r="AW174" i="22" a="1"/>
  <c r="AW174" i="22" s="1"/>
  <c r="AV174" i="22"/>
  <c r="AV174" i="22" a="1"/>
  <c r="AU174" i="22" a="1"/>
  <c r="AU174" i="22" s="1"/>
  <c r="AT174" i="22"/>
  <c r="AT174" i="22" a="1"/>
  <c r="AS174" i="22" a="1"/>
  <c r="AS174" i="22" s="1"/>
  <c r="AR174" i="22"/>
  <c r="AR174" i="22" a="1"/>
  <c r="AQ174" i="22" a="1"/>
  <c r="AQ174" i="22" s="1"/>
  <c r="AP174" i="22"/>
  <c r="AP174" i="22" a="1"/>
  <c r="AO174" i="22" a="1"/>
  <c r="AO174" i="22" s="1"/>
  <c r="AN174" i="22"/>
  <c r="AN174" i="22" a="1"/>
  <c r="AM174" i="22" a="1"/>
  <c r="AM174" i="22" s="1"/>
  <c r="AL174" i="22"/>
  <c r="AL174" i="22" a="1"/>
  <c r="AK174" i="22" a="1"/>
  <c r="AK174" i="22" s="1"/>
  <c r="AJ174" i="22"/>
  <c r="AJ174" i="22" a="1"/>
  <c r="AI174" i="22" a="1"/>
  <c r="AI174" i="22" s="1"/>
  <c r="AH174" i="22"/>
  <c r="AH174" i="22" a="1"/>
  <c r="AG174" i="22" a="1"/>
  <c r="AG174" i="22" s="1"/>
  <c r="AF174" i="22"/>
  <c r="AF174" i="22" a="1"/>
  <c r="AE174" i="22" a="1"/>
  <c r="AE174" i="22" s="1"/>
  <c r="AD174" i="22"/>
  <c r="AD174" i="22" a="1"/>
  <c r="AC174" i="22" a="1"/>
  <c r="AC174" i="22" s="1"/>
  <c r="AB174" i="22" a="1"/>
  <c r="AB174" i="22" s="1"/>
  <c r="AA174" i="22" a="1"/>
  <c r="AA174" i="22" s="1"/>
  <c r="Z174" i="22"/>
  <c r="Z174" i="22" a="1"/>
  <c r="Y174" i="22" a="1"/>
  <c r="Y174" i="22" s="1"/>
  <c r="X174" i="22" a="1"/>
  <c r="X174" i="22" s="1"/>
  <c r="W174" i="22" a="1"/>
  <c r="W174" i="22" s="1"/>
  <c r="V174" i="22"/>
  <c r="V174" i="22" a="1"/>
  <c r="U174" i="22" a="1"/>
  <c r="U174" i="22" s="1"/>
  <c r="T174" i="22" a="1"/>
  <c r="T174" i="22" s="1"/>
  <c r="S174" i="22" a="1"/>
  <c r="S174" i="22" s="1"/>
  <c r="R174" i="22"/>
  <c r="R174" i="22" a="1"/>
  <c r="Q174" i="22" a="1"/>
  <c r="Q174" i="22" s="1"/>
  <c r="P174" i="22" a="1"/>
  <c r="P174" i="22" s="1"/>
  <c r="O174" i="22" a="1"/>
  <c r="O174" i="22" s="1"/>
  <c r="N174" i="22"/>
  <c r="N174" i="22" a="1"/>
  <c r="M174" i="22" a="1"/>
  <c r="M174" i="22" s="1"/>
  <c r="L174" i="22" a="1"/>
  <c r="L174" i="22" s="1"/>
  <c r="K174" i="22" a="1"/>
  <c r="K174" i="22" s="1"/>
  <c r="J174" i="22"/>
  <c r="J174" i="22" a="1"/>
  <c r="I174" i="22" a="1"/>
  <c r="I174" i="22" s="1"/>
  <c r="H174" i="22" a="1"/>
  <c r="H174" i="22" s="1"/>
  <c r="G174" i="22" a="1"/>
  <c r="G174" i="22" s="1"/>
  <c r="F174" i="22"/>
  <c r="F174" i="22" a="1"/>
  <c r="E174" i="22" a="1"/>
  <c r="E174" i="22" s="1"/>
  <c r="D174" i="22" a="1"/>
  <c r="D174" i="22" s="1"/>
  <c r="EH172" i="22" a="1"/>
  <c r="EH172" i="22" s="1"/>
  <c r="EG172" i="22"/>
  <c r="EG172" i="22" a="1"/>
  <c r="EF172" i="22" a="1"/>
  <c r="EF172" i="22" s="1"/>
  <c r="EE172" i="22" a="1"/>
  <c r="EE172" i="22" s="1"/>
  <c r="ED172" i="22" a="1"/>
  <c r="ED172" i="22" s="1"/>
  <c r="EC172" i="22"/>
  <c r="EC172" i="22" a="1"/>
  <c r="EB172" i="22" a="1"/>
  <c r="EB172" i="22" s="1"/>
  <c r="EA172" i="22" a="1"/>
  <c r="EA172" i="22" s="1"/>
  <c r="DZ172" i="22" a="1"/>
  <c r="DZ172" i="22" s="1"/>
  <c r="DY172" i="22"/>
  <c r="DY172" i="22" a="1"/>
  <c r="DX172" i="22" a="1"/>
  <c r="DX172" i="22" s="1"/>
  <c r="DW172" i="22" a="1"/>
  <c r="DW172" i="22" s="1"/>
  <c r="DV172" i="22" a="1"/>
  <c r="DV172" i="22" s="1"/>
  <c r="DU172" i="22"/>
  <c r="DU172" i="22" a="1"/>
  <c r="DT172" i="22" a="1"/>
  <c r="DT172" i="22" s="1"/>
  <c r="DS172" i="22" a="1"/>
  <c r="DS172" i="22" s="1"/>
  <c r="DR172" i="22" a="1"/>
  <c r="DR172" i="22" s="1"/>
  <c r="DQ172" i="22"/>
  <c r="DQ172" i="22" a="1"/>
  <c r="DP172" i="22" a="1"/>
  <c r="DP172" i="22" s="1"/>
  <c r="DO172" i="22" a="1"/>
  <c r="DO172" i="22" s="1"/>
  <c r="DN172" i="22" a="1"/>
  <c r="DN172" i="22" s="1"/>
  <c r="DM172" i="22"/>
  <c r="DM172" i="22" a="1"/>
  <c r="DL172" i="22" a="1"/>
  <c r="DL172" i="22" s="1"/>
  <c r="DK172" i="22" a="1"/>
  <c r="DK172" i="22" s="1"/>
  <c r="DJ172" i="22" a="1"/>
  <c r="DJ172" i="22" s="1"/>
  <c r="DI172" i="22"/>
  <c r="DI172" i="22" a="1"/>
  <c r="DH172" i="22" a="1"/>
  <c r="DH172" i="22" s="1"/>
  <c r="DG172" i="22" a="1"/>
  <c r="DG172" i="22" s="1"/>
  <c r="DF172" i="22" a="1"/>
  <c r="DF172" i="22" s="1"/>
  <c r="DE172" i="22"/>
  <c r="DE172" i="22" a="1"/>
  <c r="DD172" i="22" a="1"/>
  <c r="DD172" i="22" s="1"/>
  <c r="DC172" i="22" a="1"/>
  <c r="DC172" i="22" s="1"/>
  <c r="DB172" i="22" a="1"/>
  <c r="DB172" i="22" s="1"/>
  <c r="DA172" i="22"/>
  <c r="DA172" i="22" a="1"/>
  <c r="CZ172" i="22" a="1"/>
  <c r="CZ172" i="22" s="1"/>
  <c r="CY172" i="22" a="1"/>
  <c r="CY172" i="22" s="1"/>
  <c r="CX172" i="22" a="1"/>
  <c r="CX172" i="22" s="1"/>
  <c r="CW172" i="22"/>
  <c r="CW172" i="22" a="1"/>
  <c r="CV172" i="22" a="1"/>
  <c r="CV172" i="22" s="1"/>
  <c r="CU172" i="22" a="1"/>
  <c r="CU172" i="22" s="1"/>
  <c r="CT172" i="22" a="1"/>
  <c r="CT172" i="22" s="1"/>
  <c r="CS172" i="22"/>
  <c r="CS172" i="22" a="1"/>
  <c r="CR172" i="22" a="1"/>
  <c r="CR172" i="22" s="1"/>
  <c r="CQ172" i="22" a="1"/>
  <c r="CQ172" i="22" s="1"/>
  <c r="CP172" i="22" a="1"/>
  <c r="CP172" i="22" s="1"/>
  <c r="CO172" i="22"/>
  <c r="CO172" i="22" a="1"/>
  <c r="CN172" i="22" a="1"/>
  <c r="CN172" i="22" s="1"/>
  <c r="CM172" i="22" a="1"/>
  <c r="CM172" i="22" s="1"/>
  <c r="CL172" i="22" a="1"/>
  <c r="CL172" i="22" s="1"/>
  <c r="CK172" i="22"/>
  <c r="CK172" i="22" a="1"/>
  <c r="CJ172" i="22" a="1"/>
  <c r="CJ172" i="22" s="1"/>
  <c r="CI172" i="22" a="1"/>
  <c r="CI172" i="22" s="1"/>
  <c r="CH172" i="22" a="1"/>
  <c r="CH172" i="22" s="1"/>
  <c r="CG172" i="22"/>
  <c r="CG172" i="22" a="1"/>
  <c r="CF172" i="22" a="1"/>
  <c r="CF172" i="22" s="1"/>
  <c r="CE172" i="22" a="1"/>
  <c r="CE172" i="22" s="1"/>
  <c r="CD172" i="22" a="1"/>
  <c r="CD172" i="22" s="1"/>
  <c r="CC172" i="22"/>
  <c r="CC172" i="22" a="1"/>
  <c r="CB172" i="22" a="1"/>
  <c r="CB172" i="22" s="1"/>
  <c r="CA172" i="22" a="1"/>
  <c r="CA172" i="22" s="1"/>
  <c r="BZ172" i="22" a="1"/>
  <c r="BZ172" i="22" s="1"/>
  <c r="BY172" i="22"/>
  <c r="BY172" i="22" a="1"/>
  <c r="BX172" i="22" a="1"/>
  <c r="BX172" i="22" s="1"/>
  <c r="BW172" i="22" a="1"/>
  <c r="BW172" i="22" s="1"/>
  <c r="BV172" i="22" a="1"/>
  <c r="BV172" i="22" s="1"/>
  <c r="BU172" i="22"/>
  <c r="BU172" i="22" a="1"/>
  <c r="BT172" i="22" a="1"/>
  <c r="BT172" i="22" s="1"/>
  <c r="BS172" i="22" a="1"/>
  <c r="BS172" i="22" s="1"/>
  <c r="BR172" i="22" a="1"/>
  <c r="BR172" i="22" s="1"/>
  <c r="BQ172" i="22"/>
  <c r="BQ172" i="22" a="1"/>
  <c r="BP172" i="22" a="1"/>
  <c r="BP172" i="22" s="1"/>
  <c r="BO172" i="22" a="1"/>
  <c r="BO172" i="22" s="1"/>
  <c r="BN172" i="22" a="1"/>
  <c r="BN172" i="22" s="1"/>
  <c r="BM172" i="22"/>
  <c r="BM172" i="22" a="1"/>
  <c r="BL172" i="22"/>
  <c r="BL172" i="22" a="1"/>
  <c r="BK172" i="22"/>
  <c r="BK172" i="22" a="1"/>
  <c r="BJ172" i="22"/>
  <c r="BJ172" i="22" a="1"/>
  <c r="BI172" i="22"/>
  <c r="BI172" i="22" a="1"/>
  <c r="BH172" i="22"/>
  <c r="BH172" i="22" a="1"/>
  <c r="BG172" i="22"/>
  <c r="BG172" i="22" a="1"/>
  <c r="BF172" i="22"/>
  <c r="BF172" i="22" a="1"/>
  <c r="BE172" i="22"/>
  <c r="BE172" i="22" a="1"/>
  <c r="BD172" i="22"/>
  <c r="BD172" i="22" a="1"/>
  <c r="BC172" i="22"/>
  <c r="BC172" i="22" a="1"/>
  <c r="BB172" i="22"/>
  <c r="BB172" i="22" a="1"/>
  <c r="BA172" i="22"/>
  <c r="BA172" i="22" a="1"/>
  <c r="AZ172" i="22"/>
  <c r="AZ172" i="22" a="1"/>
  <c r="AY172" i="22"/>
  <c r="AY172" i="22" a="1"/>
  <c r="AX172" i="22"/>
  <c r="AX172" i="22" a="1"/>
  <c r="AW172" i="22"/>
  <c r="AW172" i="22" a="1"/>
  <c r="AV172" i="22"/>
  <c r="AV172" i="22" a="1"/>
  <c r="AU172" i="22"/>
  <c r="AU172" i="22" a="1"/>
  <c r="AT172" i="22"/>
  <c r="AT172" i="22" a="1"/>
  <c r="AS172" i="22"/>
  <c r="AS172" i="22" a="1"/>
  <c r="AR172" i="22"/>
  <c r="AR172" i="22" a="1"/>
  <c r="AQ172" i="22"/>
  <c r="AQ172" i="22" a="1"/>
  <c r="AP172" i="22"/>
  <c r="AP172" i="22" a="1"/>
  <c r="AO172" i="22"/>
  <c r="AO172" i="22" a="1"/>
  <c r="AN172" i="22"/>
  <c r="AN172" i="22" a="1"/>
  <c r="AM172" i="22"/>
  <c r="AM172" i="22" a="1"/>
  <c r="AL172" i="22"/>
  <c r="AL172" i="22" a="1"/>
  <c r="AK172" i="22"/>
  <c r="AK172" i="22" a="1"/>
  <c r="AJ172" i="22"/>
  <c r="AJ172" i="22" a="1"/>
  <c r="AI172" i="22"/>
  <c r="AI172" i="22" a="1"/>
  <c r="AH172" i="22"/>
  <c r="AH172" i="22" a="1"/>
  <c r="AG172" i="22"/>
  <c r="AG172" i="22" a="1"/>
  <c r="AF172" i="22"/>
  <c r="AF172" i="22" a="1"/>
  <c r="AE172" i="22"/>
  <c r="AE172" i="22" a="1"/>
  <c r="AD172" i="22"/>
  <c r="AD172" i="22" a="1"/>
  <c r="AC172" i="22"/>
  <c r="AC172" i="22" a="1"/>
  <c r="AB172" i="22"/>
  <c r="AB172" i="22" a="1"/>
  <c r="AA172" i="22"/>
  <c r="AA172" i="22" a="1"/>
  <c r="Z172" i="22"/>
  <c r="Z172" i="22" a="1"/>
  <c r="Y172" i="22"/>
  <c r="Y172" i="22" a="1"/>
  <c r="X172" i="22"/>
  <c r="X172" i="22" a="1"/>
  <c r="W172" i="22"/>
  <c r="W172" i="22" a="1"/>
  <c r="V172" i="22"/>
  <c r="V172" i="22" a="1"/>
  <c r="U172" i="22"/>
  <c r="U172" i="22" a="1"/>
  <c r="T172" i="22"/>
  <c r="T172" i="22" a="1"/>
  <c r="S172" i="22"/>
  <c r="S172" i="22" a="1"/>
  <c r="R172" i="22"/>
  <c r="R172" i="22" a="1"/>
  <c r="Q172" i="22"/>
  <c r="Q172" i="22" a="1"/>
  <c r="P172" i="22"/>
  <c r="P172" i="22" a="1"/>
  <c r="O172" i="22"/>
  <c r="O172" i="22" a="1"/>
  <c r="N172" i="22"/>
  <c r="N172" i="22" a="1"/>
  <c r="M172" i="22"/>
  <c r="M172" i="22" a="1"/>
  <c r="L172" i="22"/>
  <c r="L172" i="22" a="1"/>
  <c r="K172" i="22"/>
  <c r="K172" i="22" a="1"/>
  <c r="J172" i="22"/>
  <c r="J172" i="22" a="1"/>
  <c r="I172" i="22"/>
  <c r="I172" i="22" a="1"/>
  <c r="H172" i="22"/>
  <c r="H172" i="22" a="1"/>
  <c r="G172" i="22"/>
  <c r="G172" i="22" a="1"/>
  <c r="F172" i="22"/>
  <c r="F172" i="22" a="1"/>
  <c r="E172" i="22"/>
  <c r="E172" i="22" a="1"/>
  <c r="D172" i="22"/>
  <c r="D172" i="22" a="1"/>
  <c r="EH171" i="22"/>
  <c r="EH171" i="22" a="1"/>
  <c r="EG171" i="22"/>
  <c r="EG171" i="22" a="1"/>
  <c r="EF171" i="22"/>
  <c r="EF171" i="22" a="1"/>
  <c r="EE171" i="22"/>
  <c r="EE171" i="22" a="1"/>
  <c r="ED171" i="22"/>
  <c r="ED171" i="22" a="1"/>
  <c r="EC171" i="22"/>
  <c r="EC171" i="22" a="1"/>
  <c r="EB171" i="22"/>
  <c r="EB171" i="22" a="1"/>
  <c r="EA171" i="22"/>
  <c r="EA171" i="22" a="1"/>
  <c r="DZ171" i="22"/>
  <c r="DZ171" i="22" a="1"/>
  <c r="DY171" i="22"/>
  <c r="DY171" i="22" a="1"/>
  <c r="DX171" i="22"/>
  <c r="DX171" i="22" a="1"/>
  <c r="DW171" i="22"/>
  <c r="DW171" i="22" a="1"/>
  <c r="DV171" i="22"/>
  <c r="DV171" i="22" a="1"/>
  <c r="DU171" i="22"/>
  <c r="DU171" i="22" a="1"/>
  <c r="DT171" i="22"/>
  <c r="DT171" i="22" a="1"/>
  <c r="DS171" i="22"/>
  <c r="DS171" i="22" a="1"/>
  <c r="DR171" i="22"/>
  <c r="DR171" i="22" a="1"/>
  <c r="DQ171" i="22"/>
  <c r="DQ171" i="22" a="1"/>
  <c r="DP171" i="22"/>
  <c r="DP171" i="22" a="1"/>
  <c r="DO171" i="22"/>
  <c r="DO171" i="22" a="1"/>
  <c r="DN171" i="22"/>
  <c r="DN171" i="22" a="1"/>
  <c r="DM171" i="22"/>
  <c r="DM171" i="22" a="1"/>
  <c r="DL171" i="22"/>
  <c r="DL171" i="22" a="1"/>
  <c r="DK171" i="22"/>
  <c r="DK171" i="22" a="1"/>
  <c r="DJ171" i="22"/>
  <c r="DJ171" i="22" a="1"/>
  <c r="DI171" i="22"/>
  <c r="DI171" i="22" a="1"/>
  <c r="DH171" i="22"/>
  <c r="DH171" i="22" a="1"/>
  <c r="DG171" i="22"/>
  <c r="DG171" i="22" a="1"/>
  <c r="DF171" i="22"/>
  <c r="DF171" i="22" a="1"/>
  <c r="DE171" i="22"/>
  <c r="DE171" i="22" a="1"/>
  <c r="DD171" i="22"/>
  <c r="DD171" i="22" a="1"/>
  <c r="DC171" i="22"/>
  <c r="DC171" i="22" a="1"/>
  <c r="DB171" i="22"/>
  <c r="DB171" i="22" a="1"/>
  <c r="DA171" i="22"/>
  <c r="DA171" i="22" a="1"/>
  <c r="CZ171" i="22"/>
  <c r="CZ171" i="22" a="1"/>
  <c r="CY171" i="22"/>
  <c r="CY171" i="22" a="1"/>
  <c r="CX171" i="22"/>
  <c r="CX171" i="22" a="1"/>
  <c r="CW171" i="22"/>
  <c r="CW171" i="22" a="1"/>
  <c r="CV171" i="22"/>
  <c r="CV171" i="22" a="1"/>
  <c r="CU171" i="22"/>
  <c r="CU171" i="22" a="1"/>
  <c r="CT171" i="22"/>
  <c r="CT171" i="22" a="1"/>
  <c r="CS171" i="22"/>
  <c r="CS171" i="22" a="1"/>
  <c r="CR171" i="22"/>
  <c r="CR171" i="22" a="1"/>
  <c r="CQ171" i="22"/>
  <c r="CQ171" i="22" a="1"/>
  <c r="CP171" i="22"/>
  <c r="CP171" i="22" a="1"/>
  <c r="CO171" i="22"/>
  <c r="CO171" i="22" a="1"/>
  <c r="CN171" i="22"/>
  <c r="CN171" i="22" a="1"/>
  <c r="CM171" i="22"/>
  <c r="CM171" i="22" a="1"/>
  <c r="CL171" i="22"/>
  <c r="CL171" i="22" a="1"/>
  <c r="CK171" i="22"/>
  <c r="CK171" i="22" a="1"/>
  <c r="CJ171" i="22"/>
  <c r="CJ171" i="22" a="1"/>
  <c r="CI171" i="22"/>
  <c r="CI171" i="22" a="1"/>
  <c r="CH171" i="22"/>
  <c r="CH171" i="22" a="1"/>
  <c r="CG171" i="22"/>
  <c r="CG171" i="22" a="1"/>
  <c r="CF171" i="22"/>
  <c r="CF171" i="22" a="1"/>
  <c r="CE171" i="22"/>
  <c r="CE171" i="22" a="1"/>
  <c r="CD171" i="22"/>
  <c r="CD171" i="22" a="1"/>
  <c r="CC171" i="22"/>
  <c r="CC171" i="22" a="1"/>
  <c r="CB171" i="22"/>
  <c r="CB171" i="22" a="1"/>
  <c r="CA171" i="22"/>
  <c r="CA171" i="22" a="1"/>
  <c r="BZ171" i="22"/>
  <c r="BZ171" i="22" a="1"/>
  <c r="BY171" i="22"/>
  <c r="BY171" i="22" a="1"/>
  <c r="BX171" i="22"/>
  <c r="BX171" i="22" a="1"/>
  <c r="BW171" i="22"/>
  <c r="BW171" i="22" a="1"/>
  <c r="BV171" i="22"/>
  <c r="BV171" i="22" a="1"/>
  <c r="BU171" i="22"/>
  <c r="BU171" i="22" a="1"/>
  <c r="BT171" i="22"/>
  <c r="BT171" i="22" a="1"/>
  <c r="BS171" i="22"/>
  <c r="BS171" i="22" a="1"/>
  <c r="BR171" i="22"/>
  <c r="BR171" i="22" a="1"/>
  <c r="BQ171" i="22"/>
  <c r="BQ171" i="22" a="1"/>
  <c r="BP171" i="22"/>
  <c r="BP171" i="22" a="1"/>
  <c r="BO171" i="22"/>
  <c r="BO171" i="22" a="1"/>
  <c r="BN171" i="22"/>
  <c r="BN171" i="22" a="1"/>
  <c r="BM171" i="22"/>
  <c r="BM171" i="22" a="1"/>
  <c r="BL171" i="22"/>
  <c r="BL171" i="22" a="1"/>
  <c r="BK171" i="22"/>
  <c r="BK171" i="22" a="1"/>
  <c r="BJ171" i="22"/>
  <c r="BJ171" i="22" a="1"/>
  <c r="BI171" i="22"/>
  <c r="BI171" i="22" a="1"/>
  <c r="BH171" i="22"/>
  <c r="BH171" i="22" a="1"/>
  <c r="BG171" i="22"/>
  <c r="BG171" i="22" a="1"/>
  <c r="BF171" i="22"/>
  <c r="BF171" i="22" a="1"/>
  <c r="BE171" i="22"/>
  <c r="BE171" i="22" a="1"/>
  <c r="BD171" i="22"/>
  <c r="BD171" i="22" a="1"/>
  <c r="BC171" i="22"/>
  <c r="BC171" i="22" a="1"/>
  <c r="BB171" i="22"/>
  <c r="BB171" i="22" a="1"/>
  <c r="BA171" i="22"/>
  <c r="BA171" i="22" a="1"/>
  <c r="AZ171" i="22"/>
  <c r="AZ171" i="22" a="1"/>
  <c r="AY171" i="22"/>
  <c r="AY171" i="22" a="1"/>
  <c r="AX171" i="22"/>
  <c r="AX171" i="22" a="1"/>
  <c r="AW171" i="22"/>
  <c r="AW171" i="22" a="1"/>
  <c r="AV171" i="22"/>
  <c r="AV171" i="22" a="1"/>
  <c r="AU171" i="22"/>
  <c r="AU171" i="22" a="1"/>
  <c r="AT171" i="22"/>
  <c r="AT171" i="22" a="1"/>
  <c r="AS171" i="22"/>
  <c r="AS171" i="22" a="1"/>
  <c r="AR171" i="22"/>
  <c r="AR171" i="22" a="1"/>
  <c r="AQ171" i="22"/>
  <c r="AQ171" i="22" a="1"/>
  <c r="AP171" i="22"/>
  <c r="AP171" i="22" a="1"/>
  <c r="AO171" i="22"/>
  <c r="AO171" i="22" a="1"/>
  <c r="AN171" i="22"/>
  <c r="AN171" i="22" a="1"/>
  <c r="AM171" i="22"/>
  <c r="AM171" i="22" a="1"/>
  <c r="AL171" i="22"/>
  <c r="AL171" i="22" a="1"/>
  <c r="AK171" i="22"/>
  <c r="AK171" i="22" a="1"/>
  <c r="AJ171" i="22"/>
  <c r="AJ171" i="22" a="1"/>
  <c r="AI171" i="22"/>
  <c r="AI171" i="22" a="1"/>
  <c r="AH171" i="22"/>
  <c r="AH171" i="22" a="1"/>
  <c r="AG171" i="22"/>
  <c r="AG171" i="22" a="1"/>
  <c r="AF171" i="22"/>
  <c r="AF171" i="22" a="1"/>
  <c r="AE171" i="22"/>
  <c r="AE171" i="22" a="1"/>
  <c r="AD171" i="22"/>
  <c r="AD171" i="22" a="1"/>
  <c r="AC171" i="22"/>
  <c r="AC171" i="22" a="1"/>
  <c r="AB171" i="22"/>
  <c r="AB171" i="22" a="1"/>
  <c r="AA171" i="22"/>
  <c r="AA171" i="22" a="1"/>
  <c r="Z171" i="22"/>
  <c r="Z171" i="22" a="1"/>
  <c r="Y171" i="22"/>
  <c r="Y171" i="22" a="1"/>
  <c r="X171" i="22"/>
  <c r="X171" i="22" a="1"/>
  <c r="W171" i="22"/>
  <c r="W171" i="22" a="1"/>
  <c r="V171" i="22"/>
  <c r="V171" i="22" a="1"/>
  <c r="U171" i="22"/>
  <c r="U171" i="22" a="1"/>
  <c r="T171" i="22"/>
  <c r="T171" i="22" a="1"/>
  <c r="S171" i="22"/>
  <c r="S171" i="22" a="1"/>
  <c r="R171" i="22"/>
  <c r="R171" i="22" a="1"/>
  <c r="Q171" i="22"/>
  <c r="Q171" i="22" a="1"/>
  <c r="P171" i="22"/>
  <c r="P171" i="22" a="1"/>
  <c r="O171" i="22"/>
  <c r="O171" i="22" a="1"/>
  <c r="N171" i="22"/>
  <c r="N171" i="22" a="1"/>
  <c r="M171" i="22"/>
  <c r="M171" i="22" a="1"/>
  <c r="L171" i="22"/>
  <c r="L171" i="22" a="1"/>
  <c r="K171" i="22"/>
  <c r="K171" i="22" a="1"/>
  <c r="J171" i="22"/>
  <c r="J171" i="22" a="1"/>
  <c r="I171" i="22"/>
  <c r="I171" i="22" a="1"/>
  <c r="H171" i="22"/>
  <c r="H171" i="22" a="1"/>
  <c r="G171" i="22"/>
  <c r="G171" i="22" a="1"/>
  <c r="F171" i="22"/>
  <c r="F171" i="22" a="1"/>
  <c r="E171" i="22"/>
  <c r="E171" i="22" a="1"/>
  <c r="D171" i="22"/>
  <c r="D171" i="22" a="1"/>
  <c r="EH170" i="22"/>
  <c r="EH170" i="22" a="1"/>
  <c r="EG170" i="22"/>
  <c r="EG170" i="22" a="1"/>
  <c r="EF170" i="22"/>
  <c r="EF170" i="22" a="1"/>
  <c r="EE170" i="22"/>
  <c r="EE170" i="22" a="1"/>
  <c r="ED170" i="22"/>
  <c r="ED170" i="22" a="1"/>
  <c r="EC170" i="22"/>
  <c r="EC170" i="22" a="1"/>
  <c r="EB170" i="22"/>
  <c r="EB170" i="22" a="1"/>
  <c r="EA170" i="22"/>
  <c r="EA170" i="22" a="1"/>
  <c r="DZ170" i="22"/>
  <c r="DZ170" i="22" a="1"/>
  <c r="DY170" i="22"/>
  <c r="DY170" i="22" a="1"/>
  <c r="DX170" i="22"/>
  <c r="DX170" i="22" a="1"/>
  <c r="DW170" i="22"/>
  <c r="DW170" i="22" a="1"/>
  <c r="DV170" i="22"/>
  <c r="DV170" i="22" a="1"/>
  <c r="DU170" i="22"/>
  <c r="DU170" i="22" a="1"/>
  <c r="DT170" i="22"/>
  <c r="DT170" i="22" a="1"/>
  <c r="DS170" i="22"/>
  <c r="DS170" i="22" a="1"/>
  <c r="DR170" i="22"/>
  <c r="DR170" i="22" a="1"/>
  <c r="DQ170" i="22"/>
  <c r="DQ170" i="22" a="1"/>
  <c r="DP170" i="22"/>
  <c r="DP170" i="22" a="1"/>
  <c r="DO170" i="22"/>
  <c r="DO170" i="22" a="1"/>
  <c r="DN170" i="22"/>
  <c r="DN170" i="22" a="1"/>
  <c r="DM170" i="22"/>
  <c r="DM170" i="22" a="1"/>
  <c r="DL170" i="22"/>
  <c r="DL170" i="22" a="1"/>
  <c r="DK170" i="22"/>
  <c r="DK170" i="22" a="1"/>
  <c r="DJ170" i="22"/>
  <c r="DJ170" i="22" a="1"/>
  <c r="DI170" i="22"/>
  <c r="DI170" i="22" a="1"/>
  <c r="DH170" i="22"/>
  <c r="DH170" i="22" a="1"/>
  <c r="DG170" i="22"/>
  <c r="DG170" i="22" a="1"/>
  <c r="DF170" i="22"/>
  <c r="DF170" i="22" a="1"/>
  <c r="DE170" i="22"/>
  <c r="DE170" i="22" a="1"/>
  <c r="DD170" i="22"/>
  <c r="DD170" i="22" a="1"/>
  <c r="DC170" i="22"/>
  <c r="DC170" i="22" a="1"/>
  <c r="DB170" i="22"/>
  <c r="DB170" i="22" a="1"/>
  <c r="DA170" i="22"/>
  <c r="DA170" i="22" a="1"/>
  <c r="CZ170" i="22"/>
  <c r="CZ170" i="22" a="1"/>
  <c r="CY170" i="22"/>
  <c r="CY170" i="22" a="1"/>
  <c r="CX170" i="22"/>
  <c r="CX170" i="22" a="1"/>
  <c r="CW170" i="22"/>
  <c r="CW170" i="22" a="1"/>
  <c r="CV170" i="22"/>
  <c r="CV170" i="22" a="1"/>
  <c r="CU170" i="22"/>
  <c r="CU170" i="22" a="1"/>
  <c r="CT170" i="22"/>
  <c r="CT170" i="22" a="1"/>
  <c r="CS170" i="22"/>
  <c r="CS170" i="22" a="1"/>
  <c r="CR170" i="22"/>
  <c r="CR170" i="22" a="1"/>
  <c r="CQ170" i="22"/>
  <c r="CQ170" i="22" a="1"/>
  <c r="CP170" i="22"/>
  <c r="CP170" i="22" a="1"/>
  <c r="CO170" i="22"/>
  <c r="CO170" i="22" a="1"/>
  <c r="CN170" i="22"/>
  <c r="CN170" i="22" a="1"/>
  <c r="CM170" i="22"/>
  <c r="CM170" i="22" a="1"/>
  <c r="CL170" i="22"/>
  <c r="CL170" i="22" a="1"/>
  <c r="CK170" i="22"/>
  <c r="CK170" i="22" a="1"/>
  <c r="CJ170" i="22"/>
  <c r="CJ170" i="22" a="1"/>
  <c r="CI170" i="22"/>
  <c r="CI170" i="22" a="1"/>
  <c r="CH170" i="22"/>
  <c r="CH170" i="22" a="1"/>
  <c r="CG170" i="22"/>
  <c r="CG170" i="22" a="1"/>
  <c r="CF170" i="22"/>
  <c r="CF170" i="22" a="1"/>
  <c r="CE170" i="22"/>
  <c r="CE170" i="22" a="1"/>
  <c r="CD170" i="22"/>
  <c r="CD170" i="22" a="1"/>
  <c r="CC170" i="22"/>
  <c r="CC170" i="22" a="1"/>
  <c r="CB170" i="22"/>
  <c r="CB170" i="22" a="1"/>
  <c r="CA170" i="22"/>
  <c r="CA170" i="22" a="1"/>
  <c r="BZ170" i="22"/>
  <c r="BZ170" i="22" a="1"/>
  <c r="BY170" i="22"/>
  <c r="BY170" i="22" a="1"/>
  <c r="BX170" i="22"/>
  <c r="BX170" i="22" a="1"/>
  <c r="BW170" i="22"/>
  <c r="BW170" i="22" a="1"/>
  <c r="BV170" i="22"/>
  <c r="BV170" i="22" a="1"/>
  <c r="BU170" i="22"/>
  <c r="BU170" i="22" a="1"/>
  <c r="BT170" i="22"/>
  <c r="BT170" i="22" a="1"/>
  <c r="BS170" i="22"/>
  <c r="BS170" i="22" a="1"/>
  <c r="BR170" i="22"/>
  <c r="BR170" i="22" a="1"/>
  <c r="BQ170" i="22"/>
  <c r="BQ170" i="22" a="1"/>
  <c r="BP170" i="22"/>
  <c r="BP170" i="22" a="1"/>
  <c r="BO170" i="22"/>
  <c r="BO170" i="22" a="1"/>
  <c r="BN170" i="22"/>
  <c r="BN170" i="22" a="1"/>
  <c r="BM170" i="22"/>
  <c r="BM170" i="22" a="1"/>
  <c r="BL170" i="22"/>
  <c r="BL170" i="22" a="1"/>
  <c r="BK170" i="22"/>
  <c r="BK170" i="22" a="1"/>
  <c r="BJ170" i="22"/>
  <c r="BJ170" i="22" a="1"/>
  <c r="BI170" i="22"/>
  <c r="BI170" i="22" a="1"/>
  <c r="BH170" i="22"/>
  <c r="BH170" i="22" a="1"/>
  <c r="BG170" i="22"/>
  <c r="BG170" i="22" a="1"/>
  <c r="BF170" i="22"/>
  <c r="BF170" i="22" a="1"/>
  <c r="BE170" i="22"/>
  <c r="BE170" i="22" a="1"/>
  <c r="BD170" i="22"/>
  <c r="BD170" i="22" a="1"/>
  <c r="BC170" i="22"/>
  <c r="BC170" i="22" a="1"/>
  <c r="BB170" i="22"/>
  <c r="BB170" i="22" a="1"/>
  <c r="BA170" i="22"/>
  <c r="BA170" i="22" a="1"/>
  <c r="AZ170" i="22"/>
  <c r="AZ170" i="22" a="1"/>
  <c r="AY170" i="22"/>
  <c r="AY170" i="22" a="1"/>
  <c r="AX170" i="22"/>
  <c r="AX170" i="22" a="1"/>
  <c r="AW170" i="22"/>
  <c r="AW170" i="22" a="1"/>
  <c r="AV170" i="22"/>
  <c r="AV170" i="22" a="1"/>
  <c r="AU170" i="22"/>
  <c r="AU170" i="22" a="1"/>
  <c r="AT170" i="22"/>
  <c r="AT170" i="22" a="1"/>
  <c r="AS170" i="22"/>
  <c r="AS170" i="22" a="1"/>
  <c r="AR170" i="22"/>
  <c r="AR170" i="22" a="1"/>
  <c r="AQ170" i="22"/>
  <c r="AQ170" i="22" a="1"/>
  <c r="AP170" i="22"/>
  <c r="AP170" i="22" a="1"/>
  <c r="AO170" i="22"/>
  <c r="AO170" i="22" a="1"/>
  <c r="AN170" i="22"/>
  <c r="AN170" i="22" a="1"/>
  <c r="AM170" i="22"/>
  <c r="AM170" i="22" a="1"/>
  <c r="AL170" i="22"/>
  <c r="AL170" i="22" a="1"/>
  <c r="AK170" i="22"/>
  <c r="AK170" i="22" a="1"/>
  <c r="AJ170" i="22"/>
  <c r="AJ170" i="22" a="1"/>
  <c r="AI170" i="22"/>
  <c r="AI170" i="22" a="1"/>
  <c r="AH170" i="22"/>
  <c r="AH170" i="22" a="1"/>
  <c r="AG170" i="22"/>
  <c r="AG170" i="22" a="1"/>
  <c r="AF170" i="22"/>
  <c r="AF170" i="22" a="1"/>
  <c r="AE170" i="22" a="1"/>
  <c r="AE170" i="22" s="1"/>
  <c r="AD170" i="22"/>
  <c r="AD170" i="22" a="1"/>
  <c r="AC170" i="22" a="1"/>
  <c r="AC170" i="22" s="1"/>
  <c r="AB170" i="22"/>
  <c r="AB170" i="22" a="1"/>
  <c r="AA170" i="22" a="1"/>
  <c r="AA170" i="22" s="1"/>
  <c r="Z170" i="22"/>
  <c r="Z170" i="22" a="1"/>
  <c r="Y170" i="22" a="1"/>
  <c r="Y170" i="22" s="1"/>
  <c r="X170" i="22"/>
  <c r="X170" i="22" a="1"/>
  <c r="W170" i="22" a="1"/>
  <c r="W170" i="22" s="1"/>
  <c r="V170" i="22"/>
  <c r="V170" i="22" a="1"/>
  <c r="U170" i="22" a="1"/>
  <c r="U170" i="22" s="1"/>
  <c r="T170" i="22"/>
  <c r="T170" i="22" a="1"/>
  <c r="S170" i="22" a="1"/>
  <c r="S170" i="22" s="1"/>
  <c r="R170" i="22"/>
  <c r="R170" i="22" a="1"/>
  <c r="Q170" i="22" a="1"/>
  <c r="Q170" i="22" s="1"/>
  <c r="P170" i="22"/>
  <c r="P170" i="22" a="1"/>
  <c r="O170" i="22" a="1"/>
  <c r="O170" i="22" s="1"/>
  <c r="N170" i="22"/>
  <c r="N170" i="22" a="1"/>
  <c r="M170" i="22" a="1"/>
  <c r="M170" i="22" s="1"/>
  <c r="L170" i="22"/>
  <c r="L170" i="22" a="1"/>
  <c r="K170" i="22" a="1"/>
  <c r="K170" i="22" s="1"/>
  <c r="J170" i="22"/>
  <c r="J170" i="22" a="1"/>
  <c r="I170" i="22" a="1"/>
  <c r="I170" i="22" s="1"/>
  <c r="H170" i="22"/>
  <c r="H170" i="22" a="1"/>
  <c r="G170" i="22" a="1"/>
  <c r="G170" i="22" s="1"/>
  <c r="F170" i="22"/>
  <c r="F170" i="22" a="1"/>
  <c r="E170" i="22" a="1"/>
  <c r="E170" i="22" s="1"/>
  <c r="D170" i="22"/>
  <c r="D170" i="22" a="1"/>
  <c r="EH169" i="22" a="1"/>
  <c r="EH169" i="22" s="1"/>
  <c r="EG169" i="22"/>
  <c r="EG169" i="22" a="1"/>
  <c r="EF169" i="22" a="1"/>
  <c r="EF169" i="22" s="1"/>
  <c r="EE169" i="22"/>
  <c r="EE169" i="22" a="1"/>
  <c r="ED169" i="22" a="1"/>
  <c r="ED169" i="22" s="1"/>
  <c r="EC169" i="22"/>
  <c r="EC169" i="22" a="1"/>
  <c r="EB169" i="22" a="1"/>
  <c r="EB169" i="22" s="1"/>
  <c r="EA169" i="22"/>
  <c r="EA169" i="22" a="1"/>
  <c r="DZ169" i="22" a="1"/>
  <c r="DZ169" i="22" s="1"/>
  <c r="DY169" i="22"/>
  <c r="DY169" i="22" a="1"/>
  <c r="DX169" i="22" a="1"/>
  <c r="DX169" i="22" s="1"/>
  <c r="DW169" i="22"/>
  <c r="DW169" i="22" a="1"/>
  <c r="DV169" i="22" a="1"/>
  <c r="DV169" i="22" s="1"/>
  <c r="DU169" i="22"/>
  <c r="DU169" i="22" a="1"/>
  <c r="DT169" i="22" a="1"/>
  <c r="DT169" i="22" s="1"/>
  <c r="DS169" i="22"/>
  <c r="DS169" i="22" a="1"/>
  <c r="DR169" i="22" a="1"/>
  <c r="DR169" i="22" s="1"/>
  <c r="DQ169" i="22"/>
  <c r="DQ169" i="22" a="1"/>
  <c r="DP169" i="22" a="1"/>
  <c r="DP169" i="22" s="1"/>
  <c r="DO169" i="22"/>
  <c r="DO169" i="22" a="1"/>
  <c r="DN169" i="22" a="1"/>
  <c r="DN169" i="22" s="1"/>
  <c r="DM169" i="22"/>
  <c r="DM169" i="22" a="1"/>
  <c r="DL169" i="22" a="1"/>
  <c r="DL169" i="22" s="1"/>
  <c r="DK169" i="22"/>
  <c r="DK169" i="22" a="1"/>
  <c r="DJ169" i="22" a="1"/>
  <c r="DJ169" i="22" s="1"/>
  <c r="DI169" i="22"/>
  <c r="DI169" i="22" a="1"/>
  <c r="DH169" i="22" a="1"/>
  <c r="DH169" i="22" s="1"/>
  <c r="DG169" i="22"/>
  <c r="DG169" i="22" a="1"/>
  <c r="DF169" i="22" a="1"/>
  <c r="DF169" i="22" s="1"/>
  <c r="DE169" i="22"/>
  <c r="DE169" i="22" a="1"/>
  <c r="DD169" i="22" a="1"/>
  <c r="DD169" i="22" s="1"/>
  <c r="DC169" i="22"/>
  <c r="DC169" i="22" a="1"/>
  <c r="DB169" i="22" a="1"/>
  <c r="DB169" i="22" s="1"/>
  <c r="DA169" i="22"/>
  <c r="DA169" i="22" a="1"/>
  <c r="CZ169" i="22" a="1"/>
  <c r="CZ169" i="22" s="1"/>
  <c r="CY169" i="22"/>
  <c r="CY169" i="22" a="1"/>
  <c r="CX169" i="22" a="1"/>
  <c r="CX169" i="22" s="1"/>
  <c r="CW169" i="22"/>
  <c r="CW169" i="22" a="1"/>
  <c r="CV169" i="22" a="1"/>
  <c r="CV169" i="22" s="1"/>
  <c r="CU169" i="22"/>
  <c r="CU169" i="22" a="1"/>
  <c r="CT169" i="22" a="1"/>
  <c r="CT169" i="22" s="1"/>
  <c r="CS169" i="22"/>
  <c r="CS169" i="22" a="1"/>
  <c r="CR169" i="22" a="1"/>
  <c r="CR169" i="22" s="1"/>
  <c r="CQ169" i="22"/>
  <c r="CQ169" i="22" a="1"/>
  <c r="CP169" i="22" a="1"/>
  <c r="CP169" i="22" s="1"/>
  <c r="CO169" i="22"/>
  <c r="CO169" i="22" a="1"/>
  <c r="CN169" i="22" a="1"/>
  <c r="CN169" i="22" s="1"/>
  <c r="CM169" i="22"/>
  <c r="CM169" i="22" a="1"/>
  <c r="CL169" i="22" a="1"/>
  <c r="CL169" i="22" s="1"/>
  <c r="CK169" i="22"/>
  <c r="CK169" i="22" a="1"/>
  <c r="CJ169" i="22" a="1"/>
  <c r="CJ169" i="22" s="1"/>
  <c r="CI169" i="22"/>
  <c r="CI169" i="22" a="1"/>
  <c r="CH169" i="22" a="1"/>
  <c r="CH169" i="22" s="1"/>
  <c r="CG169" i="22"/>
  <c r="CG169" i="22" a="1"/>
  <c r="CF169" i="22" a="1"/>
  <c r="CF169" i="22" s="1"/>
  <c r="CE169" i="22"/>
  <c r="CE169" i="22" a="1"/>
  <c r="CD169" i="22" a="1"/>
  <c r="CD169" i="22" s="1"/>
  <c r="CC169" i="22"/>
  <c r="CC169" i="22" a="1"/>
  <c r="CB169" i="22" a="1"/>
  <c r="CB169" i="22" s="1"/>
  <c r="CA169" i="22"/>
  <c r="CA169" i="22" a="1"/>
  <c r="BZ169" i="22" a="1"/>
  <c r="BZ169" i="22" s="1"/>
  <c r="BY169" i="22"/>
  <c r="BY169" i="22" a="1"/>
  <c r="BX169" i="22" a="1"/>
  <c r="BX169" i="22" s="1"/>
  <c r="BW169" i="22"/>
  <c r="BW169" i="22" a="1"/>
  <c r="BV169" i="22" a="1"/>
  <c r="BV169" i="22" s="1"/>
  <c r="BU169" i="22"/>
  <c r="BU169" i="22" a="1"/>
  <c r="BT169" i="22" a="1"/>
  <c r="BT169" i="22" s="1"/>
  <c r="BS169" i="22"/>
  <c r="BS169" i="22" a="1"/>
  <c r="BR169" i="22" a="1"/>
  <c r="BR169" i="22" s="1"/>
  <c r="BQ169" i="22"/>
  <c r="BQ169" i="22" a="1"/>
  <c r="BP169" i="22" a="1"/>
  <c r="BP169" i="22" s="1"/>
  <c r="BO169" i="22"/>
  <c r="BO169" i="22" a="1"/>
  <c r="BN169" i="22" a="1"/>
  <c r="BN169" i="22" s="1"/>
  <c r="BM169" i="22"/>
  <c r="BM169" i="22" a="1"/>
  <c r="BL169" i="22" a="1"/>
  <c r="BL169" i="22" s="1"/>
  <c r="BK169" i="22"/>
  <c r="BK169" i="22" a="1"/>
  <c r="BJ169" i="22" a="1"/>
  <c r="BJ169" i="22" s="1"/>
  <c r="BI169" i="22"/>
  <c r="BI169" i="22" a="1"/>
  <c r="BH169" i="22" a="1"/>
  <c r="BH169" i="22" s="1"/>
  <c r="BG169" i="22"/>
  <c r="BG169" i="22" a="1"/>
  <c r="BF169" i="22" a="1"/>
  <c r="BF169" i="22" s="1"/>
  <c r="BE169" i="22"/>
  <c r="BE169" i="22" a="1"/>
  <c r="BD169" i="22" a="1"/>
  <c r="BD169" i="22" s="1"/>
  <c r="BC169" i="22"/>
  <c r="BC169" i="22" a="1"/>
  <c r="BB169" i="22" a="1"/>
  <c r="BB169" i="22" s="1"/>
  <c r="BA169" i="22"/>
  <c r="BA169" i="22" a="1"/>
  <c r="AZ169" i="22" a="1"/>
  <c r="AZ169" i="22" s="1"/>
  <c r="AY169" i="22"/>
  <c r="AY169" i="22" a="1"/>
  <c r="AX169" i="22" a="1"/>
  <c r="AX169" i="22" s="1"/>
  <c r="AW169" i="22"/>
  <c r="AW169" i="22" a="1"/>
  <c r="AV169" i="22" a="1"/>
  <c r="AV169" i="22" s="1"/>
  <c r="AU169" i="22"/>
  <c r="AU169" i="22" a="1"/>
  <c r="AT169" i="22" a="1"/>
  <c r="AT169" i="22" s="1"/>
  <c r="AS169" i="22"/>
  <c r="AS169" i="22" a="1"/>
  <c r="AR169" i="22" a="1"/>
  <c r="AR169" i="22" s="1"/>
  <c r="AQ169" i="22"/>
  <c r="AQ169" i="22" a="1"/>
  <c r="AP169" i="22" a="1"/>
  <c r="AP169" i="22" s="1"/>
  <c r="AO169" i="22"/>
  <c r="AO169" i="22" a="1"/>
  <c r="AN169" i="22" a="1"/>
  <c r="AN169" i="22" s="1"/>
  <c r="AM169" i="22"/>
  <c r="AM169" i="22" a="1"/>
  <c r="AL169" i="22" a="1"/>
  <c r="AL169" i="22" s="1"/>
  <c r="AK169" i="22"/>
  <c r="AK169" i="22" a="1"/>
  <c r="AJ169" i="22" a="1"/>
  <c r="AJ169" i="22" s="1"/>
  <c r="AI169" i="22"/>
  <c r="AI169" i="22" a="1"/>
  <c r="AH169" i="22" a="1"/>
  <c r="AH169" i="22" s="1"/>
  <c r="AG169" i="22"/>
  <c r="AG169" i="22" a="1"/>
  <c r="AF169" i="22" a="1"/>
  <c r="AF169" i="22" s="1"/>
  <c r="AE169" i="22" a="1"/>
  <c r="AE169" i="22" s="1"/>
  <c r="AD169" i="22" a="1"/>
  <c r="AD169" i="22" s="1"/>
  <c r="AC169" i="22" a="1"/>
  <c r="AC169" i="22" s="1"/>
  <c r="AB169" i="22" a="1"/>
  <c r="AB169" i="22" s="1"/>
  <c r="AA169" i="22" a="1"/>
  <c r="AA169" i="22" s="1"/>
  <c r="Z169" i="22" a="1"/>
  <c r="Z169" i="22" s="1"/>
  <c r="Y169" i="22" a="1"/>
  <c r="Y169" i="22" s="1"/>
  <c r="X169" i="22" a="1"/>
  <c r="X169" i="22" s="1"/>
  <c r="W169" i="22" a="1"/>
  <c r="W169" i="22" s="1"/>
  <c r="V169" i="22" a="1"/>
  <c r="V169" i="22" s="1"/>
  <c r="U169" i="22" a="1"/>
  <c r="U169" i="22" s="1"/>
  <c r="T169" i="22" a="1"/>
  <c r="T169" i="22" s="1"/>
  <c r="S169" i="22" a="1"/>
  <c r="S169" i="22" s="1"/>
  <c r="R169" i="22" a="1"/>
  <c r="R169" i="22" s="1"/>
  <c r="Q169" i="22" a="1"/>
  <c r="Q169" i="22" s="1"/>
  <c r="P169" i="22" a="1"/>
  <c r="P169" i="22" s="1"/>
  <c r="O169" i="22" a="1"/>
  <c r="O169" i="22" s="1"/>
  <c r="N169" i="22" a="1"/>
  <c r="N169" i="22" s="1"/>
  <c r="M169" i="22" a="1"/>
  <c r="M169" i="22" s="1"/>
  <c r="L169" i="22" a="1"/>
  <c r="L169" i="22" s="1"/>
  <c r="K169" i="22" a="1"/>
  <c r="K169" i="22" s="1"/>
  <c r="J169" i="22" a="1"/>
  <c r="J169" i="22" s="1"/>
  <c r="I169" i="22" a="1"/>
  <c r="I169" i="22" s="1"/>
  <c r="H169" i="22" a="1"/>
  <c r="H169" i="22" s="1"/>
  <c r="G169" i="22" a="1"/>
  <c r="G169" i="22" s="1"/>
  <c r="F169" i="22" a="1"/>
  <c r="F169" i="22" s="1"/>
  <c r="E169" i="22" a="1"/>
  <c r="E169" i="22" s="1"/>
  <c r="D169" i="22" a="1"/>
  <c r="D169" i="22" s="1"/>
  <c r="EH167" i="22" a="1"/>
  <c r="EH167" i="22" s="1"/>
  <c r="EG167" i="22" a="1"/>
  <c r="EG167" i="22" s="1"/>
  <c r="EF167" i="22" a="1"/>
  <c r="EF167" i="22" s="1"/>
  <c r="EE167" i="22" a="1"/>
  <c r="EE167" i="22" s="1"/>
  <c r="ED167" i="22" a="1"/>
  <c r="ED167" i="22" s="1"/>
  <c r="EC167" i="22" a="1"/>
  <c r="EC167" i="22" s="1"/>
  <c r="EB167" i="22" a="1"/>
  <c r="EB167" i="22" s="1"/>
  <c r="EA167" i="22" a="1"/>
  <c r="EA167" i="22" s="1"/>
  <c r="DZ167" i="22" a="1"/>
  <c r="DZ167" i="22" s="1"/>
  <c r="DY167" i="22" a="1"/>
  <c r="DY167" i="22" s="1"/>
  <c r="DX167" i="22" a="1"/>
  <c r="DX167" i="22" s="1"/>
  <c r="DW167" i="22" a="1"/>
  <c r="DW167" i="22" s="1"/>
  <c r="DV167" i="22" a="1"/>
  <c r="DV167" i="22" s="1"/>
  <c r="DU167" i="22" a="1"/>
  <c r="DU167" i="22" s="1"/>
  <c r="DT167" i="22" a="1"/>
  <c r="DT167" i="22" s="1"/>
  <c r="DS167" i="22" a="1"/>
  <c r="DS167" i="22" s="1"/>
  <c r="DR167" i="22" a="1"/>
  <c r="DR167" i="22" s="1"/>
  <c r="DQ167" i="22" a="1"/>
  <c r="DQ167" i="22" s="1"/>
  <c r="DP167" i="22" a="1"/>
  <c r="DP167" i="22" s="1"/>
  <c r="DO167" i="22" a="1"/>
  <c r="DO167" i="22" s="1"/>
  <c r="DN167" i="22" a="1"/>
  <c r="DN167" i="22" s="1"/>
  <c r="DM167" i="22" a="1"/>
  <c r="DM167" i="22" s="1"/>
  <c r="DL167" i="22" a="1"/>
  <c r="DL167" i="22" s="1"/>
  <c r="DK167" i="22" a="1"/>
  <c r="DK167" i="22" s="1"/>
  <c r="DJ167" i="22" a="1"/>
  <c r="DJ167" i="22" s="1"/>
  <c r="DI167" i="22" a="1"/>
  <c r="DI167" i="22" s="1"/>
  <c r="DH167" i="22" a="1"/>
  <c r="DH167" i="22" s="1"/>
  <c r="DG167" i="22" a="1"/>
  <c r="DG167" i="22" s="1"/>
  <c r="DF167" i="22" a="1"/>
  <c r="DF167" i="22" s="1"/>
  <c r="DE167" i="22" a="1"/>
  <c r="DE167" i="22" s="1"/>
  <c r="DD167" i="22" a="1"/>
  <c r="DD167" i="22" s="1"/>
  <c r="DC167" i="22" a="1"/>
  <c r="DC167" i="22" s="1"/>
  <c r="DB167" i="22" a="1"/>
  <c r="DB167" i="22" s="1"/>
  <c r="DA167" i="22" a="1"/>
  <c r="DA167" i="22" s="1"/>
  <c r="CZ167" i="22" a="1"/>
  <c r="CZ167" i="22" s="1"/>
  <c r="CY167" i="22" a="1"/>
  <c r="CY167" i="22" s="1"/>
  <c r="CX167" i="22" a="1"/>
  <c r="CX167" i="22" s="1"/>
  <c r="CW167" i="22" a="1"/>
  <c r="CW167" i="22" s="1"/>
  <c r="CV167" i="22" a="1"/>
  <c r="CV167" i="22" s="1"/>
  <c r="CU167" i="22" a="1"/>
  <c r="CU167" i="22" s="1"/>
  <c r="CT167" i="22" a="1"/>
  <c r="CT167" i="22" s="1"/>
  <c r="CS167" i="22" a="1"/>
  <c r="CS167" i="22" s="1"/>
  <c r="CR167" i="22" a="1"/>
  <c r="CR167" i="22" s="1"/>
  <c r="CQ167" i="22" a="1"/>
  <c r="CQ167" i="22" s="1"/>
  <c r="CP167" i="22" a="1"/>
  <c r="CP167" i="22" s="1"/>
  <c r="CO167" i="22" a="1"/>
  <c r="CO167" i="22" s="1"/>
  <c r="CN167" i="22" a="1"/>
  <c r="CN167" i="22" s="1"/>
  <c r="CM167" i="22" a="1"/>
  <c r="CM167" i="22" s="1"/>
  <c r="CL167" i="22" a="1"/>
  <c r="CL167" i="22" s="1"/>
  <c r="CK167" i="22" a="1"/>
  <c r="CK167" i="22" s="1"/>
  <c r="CJ167" i="22" a="1"/>
  <c r="CJ167" i="22" s="1"/>
  <c r="CI167" i="22" a="1"/>
  <c r="CI167" i="22" s="1"/>
  <c r="CH167" i="22" a="1"/>
  <c r="CH167" i="22" s="1"/>
  <c r="CG167" i="22" a="1"/>
  <c r="CG167" i="22" s="1"/>
  <c r="CF167" i="22" a="1"/>
  <c r="CF167" i="22" s="1"/>
  <c r="CE167" i="22" a="1"/>
  <c r="CE167" i="22" s="1"/>
  <c r="CD167" i="22" a="1"/>
  <c r="CD167" i="22" s="1"/>
  <c r="CC167" i="22" a="1"/>
  <c r="CC167" i="22" s="1"/>
  <c r="CB167" i="22" a="1"/>
  <c r="CB167" i="22" s="1"/>
  <c r="CA167" i="22" a="1"/>
  <c r="CA167" i="22" s="1"/>
  <c r="BZ167" i="22" a="1"/>
  <c r="BZ167" i="22" s="1"/>
  <c r="BY167" i="22" a="1"/>
  <c r="BY167" i="22" s="1"/>
  <c r="BX167" i="22" a="1"/>
  <c r="BX167" i="22" s="1"/>
  <c r="BW167" i="22" a="1"/>
  <c r="BW167" i="22" s="1"/>
  <c r="BV167" i="22" a="1"/>
  <c r="BV167" i="22" s="1"/>
  <c r="BU167" i="22" a="1"/>
  <c r="BU167" i="22" s="1"/>
  <c r="BT167" i="22" a="1"/>
  <c r="BT167" i="22" s="1"/>
  <c r="BS167" i="22" a="1"/>
  <c r="BS167" i="22" s="1"/>
  <c r="BR167" i="22" a="1"/>
  <c r="BR167" i="22" s="1"/>
  <c r="BQ167" i="22" a="1"/>
  <c r="BQ167" i="22" s="1"/>
  <c r="BP167" i="22" a="1"/>
  <c r="BP167" i="22" s="1"/>
  <c r="BO167" i="22" a="1"/>
  <c r="BO167" i="22" s="1"/>
  <c r="BN167" i="22" a="1"/>
  <c r="BN167" i="22" s="1"/>
  <c r="BM167" i="22" a="1"/>
  <c r="BM167" i="22" s="1"/>
  <c r="BL167" i="22" a="1"/>
  <c r="BL167" i="22" s="1"/>
  <c r="BK167" i="22" a="1"/>
  <c r="BK167" i="22" s="1"/>
  <c r="BJ167" i="22" a="1"/>
  <c r="BJ167" i="22" s="1"/>
  <c r="BI167" i="22" a="1"/>
  <c r="BI167" i="22" s="1"/>
  <c r="BH167" i="22" a="1"/>
  <c r="BH167" i="22" s="1"/>
  <c r="BG167" i="22" a="1"/>
  <c r="BG167" i="22" s="1"/>
  <c r="BF167" i="22" a="1"/>
  <c r="BF167" i="22" s="1"/>
  <c r="BE167" i="22" a="1"/>
  <c r="BE167" i="22" s="1"/>
  <c r="BD167" i="22" a="1"/>
  <c r="BD167" i="22" s="1"/>
  <c r="BC167" i="22" a="1"/>
  <c r="BC167" i="22" s="1"/>
  <c r="BB167" i="22" a="1"/>
  <c r="BB167" i="22" s="1"/>
  <c r="BA167" i="22" a="1"/>
  <c r="BA167" i="22" s="1"/>
  <c r="AZ167" i="22" a="1"/>
  <c r="AZ167" i="22" s="1"/>
  <c r="AY167" i="22" a="1"/>
  <c r="AY167" i="22" s="1"/>
  <c r="AX167" i="22" a="1"/>
  <c r="AX167" i="22" s="1"/>
  <c r="AW167" i="22" a="1"/>
  <c r="AW167" i="22" s="1"/>
  <c r="AV167" i="22" a="1"/>
  <c r="AV167" i="22" s="1"/>
  <c r="AU167" i="22" a="1"/>
  <c r="AU167" i="22" s="1"/>
  <c r="AT167" i="22" a="1"/>
  <c r="AT167" i="22" s="1"/>
  <c r="AS167" i="22" a="1"/>
  <c r="AS167" i="22" s="1"/>
  <c r="AR167" i="22" a="1"/>
  <c r="AR167" i="22" s="1"/>
  <c r="AQ167" i="22" a="1"/>
  <c r="AQ167" i="22" s="1"/>
  <c r="AP167" i="22" a="1"/>
  <c r="AP167" i="22" s="1"/>
  <c r="AO167" i="22" a="1"/>
  <c r="AO167" i="22" s="1"/>
  <c r="AN167" i="22" a="1"/>
  <c r="AN167" i="22" s="1"/>
  <c r="AM167" i="22" a="1"/>
  <c r="AM167" i="22" s="1"/>
  <c r="AL167" i="22" a="1"/>
  <c r="AL167" i="22" s="1"/>
  <c r="AK167" i="22" a="1"/>
  <c r="AK167" i="22" s="1"/>
  <c r="AJ167" i="22" a="1"/>
  <c r="AJ167" i="22" s="1"/>
  <c r="AI167" i="22" a="1"/>
  <c r="AI167" i="22" s="1"/>
  <c r="AH167" i="22" a="1"/>
  <c r="AH167" i="22" s="1"/>
  <c r="AG167" i="22" a="1"/>
  <c r="AG167" i="22" s="1"/>
  <c r="AF167" i="22" a="1"/>
  <c r="AF167" i="22" s="1"/>
  <c r="AE167" i="22" a="1"/>
  <c r="AE167" i="22" s="1"/>
  <c r="AD167" i="22" a="1"/>
  <c r="AD167" i="22" s="1"/>
  <c r="AC167" i="22" a="1"/>
  <c r="AC167" i="22" s="1"/>
  <c r="AB167" i="22" a="1"/>
  <c r="AB167" i="22" s="1"/>
  <c r="AA167" i="22" a="1"/>
  <c r="AA167" i="22" s="1"/>
  <c r="Z167" i="22" a="1"/>
  <c r="Z167" i="22" s="1"/>
  <c r="Y167" i="22" a="1"/>
  <c r="Y167" i="22" s="1"/>
  <c r="X167" i="22" a="1"/>
  <c r="X167" i="22" s="1"/>
  <c r="W167" i="22" a="1"/>
  <c r="W167" i="22" s="1"/>
  <c r="V167" i="22" a="1"/>
  <c r="V167" i="22" s="1"/>
  <c r="U167" i="22" a="1"/>
  <c r="U167" i="22" s="1"/>
  <c r="T167" i="22" a="1"/>
  <c r="T167" i="22" s="1"/>
  <c r="S167" i="22"/>
  <c r="S167" i="22" a="1"/>
  <c r="R167" i="22" a="1"/>
  <c r="R167" i="22" s="1"/>
  <c r="Q167" i="22"/>
  <c r="Q167" i="22" a="1"/>
  <c r="P167" i="22" a="1"/>
  <c r="P167" i="22" s="1"/>
  <c r="O167" i="22" a="1"/>
  <c r="O167" i="22" s="1"/>
  <c r="N167" i="22" a="1"/>
  <c r="N167" i="22" s="1"/>
  <c r="M167" i="22" a="1"/>
  <c r="M167" i="22" s="1"/>
  <c r="L167" i="22" a="1"/>
  <c r="L167" i="22" s="1"/>
  <c r="K167" i="22"/>
  <c r="K167" i="22" a="1"/>
  <c r="J167" i="22" a="1"/>
  <c r="J167" i="22" s="1"/>
  <c r="I167" i="22"/>
  <c r="I167" i="22" a="1"/>
  <c r="H167" i="22" a="1"/>
  <c r="H167" i="22" s="1"/>
  <c r="G167" i="22" a="1"/>
  <c r="G167" i="22" s="1"/>
  <c r="F167" i="22" a="1"/>
  <c r="F167" i="22" s="1"/>
  <c r="E167" i="22" a="1"/>
  <c r="E167" i="22" s="1"/>
  <c r="D167" i="22" a="1"/>
  <c r="D167" i="22" s="1"/>
  <c r="EH166" i="22"/>
  <c r="EH166" i="22" a="1"/>
  <c r="EG166" i="22" a="1"/>
  <c r="EG166" i="22" s="1"/>
  <c r="EF166" i="22"/>
  <c r="EF166" i="22" a="1"/>
  <c r="EE166" i="22" a="1"/>
  <c r="EE166" i="22" s="1"/>
  <c r="ED166" i="22" a="1"/>
  <c r="ED166" i="22" s="1"/>
  <c r="EC166" i="22" a="1"/>
  <c r="EC166" i="22" s="1"/>
  <c r="EB166" i="22" a="1"/>
  <c r="EB166" i="22" s="1"/>
  <c r="EA166" i="22"/>
  <c r="EA166" i="22" a="1"/>
  <c r="DZ166" i="22" a="1"/>
  <c r="DZ166" i="22" s="1"/>
  <c r="DY166" i="22"/>
  <c r="DY166" i="22" a="1"/>
  <c r="DX166" i="22" a="1"/>
  <c r="DX166" i="22" s="1"/>
  <c r="DW166" i="22"/>
  <c r="DW166" i="22" a="1"/>
  <c r="DV166" i="22" a="1"/>
  <c r="DV166" i="22" s="1"/>
  <c r="DU166" i="22"/>
  <c r="DU166" i="22" a="1"/>
  <c r="DT166" i="22" a="1"/>
  <c r="DT166" i="22" s="1"/>
  <c r="DS166" i="22"/>
  <c r="DS166" i="22" a="1"/>
  <c r="DR166" i="22" a="1"/>
  <c r="DR166" i="22" s="1"/>
  <c r="DQ166" i="22"/>
  <c r="DQ166" i="22" a="1"/>
  <c r="DP166" i="22" a="1"/>
  <c r="DP166" i="22" s="1"/>
  <c r="DO166" i="22" a="1"/>
  <c r="DO166" i="22" s="1"/>
  <c r="DN166" i="22" a="1"/>
  <c r="DN166" i="22" s="1"/>
  <c r="DM166" i="22" a="1"/>
  <c r="DM166" i="22" s="1"/>
  <c r="DL166" i="22" a="1"/>
  <c r="DL166" i="22" s="1"/>
  <c r="DK166" i="22"/>
  <c r="DK166" i="22" a="1"/>
  <c r="DJ166" i="22" a="1"/>
  <c r="DJ166" i="22" s="1"/>
  <c r="DI166" i="22"/>
  <c r="DI166" i="22" a="1"/>
  <c r="DH166" i="22" a="1"/>
  <c r="DH166" i="22" s="1"/>
  <c r="DG166" i="22" a="1"/>
  <c r="DG166" i="22" s="1"/>
  <c r="DF166" i="22" a="1"/>
  <c r="DF166" i="22" s="1"/>
  <c r="DE166" i="22" a="1"/>
  <c r="DE166" i="22" s="1"/>
  <c r="DD166" i="22" a="1"/>
  <c r="DD166" i="22" s="1"/>
  <c r="DC166" i="22"/>
  <c r="DC166" i="22" a="1"/>
  <c r="DB166" i="22" a="1"/>
  <c r="DB166" i="22" s="1"/>
  <c r="DA166" i="22"/>
  <c r="DA166" i="22" a="1"/>
  <c r="CZ166" i="22" a="1"/>
  <c r="CZ166" i="22" s="1"/>
  <c r="CY166" i="22" a="1"/>
  <c r="CY166" i="22" s="1"/>
  <c r="CX166" i="22" a="1"/>
  <c r="CX166" i="22" s="1"/>
  <c r="CW166" i="22" a="1"/>
  <c r="CW166" i="22" s="1"/>
  <c r="CV166" i="22" a="1"/>
  <c r="CV166" i="22" s="1"/>
  <c r="CU166" i="22"/>
  <c r="CU166" i="22" a="1"/>
  <c r="CT166" i="22" a="1"/>
  <c r="CT166" i="22" s="1"/>
  <c r="CS166" i="22"/>
  <c r="CS166" i="22" a="1"/>
  <c r="CR166" i="22" a="1"/>
  <c r="CR166" i="22" s="1"/>
  <c r="CQ166" i="22" a="1"/>
  <c r="CQ166" i="22" s="1"/>
  <c r="CP166" i="22" a="1"/>
  <c r="CP166" i="22" s="1"/>
  <c r="CO166" i="22" a="1"/>
  <c r="CO166" i="22" s="1"/>
  <c r="CN166" i="22" a="1"/>
  <c r="CN166" i="22" s="1"/>
  <c r="CM166" i="22"/>
  <c r="CM166" i="22" a="1"/>
  <c r="CL166" i="22" a="1"/>
  <c r="CL166" i="22" s="1"/>
  <c r="CK166" i="22"/>
  <c r="CK166" i="22" a="1"/>
  <c r="CJ166" i="22" a="1"/>
  <c r="CJ166" i="22" s="1"/>
  <c r="CI166" i="22" a="1"/>
  <c r="CI166" i="22" s="1"/>
  <c r="CH166" i="22" a="1"/>
  <c r="CH166" i="22" s="1"/>
  <c r="CG166" i="22" a="1"/>
  <c r="CG166" i="22" s="1"/>
  <c r="CF166" i="22" a="1"/>
  <c r="CF166" i="22" s="1"/>
  <c r="CE166" i="22"/>
  <c r="CE166" i="22" a="1"/>
  <c r="CD166" i="22" a="1"/>
  <c r="CD166" i="22" s="1"/>
  <c r="CC166" i="22"/>
  <c r="CC166" i="22" a="1"/>
  <c r="CB166" i="22" a="1"/>
  <c r="CB166" i="22" s="1"/>
  <c r="CA166" i="22" a="1"/>
  <c r="CA166" i="22" s="1"/>
  <c r="BZ166" i="22" a="1"/>
  <c r="BZ166" i="22" s="1"/>
  <c r="BY166" i="22" a="1"/>
  <c r="BY166" i="22" s="1"/>
  <c r="BX166" i="22" a="1"/>
  <c r="BX166" i="22" s="1"/>
  <c r="BW166" i="22"/>
  <c r="BW166" i="22" a="1"/>
  <c r="BV166" i="22" a="1"/>
  <c r="BV166" i="22" s="1"/>
  <c r="BU166" i="22"/>
  <c r="BU166" i="22" a="1"/>
  <c r="BT166" i="22" a="1"/>
  <c r="BT166" i="22" s="1"/>
  <c r="BS166" i="22" a="1"/>
  <c r="BS166" i="22" s="1"/>
  <c r="BR166" i="22" a="1"/>
  <c r="BR166" i="22" s="1"/>
  <c r="BQ166" i="22" a="1"/>
  <c r="BQ166" i="22" s="1"/>
  <c r="BP166" i="22" a="1"/>
  <c r="BP166" i="22" s="1"/>
  <c r="BO166" i="22"/>
  <c r="BO166" i="22" a="1"/>
  <c r="BN166" i="22" a="1"/>
  <c r="BN166" i="22" s="1"/>
  <c r="BM166" i="22"/>
  <c r="BM166" i="22" a="1"/>
  <c r="BL166" i="22" a="1"/>
  <c r="BL166" i="22" s="1"/>
  <c r="BK166" i="22" a="1"/>
  <c r="BK166" i="22" s="1"/>
  <c r="BJ166" i="22" a="1"/>
  <c r="BJ166" i="22" s="1"/>
  <c r="BI166" i="22" a="1"/>
  <c r="BI166" i="22" s="1"/>
  <c r="BH166" i="22" a="1"/>
  <c r="BH166" i="22" s="1"/>
  <c r="BG166" i="22"/>
  <c r="BG166" i="22" a="1"/>
  <c r="BF166" i="22" a="1"/>
  <c r="BF166" i="22" s="1"/>
  <c r="BE166" i="22"/>
  <c r="BE166" i="22" a="1"/>
  <c r="BD166" i="22" a="1"/>
  <c r="BD166" i="22" s="1"/>
  <c r="BC166" i="22" a="1"/>
  <c r="BC166" i="22" s="1"/>
  <c r="BB166" i="22" a="1"/>
  <c r="BB166" i="22" s="1"/>
  <c r="BA166" i="22" a="1"/>
  <c r="BA166" i="22" s="1"/>
  <c r="AZ166" i="22" a="1"/>
  <c r="AZ166" i="22" s="1"/>
  <c r="AY166" i="22"/>
  <c r="AY166" i="22" a="1"/>
  <c r="AX166" i="22" a="1"/>
  <c r="AX166" i="22" s="1"/>
  <c r="AW166" i="22"/>
  <c r="AW166" i="22" a="1"/>
  <c r="AV166" i="22" a="1"/>
  <c r="AV166" i="22" s="1"/>
  <c r="AU166" i="22" a="1"/>
  <c r="AU166" i="22" s="1"/>
  <c r="AT166" i="22" a="1"/>
  <c r="AT166" i="22" s="1"/>
  <c r="AS166" i="22" a="1"/>
  <c r="AS166" i="22" s="1"/>
  <c r="AR166" i="22" a="1"/>
  <c r="AR166" i="22" s="1"/>
  <c r="AQ166" i="22"/>
  <c r="AQ166" i="22" a="1"/>
  <c r="AP166" i="22" a="1"/>
  <c r="AP166" i="22" s="1"/>
  <c r="AO166" i="22"/>
  <c r="AO166" i="22" a="1"/>
  <c r="AN166" i="22" a="1"/>
  <c r="AN166" i="22" s="1"/>
  <c r="AM166" i="22" a="1"/>
  <c r="AM166" i="22" s="1"/>
  <c r="AL166" i="22" a="1"/>
  <c r="AL166" i="22" s="1"/>
  <c r="AK166" i="22" a="1"/>
  <c r="AK166" i="22" s="1"/>
  <c r="AJ166" i="22" a="1"/>
  <c r="AJ166" i="22" s="1"/>
  <c r="AI166" i="22"/>
  <c r="AI166" i="22" a="1"/>
  <c r="AH166" i="22" a="1"/>
  <c r="AH166" i="22" s="1"/>
  <c r="AG166" i="22"/>
  <c r="AG166" i="22" a="1"/>
  <c r="AF166" i="22" a="1"/>
  <c r="AF166" i="22" s="1"/>
  <c r="AE166" i="22" a="1"/>
  <c r="AE166" i="22" s="1"/>
  <c r="AD166" i="22" a="1"/>
  <c r="AD166" i="22" s="1"/>
  <c r="AC166" i="22" a="1"/>
  <c r="AC166" i="22" s="1"/>
  <c r="AB166" i="22" a="1"/>
  <c r="AB166" i="22" s="1"/>
  <c r="AA166" i="22"/>
  <c r="AA166" i="22" a="1"/>
  <c r="Z166" i="22" a="1"/>
  <c r="Z166" i="22" s="1"/>
  <c r="Y166" i="22"/>
  <c r="Y166" i="22" a="1"/>
  <c r="X166" i="22" a="1"/>
  <c r="X166" i="22" s="1"/>
  <c r="W166" i="22" a="1"/>
  <c r="W166" i="22" s="1"/>
  <c r="V166" i="22" a="1"/>
  <c r="V166" i="22" s="1"/>
  <c r="U166" i="22" a="1"/>
  <c r="U166" i="22" s="1"/>
  <c r="T166" i="22" a="1"/>
  <c r="T166" i="22" s="1"/>
  <c r="S166" i="22"/>
  <c r="S166" i="22" a="1"/>
  <c r="R166" i="22" a="1"/>
  <c r="R166" i="22" s="1"/>
  <c r="Q166" i="22"/>
  <c r="Q166" i="22" a="1"/>
  <c r="P166" i="22" a="1"/>
  <c r="P166" i="22" s="1"/>
  <c r="O166" i="22" a="1"/>
  <c r="O166" i="22" s="1"/>
  <c r="N166" i="22" a="1"/>
  <c r="N166" i="22" s="1"/>
  <c r="M166" i="22" a="1"/>
  <c r="M166" i="22" s="1"/>
  <c r="L166" i="22" a="1"/>
  <c r="L166" i="22" s="1"/>
  <c r="K166" i="22"/>
  <c r="K166" i="22" a="1"/>
  <c r="J166" i="22" a="1"/>
  <c r="J166" i="22" s="1"/>
  <c r="I166" i="22"/>
  <c r="I166" i="22" a="1"/>
  <c r="H166" i="22" a="1"/>
  <c r="H166" i="22" s="1"/>
  <c r="G166" i="22" a="1"/>
  <c r="G166" i="22" s="1"/>
  <c r="F166" i="22" a="1"/>
  <c r="F166" i="22" s="1"/>
  <c r="E166" i="22" a="1"/>
  <c r="E166" i="22" s="1"/>
  <c r="D166" i="22" a="1"/>
  <c r="D166" i="22" s="1"/>
  <c r="EH165" i="22"/>
  <c r="EH165" i="22" a="1"/>
  <c r="EG165" i="22" a="1"/>
  <c r="EG165" i="22" s="1"/>
  <c r="EF165" i="22"/>
  <c r="EF165" i="22" a="1"/>
  <c r="EE165" i="22" a="1"/>
  <c r="EE165" i="22" s="1"/>
  <c r="ED165" i="22" a="1"/>
  <c r="ED165" i="22" s="1"/>
  <c r="EC165" i="22" a="1"/>
  <c r="EC165" i="22" s="1"/>
  <c r="EB165" i="22" a="1"/>
  <c r="EB165" i="22" s="1"/>
  <c r="EA165" i="22" a="1"/>
  <c r="EA165" i="22" s="1"/>
  <c r="DZ165" i="22"/>
  <c r="DZ165" i="22" a="1"/>
  <c r="DY165" i="22" a="1"/>
  <c r="DY165" i="22" s="1"/>
  <c r="DX165" i="22"/>
  <c r="DX165" i="22" a="1"/>
  <c r="DW165" i="22" a="1"/>
  <c r="DW165" i="22" s="1"/>
  <c r="DV165" i="22" a="1"/>
  <c r="DV165" i="22" s="1"/>
  <c r="DU165" i="22" a="1"/>
  <c r="DU165" i="22" s="1"/>
  <c r="DT165" i="22" a="1"/>
  <c r="DT165" i="22" s="1"/>
  <c r="DS165" i="22" a="1"/>
  <c r="DS165" i="22" s="1"/>
  <c r="DR165" i="22"/>
  <c r="DR165" i="22" a="1"/>
  <c r="DQ165" i="22" a="1"/>
  <c r="DQ165" i="22" s="1"/>
  <c r="DP165" i="22"/>
  <c r="DP165" i="22" a="1"/>
  <c r="DO165" i="22" a="1"/>
  <c r="DO165" i="22" s="1"/>
  <c r="DN165" i="22" a="1"/>
  <c r="DN165" i="22" s="1"/>
  <c r="DM165" i="22" a="1"/>
  <c r="DM165" i="22" s="1"/>
  <c r="DL165" i="22" a="1"/>
  <c r="DL165" i="22" s="1"/>
  <c r="DK165" i="22" a="1"/>
  <c r="DK165" i="22" s="1"/>
  <c r="DJ165" i="22"/>
  <c r="DJ165" i="22" a="1"/>
  <c r="DI165" i="22" a="1"/>
  <c r="DI165" i="22" s="1"/>
  <c r="DH165" i="22"/>
  <c r="DH165" i="22" a="1"/>
  <c r="DG165" i="22" a="1"/>
  <c r="DG165" i="22" s="1"/>
  <c r="DF165" i="22" a="1"/>
  <c r="DF165" i="22" s="1"/>
  <c r="DE165" i="22" a="1"/>
  <c r="DE165" i="22" s="1"/>
  <c r="DD165" i="22" a="1"/>
  <c r="DD165" i="22" s="1"/>
  <c r="DC165" i="22" a="1"/>
  <c r="DC165" i="22" s="1"/>
  <c r="DB165" i="22"/>
  <c r="DB165" i="22" a="1"/>
  <c r="DA165" i="22" a="1"/>
  <c r="DA165" i="22" s="1"/>
  <c r="CZ165" i="22"/>
  <c r="CZ165" i="22" a="1"/>
  <c r="CY165" i="22" a="1"/>
  <c r="CY165" i="22" s="1"/>
  <c r="CX165" i="22" a="1"/>
  <c r="CX165" i="22" s="1"/>
  <c r="CW165" i="22" a="1"/>
  <c r="CW165" i="22" s="1"/>
  <c r="CV165" i="22" a="1"/>
  <c r="CV165" i="22" s="1"/>
  <c r="CU165" i="22" a="1"/>
  <c r="CU165" i="22" s="1"/>
  <c r="CT165" i="22"/>
  <c r="CT165" i="22" a="1"/>
  <c r="CS165" i="22" a="1"/>
  <c r="CS165" i="22" s="1"/>
  <c r="CR165" i="22"/>
  <c r="CR165" i="22" a="1"/>
  <c r="CQ165" i="22" a="1"/>
  <c r="CQ165" i="22" s="1"/>
  <c r="CP165" i="22" a="1"/>
  <c r="CP165" i="22" s="1"/>
  <c r="CO165" i="22" a="1"/>
  <c r="CO165" i="22" s="1"/>
  <c r="CN165" i="22" a="1"/>
  <c r="CN165" i="22" s="1"/>
  <c r="CM165" i="22" a="1"/>
  <c r="CM165" i="22" s="1"/>
  <c r="CL165" i="22"/>
  <c r="CL165" i="22" a="1"/>
  <c r="CK165" i="22" a="1"/>
  <c r="CK165" i="22" s="1"/>
  <c r="CJ165" i="22"/>
  <c r="CJ165" i="22" a="1"/>
  <c r="CI165" i="22" a="1"/>
  <c r="CI165" i="22" s="1"/>
  <c r="CH165" i="22" a="1"/>
  <c r="CH165" i="22" s="1"/>
  <c r="CG165" i="22" a="1"/>
  <c r="CG165" i="22" s="1"/>
  <c r="CF165" i="22" a="1"/>
  <c r="CF165" i="22" s="1"/>
  <c r="CE165" i="22" a="1"/>
  <c r="CE165" i="22" s="1"/>
  <c r="CD165" i="22"/>
  <c r="CD165" i="22" a="1"/>
  <c r="CC165" i="22" a="1"/>
  <c r="CC165" i="22" s="1"/>
  <c r="CB165" i="22"/>
  <c r="CB165" i="22" a="1"/>
  <c r="CA165" i="22" a="1"/>
  <c r="CA165" i="22" s="1"/>
  <c r="BZ165" i="22" a="1"/>
  <c r="BZ165" i="22" s="1"/>
  <c r="BY165" i="22" a="1"/>
  <c r="BY165" i="22" s="1"/>
  <c r="BX165" i="22" a="1"/>
  <c r="BX165" i="22" s="1"/>
  <c r="BW165" i="22" a="1"/>
  <c r="BW165" i="22" s="1"/>
  <c r="BV165" i="22" a="1"/>
  <c r="BV165" i="22" s="1"/>
  <c r="BU165" i="22" a="1"/>
  <c r="BU165" i="22" s="1"/>
  <c r="BT165" i="22"/>
  <c r="BT165" i="22" a="1"/>
  <c r="BS165" i="22" a="1"/>
  <c r="BS165" i="22" s="1"/>
  <c r="BR165" i="22" a="1"/>
  <c r="BR165" i="22" s="1"/>
  <c r="BQ165" i="22" a="1"/>
  <c r="BQ165" i="22" s="1"/>
  <c r="BP165" i="22" a="1"/>
  <c r="BP165" i="22" s="1"/>
  <c r="BO165" i="22" a="1"/>
  <c r="BO165" i="22" s="1"/>
  <c r="BN165" i="22" a="1"/>
  <c r="BN165" i="22" s="1"/>
  <c r="BM165" i="22" a="1"/>
  <c r="BM165" i="22" s="1"/>
  <c r="BL165" i="22"/>
  <c r="BL165" i="22" a="1"/>
  <c r="BK165" i="22" a="1"/>
  <c r="BK165" i="22" s="1"/>
  <c r="BJ165" i="22" a="1"/>
  <c r="BJ165" i="22" s="1"/>
  <c r="BI165" i="22" a="1"/>
  <c r="BI165" i="22" s="1"/>
  <c r="BH165" i="22" a="1"/>
  <c r="BH165" i="22" s="1"/>
  <c r="BG165" i="22" a="1"/>
  <c r="BG165" i="22" s="1"/>
  <c r="BF165" i="22" a="1"/>
  <c r="BF165" i="22" s="1"/>
  <c r="BE165" i="22" a="1"/>
  <c r="BE165" i="22" s="1"/>
  <c r="BD165" i="22"/>
  <c r="BD165" i="22" a="1"/>
  <c r="BC165" i="22" a="1"/>
  <c r="BC165" i="22" s="1"/>
  <c r="BB165" i="22" a="1"/>
  <c r="BB165" i="22" s="1"/>
  <c r="BA165" i="22" a="1"/>
  <c r="BA165" i="22" s="1"/>
  <c r="AZ165" i="22"/>
  <c r="AZ165" i="22" a="1"/>
  <c r="AY165" i="22" a="1"/>
  <c r="AY165" i="22" s="1"/>
  <c r="AX165" i="22" a="1"/>
  <c r="AX165" i="22" s="1"/>
  <c r="AW165" i="22" a="1"/>
  <c r="AW165" i="22" s="1"/>
  <c r="AV165" i="22"/>
  <c r="AV165" i="22" a="1"/>
  <c r="AU165" i="22" a="1"/>
  <c r="AU165" i="22" s="1"/>
  <c r="AT165" i="22" a="1"/>
  <c r="AT165" i="22" s="1"/>
  <c r="AS165" i="22" a="1"/>
  <c r="AS165" i="22" s="1"/>
  <c r="AR165" i="22"/>
  <c r="AR165" i="22" a="1"/>
  <c r="AQ165" i="22" a="1"/>
  <c r="AQ165" i="22" s="1"/>
  <c r="AP165" i="22" a="1"/>
  <c r="AP165" i="22" s="1"/>
  <c r="AO165" i="22" a="1"/>
  <c r="AO165" i="22" s="1"/>
  <c r="AN165" i="22"/>
  <c r="AN165" i="22" a="1"/>
  <c r="AM165" i="22" a="1"/>
  <c r="AM165" i="22" s="1"/>
  <c r="AL165" i="22" a="1"/>
  <c r="AL165" i="22" s="1"/>
  <c r="AK165" i="22" a="1"/>
  <c r="AK165" i="22" s="1"/>
  <c r="AJ165" i="22"/>
  <c r="AJ165" i="22" a="1"/>
  <c r="AI165" i="22" a="1"/>
  <c r="AI165" i="22" s="1"/>
  <c r="AH165" i="22" a="1"/>
  <c r="AH165" i="22" s="1"/>
  <c r="AG165" i="22" a="1"/>
  <c r="AG165" i="22" s="1"/>
  <c r="AF165" i="22"/>
  <c r="AF165" i="22" a="1"/>
  <c r="AE165" i="22" a="1"/>
  <c r="AE165" i="22" s="1"/>
  <c r="AD165" i="22" a="1"/>
  <c r="AD165" i="22" s="1"/>
  <c r="AC165" i="22" a="1"/>
  <c r="AC165" i="22" s="1"/>
  <c r="AB165" i="22"/>
  <c r="AB165" i="22" a="1"/>
  <c r="AA165" i="22" a="1"/>
  <c r="AA165" i="22" s="1"/>
  <c r="Z165" i="22" a="1"/>
  <c r="Z165" i="22" s="1"/>
  <c r="Y165" i="22" a="1"/>
  <c r="Y165" i="22" s="1"/>
  <c r="X165" i="22"/>
  <c r="X165" i="22" a="1"/>
  <c r="W165" i="22" a="1"/>
  <c r="W165" i="22" s="1"/>
  <c r="V165" i="22" a="1"/>
  <c r="V165" i="22" s="1"/>
  <c r="U165" i="22" a="1"/>
  <c r="U165" i="22" s="1"/>
  <c r="T165" i="22"/>
  <c r="T165" i="22" a="1"/>
  <c r="S165" i="22" a="1"/>
  <c r="S165" i="22" s="1"/>
  <c r="R165" i="22" a="1"/>
  <c r="R165" i="22" s="1"/>
  <c r="Q165" i="22" a="1"/>
  <c r="Q165" i="22" s="1"/>
  <c r="P165" i="22"/>
  <c r="P165" i="22" a="1"/>
  <c r="O165" i="22" a="1"/>
  <c r="O165" i="22" s="1"/>
  <c r="N165" i="22" a="1"/>
  <c r="N165" i="22" s="1"/>
  <c r="M165" i="22" a="1"/>
  <c r="M165" i="22" s="1"/>
  <c r="L165" i="22"/>
  <c r="L165" i="22" a="1"/>
  <c r="K165" i="22" a="1"/>
  <c r="K165" i="22" s="1"/>
  <c r="J165" i="22" a="1"/>
  <c r="J165" i="22" s="1"/>
  <c r="I165" i="22" a="1"/>
  <c r="I165" i="22" s="1"/>
  <c r="H165" i="22"/>
  <c r="H165" i="22" a="1"/>
  <c r="G165" i="22" a="1"/>
  <c r="G165" i="22" s="1"/>
  <c r="F165" i="22" a="1"/>
  <c r="F165" i="22" s="1"/>
  <c r="E165" i="22" a="1"/>
  <c r="E165" i="22" s="1"/>
  <c r="D165" i="22"/>
  <c r="D165" i="22" a="1"/>
  <c r="EH164" i="22" a="1"/>
  <c r="EH164" i="22" s="1"/>
  <c r="EG164" i="22" a="1"/>
  <c r="EG164" i="22" s="1"/>
  <c r="EF164" i="22" a="1"/>
  <c r="EF164" i="22" s="1"/>
  <c r="EE164" i="22"/>
  <c r="EE164" i="22" a="1"/>
  <c r="ED164" i="22" a="1"/>
  <c r="ED164" i="22" s="1"/>
  <c r="EC164" i="22" a="1"/>
  <c r="EC164" i="22" s="1"/>
  <c r="EB164" i="22" a="1"/>
  <c r="EB164" i="22" s="1"/>
  <c r="EA164" i="22"/>
  <c r="EA164" i="22" a="1"/>
  <c r="DZ164" i="22" a="1"/>
  <c r="DZ164" i="22" s="1"/>
  <c r="DY164" i="22" a="1"/>
  <c r="DY164" i="22" s="1"/>
  <c r="DX164" i="22" a="1"/>
  <c r="DX164" i="22" s="1"/>
  <c r="DW164" i="22"/>
  <c r="DW164" i="22" a="1"/>
  <c r="DV164" i="22" a="1"/>
  <c r="DV164" i="22" s="1"/>
  <c r="DU164" i="22" a="1"/>
  <c r="DU164" i="22" s="1"/>
  <c r="DT164" i="22" a="1"/>
  <c r="DT164" i="22" s="1"/>
  <c r="DS164" i="22"/>
  <c r="DS164" i="22" a="1"/>
  <c r="DR164" i="22" a="1"/>
  <c r="DR164" i="22" s="1"/>
  <c r="DQ164" i="22" a="1"/>
  <c r="DQ164" i="22" s="1"/>
  <c r="DP164" i="22" a="1"/>
  <c r="DP164" i="22" s="1"/>
  <c r="DO164" i="22"/>
  <c r="DO164" i="22" a="1"/>
  <c r="DN164" i="22" a="1"/>
  <c r="DN164" i="22" s="1"/>
  <c r="DM164" i="22" a="1"/>
  <c r="DM164" i="22" s="1"/>
  <c r="DL164" i="22" a="1"/>
  <c r="DL164" i="22" s="1"/>
  <c r="DK164" i="22"/>
  <c r="DK164" i="22" a="1"/>
  <c r="DJ164" i="22" a="1"/>
  <c r="DJ164" i="22" s="1"/>
  <c r="DI164" i="22" a="1"/>
  <c r="DI164" i="22" s="1"/>
  <c r="DH164" i="22" a="1"/>
  <c r="DH164" i="22" s="1"/>
  <c r="DG164" i="22"/>
  <c r="DG164" i="22" a="1"/>
  <c r="DF164" i="22" a="1"/>
  <c r="DF164" i="22" s="1"/>
  <c r="DE164" i="22" a="1"/>
  <c r="DE164" i="22" s="1"/>
  <c r="DD164" i="22" a="1"/>
  <c r="DD164" i="22" s="1"/>
  <c r="DC164" i="22"/>
  <c r="DC164" i="22" a="1"/>
  <c r="DB164" i="22" a="1"/>
  <c r="DB164" i="22" s="1"/>
  <c r="DA164" i="22" a="1"/>
  <c r="DA164" i="22" s="1"/>
  <c r="CZ164" i="22" a="1"/>
  <c r="CZ164" i="22" s="1"/>
  <c r="CY164" i="22"/>
  <c r="CY164" i="22" a="1"/>
  <c r="CX164" i="22" a="1"/>
  <c r="CX164" i="22" s="1"/>
  <c r="CW164" i="22" a="1"/>
  <c r="CW164" i="22" s="1"/>
  <c r="CV164" i="22" a="1"/>
  <c r="CV164" i="22" s="1"/>
  <c r="CU164" i="22"/>
  <c r="CU164" i="22" a="1"/>
  <c r="CT164" i="22" a="1"/>
  <c r="CT164" i="22" s="1"/>
  <c r="CS164" i="22" a="1"/>
  <c r="CS164" i="22" s="1"/>
  <c r="CR164" i="22" a="1"/>
  <c r="CR164" i="22" s="1"/>
  <c r="CQ164" i="22"/>
  <c r="CQ164" i="22" a="1"/>
  <c r="CP164" i="22" a="1"/>
  <c r="CP164" i="22" s="1"/>
  <c r="CO164" i="22" a="1"/>
  <c r="CO164" i="22" s="1"/>
  <c r="CN164" i="22" a="1"/>
  <c r="CN164" i="22" s="1"/>
  <c r="CM164" i="22"/>
  <c r="CM164" i="22" a="1"/>
  <c r="CL164" i="22" a="1"/>
  <c r="CL164" i="22" s="1"/>
  <c r="CK164" i="22" a="1"/>
  <c r="CK164" i="22" s="1"/>
  <c r="CJ164" i="22" a="1"/>
  <c r="CJ164" i="22" s="1"/>
  <c r="CI164" i="22"/>
  <c r="CI164" i="22" a="1"/>
  <c r="CH164" i="22" a="1"/>
  <c r="CH164" i="22" s="1"/>
  <c r="CG164" i="22" a="1"/>
  <c r="CG164" i="22" s="1"/>
  <c r="CF164" i="22" a="1"/>
  <c r="CF164" i="22" s="1"/>
  <c r="CE164" i="22"/>
  <c r="CE164" i="22" a="1"/>
  <c r="CD164" i="22" a="1"/>
  <c r="CD164" i="22" s="1"/>
  <c r="CC164" i="22" a="1"/>
  <c r="CC164" i="22" s="1"/>
  <c r="CB164" i="22" a="1"/>
  <c r="CB164" i="22" s="1"/>
  <c r="CA164" i="22"/>
  <c r="CA164" i="22" a="1"/>
  <c r="BZ164" i="22" a="1"/>
  <c r="BZ164" i="22" s="1"/>
  <c r="BY164" i="22" a="1"/>
  <c r="BY164" i="22" s="1"/>
  <c r="BX164" i="22" a="1"/>
  <c r="BX164" i="22" s="1"/>
  <c r="BW164" i="22"/>
  <c r="BW164" i="22" a="1"/>
  <c r="BV164" i="22" a="1"/>
  <c r="BV164" i="22" s="1"/>
  <c r="BU164" i="22" a="1"/>
  <c r="BU164" i="22" s="1"/>
  <c r="BT164" i="22" a="1"/>
  <c r="BT164" i="22" s="1"/>
  <c r="BS164" i="22"/>
  <c r="BS164" i="22" a="1"/>
  <c r="BR164" i="22" a="1"/>
  <c r="BR164" i="22" s="1"/>
  <c r="BQ164" i="22" a="1"/>
  <c r="BQ164" i="22" s="1"/>
  <c r="BP164" i="22" a="1"/>
  <c r="BP164" i="22" s="1"/>
  <c r="BO164" i="22" a="1"/>
  <c r="BO164" i="22" s="1"/>
  <c r="BN164" i="22" a="1"/>
  <c r="BN164" i="22" s="1"/>
  <c r="BM164" i="22" a="1"/>
  <c r="BM164" i="22" s="1"/>
  <c r="BL164" i="22" a="1"/>
  <c r="BL164" i="22" s="1"/>
  <c r="BK164" i="22" a="1"/>
  <c r="BK164" i="22" s="1"/>
  <c r="BJ164" i="22" a="1"/>
  <c r="BJ164" i="22" s="1"/>
  <c r="BI164" i="22" a="1"/>
  <c r="BI164" i="22" s="1"/>
  <c r="BH164" i="22" a="1"/>
  <c r="BH164" i="22" s="1"/>
  <c r="BG164" i="22" a="1"/>
  <c r="BG164" i="22" s="1"/>
  <c r="BF164" i="22" a="1"/>
  <c r="BF164" i="22" s="1"/>
  <c r="BE164" i="22" a="1"/>
  <c r="BE164" i="22" s="1"/>
  <c r="BD164" i="22" a="1"/>
  <c r="BD164" i="22" s="1"/>
  <c r="BC164" i="22" a="1"/>
  <c r="BC164" i="22" s="1"/>
  <c r="BB164" i="22" a="1"/>
  <c r="BB164" i="22" s="1"/>
  <c r="BA164" i="22" a="1"/>
  <c r="BA164" i="22" s="1"/>
  <c r="AZ164" i="22" a="1"/>
  <c r="AZ164" i="22" s="1"/>
  <c r="AY164" i="22" a="1"/>
  <c r="AY164" i="22" s="1"/>
  <c r="AX164" i="22" a="1"/>
  <c r="AX164" i="22" s="1"/>
  <c r="AW164" i="22" a="1"/>
  <c r="AW164" i="22" s="1"/>
  <c r="AV164" i="22" a="1"/>
  <c r="AV164" i="22" s="1"/>
  <c r="AU164" i="22" a="1"/>
  <c r="AU164" i="22" s="1"/>
  <c r="AT164" i="22" a="1"/>
  <c r="AT164" i="22" s="1"/>
  <c r="AS164" i="22" a="1"/>
  <c r="AS164" i="22" s="1"/>
  <c r="AR164" i="22" a="1"/>
  <c r="AR164" i="22" s="1"/>
  <c r="AQ164" i="22" a="1"/>
  <c r="AQ164" i="22" s="1"/>
  <c r="AP164" i="22" a="1"/>
  <c r="AP164" i="22" s="1"/>
  <c r="AO164" i="22" a="1"/>
  <c r="AO164" i="22" s="1"/>
  <c r="AN164" i="22" a="1"/>
  <c r="AN164" i="22" s="1"/>
  <c r="AM164" i="22" a="1"/>
  <c r="AM164" i="22" s="1"/>
  <c r="AL164" i="22" a="1"/>
  <c r="AL164" i="22" s="1"/>
  <c r="AK164" i="22" a="1"/>
  <c r="AK164" i="22" s="1"/>
  <c r="AJ164" i="22" a="1"/>
  <c r="AJ164" i="22" s="1"/>
  <c r="AI164" i="22" a="1"/>
  <c r="AI164" i="22" s="1"/>
  <c r="AH164" i="22" a="1"/>
  <c r="AH164" i="22" s="1"/>
  <c r="AG164" i="22" a="1"/>
  <c r="AG164" i="22" s="1"/>
  <c r="AF164" i="22" a="1"/>
  <c r="AF164" i="22" s="1"/>
  <c r="AE164" i="22" a="1"/>
  <c r="AE164" i="22" s="1"/>
  <c r="AD164" i="22" a="1"/>
  <c r="AD164" i="22" s="1"/>
  <c r="AC164" i="22" a="1"/>
  <c r="AC164" i="22" s="1"/>
  <c r="AB164" i="22" a="1"/>
  <c r="AB164" i="22" s="1"/>
  <c r="AA164" i="22" a="1"/>
  <c r="AA164" i="22" s="1"/>
  <c r="Z164" i="22" a="1"/>
  <c r="Z164" i="22" s="1"/>
  <c r="Y164" i="22" a="1"/>
  <c r="Y164" i="22" s="1"/>
  <c r="X164" i="22" a="1"/>
  <c r="X164" i="22" s="1"/>
  <c r="W164" i="22" a="1"/>
  <c r="W164" i="22" s="1"/>
  <c r="V164" i="22" a="1"/>
  <c r="V164" i="22" s="1"/>
  <c r="U164" i="22" a="1"/>
  <c r="U164" i="22" s="1"/>
  <c r="T164" i="22" a="1"/>
  <c r="T164" i="22" s="1"/>
  <c r="S164" i="22" a="1"/>
  <c r="S164" i="22" s="1"/>
  <c r="R164" i="22" a="1"/>
  <c r="R164" i="22" s="1"/>
  <c r="Q164" i="22" a="1"/>
  <c r="Q164" i="22" s="1"/>
  <c r="P164" i="22" a="1"/>
  <c r="P164" i="22" s="1"/>
  <c r="O164" i="22" a="1"/>
  <c r="O164" i="22" s="1"/>
  <c r="N164" i="22" a="1"/>
  <c r="N164" i="22" s="1"/>
  <c r="M164" i="22" a="1"/>
  <c r="M164" i="22" s="1"/>
  <c r="L164" i="22" a="1"/>
  <c r="L164" i="22" s="1"/>
  <c r="K164" i="22" a="1"/>
  <c r="K164" i="22" s="1"/>
  <c r="J164" i="22" a="1"/>
  <c r="J164" i="22" s="1"/>
  <c r="I164" i="22" a="1"/>
  <c r="I164" i="22" s="1"/>
  <c r="H164" i="22" a="1"/>
  <c r="H164" i="22" s="1"/>
  <c r="G164" i="22" a="1"/>
  <c r="G164" i="22" s="1"/>
  <c r="F164" i="22" a="1"/>
  <c r="F164" i="22" s="1"/>
  <c r="E164" i="22" a="1"/>
  <c r="E164" i="22" s="1"/>
  <c r="D164" i="22" a="1"/>
  <c r="D164" i="22" s="1"/>
  <c r="EH162" i="22" a="1"/>
  <c r="EH162" i="22" s="1"/>
  <c r="EG162" i="22" a="1"/>
  <c r="EG162" i="22" s="1"/>
  <c r="EF162" i="22" a="1"/>
  <c r="EF162" i="22" s="1"/>
  <c r="EE162" i="22" a="1"/>
  <c r="EE162" i="22" s="1"/>
  <c r="ED162" i="22" a="1"/>
  <c r="ED162" i="22" s="1"/>
  <c r="EC162" i="22"/>
  <c r="EC162" i="22" a="1"/>
  <c r="EB162" i="22" a="1"/>
  <c r="EB162" i="22" s="1"/>
  <c r="EA162" i="22" a="1"/>
  <c r="EA162" i="22" s="1"/>
  <c r="DZ162" i="22" a="1"/>
  <c r="DZ162" i="22" s="1"/>
  <c r="DY162" i="22" a="1"/>
  <c r="DY162" i="22" s="1"/>
  <c r="DX162" i="22" a="1"/>
  <c r="DX162" i="22" s="1"/>
  <c r="DW162" i="22"/>
  <c r="DW162" i="22" a="1"/>
  <c r="DV162" i="22" a="1"/>
  <c r="DV162" i="22" s="1"/>
  <c r="DU162" i="22"/>
  <c r="DU162" i="22" a="1"/>
  <c r="DT162" i="22" a="1"/>
  <c r="DT162" i="22" s="1"/>
  <c r="DS162" i="22" a="1"/>
  <c r="DS162" i="22" s="1"/>
  <c r="DR162" i="22" a="1"/>
  <c r="DR162" i="22" s="1"/>
  <c r="DQ162" i="22" a="1"/>
  <c r="DQ162" i="22" s="1"/>
  <c r="DP162" i="22" a="1"/>
  <c r="DP162" i="22" s="1"/>
  <c r="DO162" i="22"/>
  <c r="DO162" i="22" a="1"/>
  <c r="DN162" i="22" a="1"/>
  <c r="DN162" i="22" s="1"/>
  <c r="DM162" i="22"/>
  <c r="DM162" i="22" a="1"/>
  <c r="DL162" i="22" a="1"/>
  <c r="DL162" i="22" s="1"/>
  <c r="DK162" i="22" a="1"/>
  <c r="DK162" i="22" s="1"/>
  <c r="DJ162" i="22"/>
  <c r="DJ162" i="22" a="1"/>
  <c r="DI162" i="22" a="1"/>
  <c r="DI162" i="22" s="1"/>
  <c r="DH162" i="22"/>
  <c r="DH162" i="22" a="1"/>
  <c r="DG162" i="22" a="1"/>
  <c r="DG162" i="22" s="1"/>
  <c r="DF162" i="22"/>
  <c r="DF162" i="22" a="1"/>
  <c r="DE162" i="22" a="1"/>
  <c r="DE162" i="22" s="1"/>
  <c r="DD162" i="22"/>
  <c r="DD162" i="22" a="1"/>
  <c r="DC162" i="22" a="1"/>
  <c r="DC162" i="22" s="1"/>
  <c r="DB162" i="22"/>
  <c r="DB162" i="22" a="1"/>
  <c r="DA162" i="22" a="1"/>
  <c r="DA162" i="22" s="1"/>
  <c r="CZ162" i="22"/>
  <c r="CZ162" i="22" a="1"/>
  <c r="CY162" i="22" a="1"/>
  <c r="CY162" i="22" s="1"/>
  <c r="CX162" i="22"/>
  <c r="CX162" i="22" a="1"/>
  <c r="CW162" i="22" a="1"/>
  <c r="CW162" i="22" s="1"/>
  <c r="CV162" i="22"/>
  <c r="CV162" i="22" a="1"/>
  <c r="CU162" i="22" a="1"/>
  <c r="CU162" i="22" s="1"/>
  <c r="CT162" i="22"/>
  <c r="CT162" i="22" a="1"/>
  <c r="CS162" i="22" a="1"/>
  <c r="CS162" i="22" s="1"/>
  <c r="CR162" i="22"/>
  <c r="CR162" i="22" a="1"/>
  <c r="CQ162" i="22" a="1"/>
  <c r="CQ162" i="22" s="1"/>
  <c r="CP162" i="22"/>
  <c r="CP162" i="22" a="1"/>
  <c r="CO162" i="22" a="1"/>
  <c r="CO162" i="22" s="1"/>
  <c r="CN162" i="22"/>
  <c r="CN162" i="22" a="1"/>
  <c r="CM162" i="22" a="1"/>
  <c r="CM162" i="22" s="1"/>
  <c r="CL162" i="22"/>
  <c r="CL162" i="22" a="1"/>
  <c r="CK162" i="22" a="1"/>
  <c r="CK162" i="22" s="1"/>
  <c r="CJ162" i="22"/>
  <c r="CJ162" i="22" a="1"/>
  <c r="CI162" i="22" a="1"/>
  <c r="CI162" i="22" s="1"/>
  <c r="CH162" i="22"/>
  <c r="CH162" i="22" a="1"/>
  <c r="CG162" i="22" a="1"/>
  <c r="CG162" i="22" s="1"/>
  <c r="CF162" i="22"/>
  <c r="CF162" i="22" a="1"/>
  <c r="CE162" i="22" a="1"/>
  <c r="CE162" i="22" s="1"/>
  <c r="CD162" i="22"/>
  <c r="CD162" i="22" a="1"/>
  <c r="CC162" i="22" a="1"/>
  <c r="CC162" i="22" s="1"/>
  <c r="CB162" i="22"/>
  <c r="CB162" i="22" a="1"/>
  <c r="CA162" i="22" a="1"/>
  <c r="CA162" i="22" s="1"/>
  <c r="BZ162" i="22"/>
  <c r="BZ162" i="22" a="1"/>
  <c r="BY162" i="22" a="1"/>
  <c r="BY162" i="22" s="1"/>
  <c r="BX162" i="22"/>
  <c r="BX162" i="22" a="1"/>
  <c r="BW162" i="22" a="1"/>
  <c r="BW162" i="22" s="1"/>
  <c r="BV162" i="22"/>
  <c r="BV162" i="22" a="1"/>
  <c r="BU162" i="22" a="1"/>
  <c r="BU162" i="22" s="1"/>
  <c r="BT162" i="22"/>
  <c r="BT162" i="22" a="1"/>
  <c r="BS162" i="22" a="1"/>
  <c r="BS162" i="22" s="1"/>
  <c r="BR162" i="22"/>
  <c r="BR162" i="22" a="1"/>
  <c r="BQ162" i="22" a="1"/>
  <c r="BQ162" i="22" s="1"/>
  <c r="BP162" i="22"/>
  <c r="BP162" i="22" a="1"/>
  <c r="BO162" i="22" a="1"/>
  <c r="BO162" i="22" s="1"/>
  <c r="BN162" i="22"/>
  <c r="BN162" i="22" a="1"/>
  <c r="BM162" i="22" a="1"/>
  <c r="BM162" i="22" s="1"/>
  <c r="BL162" i="22"/>
  <c r="BL162" i="22" a="1"/>
  <c r="BK162" i="22" a="1"/>
  <c r="BK162" i="22" s="1"/>
  <c r="BJ162" i="22"/>
  <c r="BJ162" i="22" a="1"/>
  <c r="BI162" i="22" a="1"/>
  <c r="BI162" i="22" s="1"/>
  <c r="BH162" i="22"/>
  <c r="BH162" i="22" a="1"/>
  <c r="BG162" i="22" a="1"/>
  <c r="BG162" i="22" s="1"/>
  <c r="BF162" i="22"/>
  <c r="BF162" i="22" a="1"/>
  <c r="BE162" i="22" a="1"/>
  <c r="BE162" i="22" s="1"/>
  <c r="BD162" i="22"/>
  <c r="BD162" i="22" a="1"/>
  <c r="BC162" i="22" a="1"/>
  <c r="BC162" i="22" s="1"/>
  <c r="BB162" i="22"/>
  <c r="BB162" i="22" a="1"/>
  <c r="BA162" i="22" a="1"/>
  <c r="BA162" i="22" s="1"/>
  <c r="AZ162" i="22"/>
  <c r="AZ162" i="22" a="1"/>
  <c r="AY162" i="22" a="1"/>
  <c r="AY162" i="22" s="1"/>
  <c r="AX162" i="22"/>
  <c r="AX162" i="22" a="1"/>
  <c r="AW162" i="22" a="1"/>
  <c r="AW162" i="22" s="1"/>
  <c r="AV162" i="22" a="1"/>
  <c r="AV162" i="22" s="1"/>
  <c r="AU162" i="22" a="1"/>
  <c r="AU162" i="22" s="1"/>
  <c r="AT162" i="22" a="1"/>
  <c r="AT162" i="22" s="1"/>
  <c r="AS162" i="22" a="1"/>
  <c r="AS162" i="22" s="1"/>
  <c r="AR162" i="22" a="1"/>
  <c r="AR162" i="22" s="1"/>
  <c r="AQ162" i="22" a="1"/>
  <c r="AQ162" i="22" s="1"/>
  <c r="AP162" i="22" a="1"/>
  <c r="AP162" i="22" s="1"/>
  <c r="AO162" i="22" a="1"/>
  <c r="AO162" i="22" s="1"/>
  <c r="AN162" i="22" a="1"/>
  <c r="AN162" i="22" s="1"/>
  <c r="AM162" i="22" a="1"/>
  <c r="AM162" i="22" s="1"/>
  <c r="AL162" i="22" a="1"/>
  <c r="AL162" i="22" s="1"/>
  <c r="AK162" i="22" a="1"/>
  <c r="AK162" i="22" s="1"/>
  <c r="AJ162" i="22" a="1"/>
  <c r="AJ162" i="22" s="1"/>
  <c r="AI162" i="22" a="1"/>
  <c r="AI162" i="22" s="1"/>
  <c r="AH162" i="22" a="1"/>
  <c r="AH162" i="22" s="1"/>
  <c r="AG162" i="22" a="1"/>
  <c r="AG162" i="22" s="1"/>
  <c r="AF162" i="22" a="1"/>
  <c r="AF162" i="22" s="1"/>
  <c r="AE162" i="22" a="1"/>
  <c r="AE162" i="22" s="1"/>
  <c r="AD162" i="22" a="1"/>
  <c r="AD162" i="22" s="1"/>
  <c r="AC162" i="22" a="1"/>
  <c r="AC162" i="22" s="1"/>
  <c r="AB162" i="22" a="1"/>
  <c r="AB162" i="22" s="1"/>
  <c r="AA162" i="22" a="1"/>
  <c r="AA162" i="22" s="1"/>
  <c r="Z162" i="22" a="1"/>
  <c r="Z162" i="22" s="1"/>
  <c r="Y162" i="22" a="1"/>
  <c r="Y162" i="22" s="1"/>
  <c r="X162" i="22" a="1"/>
  <c r="X162" i="22" s="1"/>
  <c r="W162" i="22" a="1"/>
  <c r="W162" i="22" s="1"/>
  <c r="V162" i="22" a="1"/>
  <c r="V162" i="22" s="1"/>
  <c r="U162" i="22" a="1"/>
  <c r="U162" i="22" s="1"/>
  <c r="T162" i="22" a="1"/>
  <c r="T162" i="22" s="1"/>
  <c r="S162" i="22" a="1"/>
  <c r="S162" i="22" s="1"/>
  <c r="R162" i="22" a="1"/>
  <c r="R162" i="22" s="1"/>
  <c r="Q162" i="22" a="1"/>
  <c r="Q162" i="22" s="1"/>
  <c r="P162" i="22" a="1"/>
  <c r="P162" i="22" s="1"/>
  <c r="O162" i="22" a="1"/>
  <c r="O162" i="22" s="1"/>
  <c r="N162" i="22" a="1"/>
  <c r="N162" i="22" s="1"/>
  <c r="M162" i="22" a="1"/>
  <c r="M162" i="22" s="1"/>
  <c r="L162" i="22" a="1"/>
  <c r="L162" i="22" s="1"/>
  <c r="K162" i="22" a="1"/>
  <c r="K162" i="22" s="1"/>
  <c r="J162" i="22" a="1"/>
  <c r="J162" i="22" s="1"/>
  <c r="I162" i="22" a="1"/>
  <c r="I162" i="22" s="1"/>
  <c r="H162" i="22" a="1"/>
  <c r="H162" i="22" s="1"/>
  <c r="G162" i="22" a="1"/>
  <c r="G162" i="22" s="1"/>
  <c r="F162" i="22" a="1"/>
  <c r="F162" i="22" s="1"/>
  <c r="E162" i="22" a="1"/>
  <c r="E162" i="22" s="1"/>
  <c r="D162" i="22" a="1"/>
  <c r="D162" i="22" s="1"/>
  <c r="EH161" i="22" a="1"/>
  <c r="EH161" i="22" s="1"/>
  <c r="EG161" i="22" a="1"/>
  <c r="EG161" i="22" s="1"/>
  <c r="EF161" i="22" a="1"/>
  <c r="EF161" i="22" s="1"/>
  <c r="EE161" i="22" a="1"/>
  <c r="EE161" i="22" s="1"/>
  <c r="ED161" i="22" a="1"/>
  <c r="ED161" i="22" s="1"/>
  <c r="EC161" i="22" a="1"/>
  <c r="EC161" i="22" s="1"/>
  <c r="EB161" i="22" a="1"/>
  <c r="EB161" i="22" s="1"/>
  <c r="EA161" i="22" a="1"/>
  <c r="EA161" i="22" s="1"/>
  <c r="DZ161" i="22" a="1"/>
  <c r="DZ161" i="22" s="1"/>
  <c r="DY161" i="22" a="1"/>
  <c r="DY161" i="22" s="1"/>
  <c r="DX161" i="22" a="1"/>
  <c r="DX161" i="22" s="1"/>
  <c r="DW161" i="22" a="1"/>
  <c r="DW161" i="22" s="1"/>
  <c r="DV161" i="22" a="1"/>
  <c r="DV161" i="22" s="1"/>
  <c r="DU161" i="22" a="1"/>
  <c r="DU161" i="22" s="1"/>
  <c r="DT161" i="22" a="1"/>
  <c r="DT161" i="22" s="1"/>
  <c r="DS161" i="22" a="1"/>
  <c r="DS161" i="22" s="1"/>
  <c r="DR161" i="22" a="1"/>
  <c r="DR161" i="22" s="1"/>
  <c r="DQ161" i="22" a="1"/>
  <c r="DQ161" i="22" s="1"/>
  <c r="DP161" i="22" a="1"/>
  <c r="DP161" i="22" s="1"/>
  <c r="DO161" i="22" a="1"/>
  <c r="DO161" i="22" s="1"/>
  <c r="DN161" i="22" a="1"/>
  <c r="DN161" i="22" s="1"/>
  <c r="DM161" i="22" a="1"/>
  <c r="DM161" i="22" s="1"/>
  <c r="DL161" i="22" a="1"/>
  <c r="DL161" i="22" s="1"/>
  <c r="DK161" i="22" a="1"/>
  <c r="DK161" i="22" s="1"/>
  <c r="DJ161" i="22" a="1"/>
  <c r="DJ161" i="22" s="1"/>
  <c r="DI161" i="22" a="1"/>
  <c r="DI161" i="22" s="1"/>
  <c r="DH161" i="22" a="1"/>
  <c r="DH161" i="22" s="1"/>
  <c r="DG161" i="22" a="1"/>
  <c r="DG161" i="22" s="1"/>
  <c r="DF161" i="22" a="1"/>
  <c r="DF161" i="22" s="1"/>
  <c r="DE161" i="22" a="1"/>
  <c r="DE161" i="22" s="1"/>
  <c r="DD161" i="22" a="1"/>
  <c r="DD161" i="22" s="1"/>
  <c r="DC161" i="22" a="1"/>
  <c r="DC161" i="22" s="1"/>
  <c r="DB161" i="22" a="1"/>
  <c r="DB161" i="22" s="1"/>
  <c r="DA161" i="22" a="1"/>
  <c r="DA161" i="22" s="1"/>
  <c r="CZ161" i="22" a="1"/>
  <c r="CZ161" i="22" s="1"/>
  <c r="CY161" i="22" a="1"/>
  <c r="CY161" i="22" s="1"/>
  <c r="CX161" i="22" a="1"/>
  <c r="CX161" i="22" s="1"/>
  <c r="CW161" i="22" a="1"/>
  <c r="CW161" i="22" s="1"/>
  <c r="CV161" i="22" a="1"/>
  <c r="CV161" i="22" s="1"/>
  <c r="CU161" i="22" a="1"/>
  <c r="CU161" i="22" s="1"/>
  <c r="CT161" i="22" a="1"/>
  <c r="CT161" i="22" s="1"/>
  <c r="CS161" i="22" a="1"/>
  <c r="CS161" i="22" s="1"/>
  <c r="CR161" i="22" a="1"/>
  <c r="CR161" i="22" s="1"/>
  <c r="CQ161" i="22" a="1"/>
  <c r="CQ161" i="22" s="1"/>
  <c r="CP161" i="22" a="1"/>
  <c r="CP161" i="22" s="1"/>
  <c r="CO161" i="22" a="1"/>
  <c r="CO161" i="22" s="1"/>
  <c r="CN161" i="22" a="1"/>
  <c r="CN161" i="22" s="1"/>
  <c r="CM161" i="22" a="1"/>
  <c r="CM161" i="22" s="1"/>
  <c r="CL161" i="22" a="1"/>
  <c r="CL161" i="22" s="1"/>
  <c r="CK161" i="22" a="1"/>
  <c r="CK161" i="22" s="1"/>
  <c r="CJ161" i="22" a="1"/>
  <c r="CJ161" i="22" s="1"/>
  <c r="CI161" i="22" a="1"/>
  <c r="CI161" i="22" s="1"/>
  <c r="CH161" i="22" a="1"/>
  <c r="CH161" i="22" s="1"/>
  <c r="CG161" i="22" a="1"/>
  <c r="CG161" i="22" s="1"/>
  <c r="CF161" i="22" a="1"/>
  <c r="CF161" i="22" s="1"/>
  <c r="CE161" i="22" a="1"/>
  <c r="CE161" i="22" s="1"/>
  <c r="CD161" i="22" a="1"/>
  <c r="CD161" i="22" s="1"/>
  <c r="CC161" i="22" a="1"/>
  <c r="CC161" i="22" s="1"/>
  <c r="CB161" i="22" a="1"/>
  <c r="CB161" i="22" s="1"/>
  <c r="CA161" i="22" a="1"/>
  <c r="CA161" i="22" s="1"/>
  <c r="BZ161" i="22" a="1"/>
  <c r="BZ161" i="22" s="1"/>
  <c r="BY161" i="22" a="1"/>
  <c r="BY161" i="22" s="1"/>
  <c r="BX161" i="22" a="1"/>
  <c r="BX161" i="22" s="1"/>
  <c r="BW161" i="22" a="1"/>
  <c r="BW161" i="22" s="1"/>
  <c r="BV161" i="22" a="1"/>
  <c r="BV161" i="22" s="1"/>
  <c r="BU161" i="22" a="1"/>
  <c r="BU161" i="22" s="1"/>
  <c r="BT161" i="22" a="1"/>
  <c r="BT161" i="22" s="1"/>
  <c r="BS161" i="22" a="1"/>
  <c r="BS161" i="22" s="1"/>
  <c r="BR161" i="22" a="1"/>
  <c r="BR161" i="22" s="1"/>
  <c r="BQ161" i="22" a="1"/>
  <c r="BQ161" i="22" s="1"/>
  <c r="BP161" i="22" a="1"/>
  <c r="BP161" i="22" s="1"/>
  <c r="BO161" i="22" a="1"/>
  <c r="BO161" i="22" s="1"/>
  <c r="BN161" i="22" a="1"/>
  <c r="BN161" i="22" s="1"/>
  <c r="BM161" i="22" a="1"/>
  <c r="BM161" i="22" s="1"/>
  <c r="BL161" i="22" a="1"/>
  <c r="BL161" i="22" s="1"/>
  <c r="BK161" i="22" a="1"/>
  <c r="BK161" i="22" s="1"/>
  <c r="BJ161" i="22" a="1"/>
  <c r="BJ161" i="22" s="1"/>
  <c r="BI161" i="22" a="1"/>
  <c r="BI161" i="22" s="1"/>
  <c r="BH161" i="22" a="1"/>
  <c r="BH161" i="22" s="1"/>
  <c r="BG161" i="22" a="1"/>
  <c r="BG161" i="22" s="1"/>
  <c r="BF161" i="22" a="1"/>
  <c r="BF161" i="22" s="1"/>
  <c r="BE161" i="22" a="1"/>
  <c r="BE161" i="22" s="1"/>
  <c r="BD161" i="22" a="1"/>
  <c r="BD161" i="22" s="1"/>
  <c r="BC161" i="22" a="1"/>
  <c r="BC161" i="22" s="1"/>
  <c r="BB161" i="22" a="1"/>
  <c r="BB161" i="22" s="1"/>
  <c r="BA161" i="22" a="1"/>
  <c r="BA161" i="22" s="1"/>
  <c r="AZ161" i="22" a="1"/>
  <c r="AZ161" i="22" s="1"/>
  <c r="AY161" i="22" a="1"/>
  <c r="AY161" i="22" s="1"/>
  <c r="AX161" i="22" a="1"/>
  <c r="AX161" i="22" s="1"/>
  <c r="AW161" i="22" a="1"/>
  <c r="AW161" i="22" s="1"/>
  <c r="AV161" i="22" a="1"/>
  <c r="AV161" i="22" s="1"/>
  <c r="AU161" i="22" a="1"/>
  <c r="AU161" i="22" s="1"/>
  <c r="AT161" i="22" a="1"/>
  <c r="AT161" i="22" s="1"/>
  <c r="AS161" i="22" a="1"/>
  <c r="AS161" i="22" s="1"/>
  <c r="AR161" i="22" a="1"/>
  <c r="AR161" i="22" s="1"/>
  <c r="AQ161" i="22" a="1"/>
  <c r="AQ161" i="22" s="1"/>
  <c r="AP161" i="22" a="1"/>
  <c r="AP161" i="22" s="1"/>
  <c r="AO161" i="22" a="1"/>
  <c r="AO161" i="22" s="1"/>
  <c r="AN161" i="22" a="1"/>
  <c r="AN161" i="22" s="1"/>
  <c r="AM161" i="22" a="1"/>
  <c r="AM161" i="22" s="1"/>
  <c r="AL161" i="22" a="1"/>
  <c r="AL161" i="22" s="1"/>
  <c r="AK161" i="22" a="1"/>
  <c r="AK161" i="22" s="1"/>
  <c r="AJ161" i="22" a="1"/>
  <c r="AJ161" i="22" s="1"/>
  <c r="AI161" i="22" a="1"/>
  <c r="AI161" i="22" s="1"/>
  <c r="AH161" i="22" a="1"/>
  <c r="AH161" i="22" s="1"/>
  <c r="AG161" i="22" a="1"/>
  <c r="AG161" i="22" s="1"/>
  <c r="AF161" i="22" a="1"/>
  <c r="AF161" i="22" s="1"/>
  <c r="AE161" i="22" a="1"/>
  <c r="AE161" i="22" s="1"/>
  <c r="AD161" i="22" a="1"/>
  <c r="AD161" i="22" s="1"/>
  <c r="AC161" i="22" a="1"/>
  <c r="AC161" i="22" s="1"/>
  <c r="AB161" i="22" a="1"/>
  <c r="AB161" i="22" s="1"/>
  <c r="AA161" i="22" a="1"/>
  <c r="AA161" i="22" s="1"/>
  <c r="Z161" i="22" a="1"/>
  <c r="Z161" i="22" s="1"/>
  <c r="Y161" i="22" a="1"/>
  <c r="Y161" i="22" s="1"/>
  <c r="X161" i="22" a="1"/>
  <c r="X161" i="22" s="1"/>
  <c r="W161" i="22" a="1"/>
  <c r="W161" i="22" s="1"/>
  <c r="V161" i="22" a="1"/>
  <c r="V161" i="22" s="1"/>
  <c r="U161" i="22" a="1"/>
  <c r="U161" i="22" s="1"/>
  <c r="T161" i="22" a="1"/>
  <c r="T161" i="22" s="1"/>
  <c r="S161" i="22" a="1"/>
  <c r="S161" i="22" s="1"/>
  <c r="R161" i="22" a="1"/>
  <c r="R161" i="22" s="1"/>
  <c r="Q161" i="22" a="1"/>
  <c r="Q161" i="22" s="1"/>
  <c r="P161" i="22" a="1"/>
  <c r="P161" i="22" s="1"/>
  <c r="O161" i="22" a="1"/>
  <c r="O161" i="22" s="1"/>
  <c r="N161" i="22" a="1"/>
  <c r="N161" i="22" s="1"/>
  <c r="M161" i="22" a="1"/>
  <c r="M161" i="22" s="1"/>
  <c r="L161" i="22" a="1"/>
  <c r="L161" i="22" s="1"/>
  <c r="K161" i="22" a="1"/>
  <c r="K161" i="22" s="1"/>
  <c r="J161" i="22" a="1"/>
  <c r="J161" i="22" s="1"/>
  <c r="I161" i="22" a="1"/>
  <c r="I161" i="22" s="1"/>
  <c r="H161" i="22" a="1"/>
  <c r="H161" i="22" s="1"/>
  <c r="G161" i="22" a="1"/>
  <c r="G161" i="22" s="1"/>
  <c r="F161" i="22" a="1"/>
  <c r="F161" i="22" s="1"/>
  <c r="E161" i="22" a="1"/>
  <c r="E161" i="22" s="1"/>
  <c r="D161" i="22" a="1"/>
  <c r="D161" i="22" s="1"/>
  <c r="EH160" i="22" a="1"/>
  <c r="EH160" i="22" s="1"/>
  <c r="EG160" i="22" a="1"/>
  <c r="EG160" i="22" s="1"/>
  <c r="EF160" i="22" a="1"/>
  <c r="EF160" i="22" s="1"/>
  <c r="EE160" i="22" a="1"/>
  <c r="EE160" i="22" s="1"/>
  <c r="ED160" i="22" a="1"/>
  <c r="ED160" i="22" s="1"/>
  <c r="EC160" i="22" a="1"/>
  <c r="EC160" i="22" s="1"/>
  <c r="EB160" i="22" a="1"/>
  <c r="EB160" i="22" s="1"/>
  <c r="EA160" i="22" a="1"/>
  <c r="EA160" i="22" s="1"/>
  <c r="DZ160" i="22" a="1"/>
  <c r="DZ160" i="22" s="1"/>
  <c r="DY160" i="22" a="1"/>
  <c r="DY160" i="22" s="1"/>
  <c r="DX160" i="22" a="1"/>
  <c r="DX160" i="22" s="1"/>
  <c r="DW160" i="22" a="1"/>
  <c r="DW160" i="22" s="1"/>
  <c r="DV160" i="22" a="1"/>
  <c r="DV160" i="22" s="1"/>
  <c r="DU160" i="22" a="1"/>
  <c r="DU160" i="22" s="1"/>
  <c r="DT160" i="22" a="1"/>
  <c r="DT160" i="22" s="1"/>
  <c r="DS160" i="22" a="1"/>
  <c r="DS160" i="22" s="1"/>
  <c r="DR160" i="22" a="1"/>
  <c r="DR160" i="22" s="1"/>
  <c r="DQ160" i="22" a="1"/>
  <c r="DQ160" i="22" s="1"/>
  <c r="DP160" i="22" a="1"/>
  <c r="DP160" i="22" s="1"/>
  <c r="DO160" i="22" a="1"/>
  <c r="DO160" i="22" s="1"/>
  <c r="DN160" i="22" a="1"/>
  <c r="DN160" i="22" s="1"/>
  <c r="DM160" i="22" a="1"/>
  <c r="DM160" i="22" s="1"/>
  <c r="DL160" i="22" a="1"/>
  <c r="DL160" i="22" s="1"/>
  <c r="DK160" i="22" a="1"/>
  <c r="DK160" i="22" s="1"/>
  <c r="DJ160" i="22" a="1"/>
  <c r="DJ160" i="22" s="1"/>
  <c r="DI160" i="22" a="1"/>
  <c r="DI160" i="22" s="1"/>
  <c r="DH160" i="22" a="1"/>
  <c r="DH160" i="22" s="1"/>
  <c r="DG160" i="22" a="1"/>
  <c r="DG160" i="22" s="1"/>
  <c r="DF160" i="22" a="1"/>
  <c r="DF160" i="22" s="1"/>
  <c r="DE160" i="22" a="1"/>
  <c r="DE160" i="22" s="1"/>
  <c r="DD160" i="22" a="1"/>
  <c r="DD160" i="22" s="1"/>
  <c r="DC160" i="22" a="1"/>
  <c r="DC160" i="22" s="1"/>
  <c r="DB160" i="22" a="1"/>
  <c r="DB160" i="22" s="1"/>
  <c r="DA160" i="22" a="1"/>
  <c r="DA160" i="22" s="1"/>
  <c r="CZ160" i="22" a="1"/>
  <c r="CZ160" i="22" s="1"/>
  <c r="CY160" i="22" a="1"/>
  <c r="CY160" i="22" s="1"/>
  <c r="CX160" i="22" a="1"/>
  <c r="CX160" i="22" s="1"/>
  <c r="CW160" i="22" a="1"/>
  <c r="CW160" i="22" s="1"/>
  <c r="CV160" i="22" a="1"/>
  <c r="CV160" i="22" s="1"/>
  <c r="CU160" i="22" a="1"/>
  <c r="CU160" i="22" s="1"/>
  <c r="CT160" i="22" a="1"/>
  <c r="CT160" i="22" s="1"/>
  <c r="CS160" i="22" a="1"/>
  <c r="CS160" i="22" s="1"/>
  <c r="CR160" i="22" a="1"/>
  <c r="CR160" i="22" s="1"/>
  <c r="CQ160" i="22" a="1"/>
  <c r="CQ160" i="22" s="1"/>
  <c r="CP160" i="22" a="1"/>
  <c r="CP160" i="22" s="1"/>
  <c r="CO160" i="22" a="1"/>
  <c r="CO160" i="22" s="1"/>
  <c r="CN160" i="22" a="1"/>
  <c r="CN160" i="22" s="1"/>
  <c r="CM160" i="22" a="1"/>
  <c r="CM160" i="22" s="1"/>
  <c r="CL160" i="22" a="1"/>
  <c r="CL160" i="22" s="1"/>
  <c r="CK160" i="22" a="1"/>
  <c r="CK160" i="22" s="1"/>
  <c r="CJ160" i="22" a="1"/>
  <c r="CJ160" i="22" s="1"/>
  <c r="CI160" i="22" a="1"/>
  <c r="CI160" i="22" s="1"/>
  <c r="CH160" i="22" a="1"/>
  <c r="CH160" i="22" s="1"/>
  <c r="CG160" i="22" a="1"/>
  <c r="CG160" i="22" s="1"/>
  <c r="CF160" i="22" a="1"/>
  <c r="CF160" i="22" s="1"/>
  <c r="CE160" i="22" a="1"/>
  <c r="CE160" i="22" s="1"/>
  <c r="CD160" i="22" a="1"/>
  <c r="CD160" i="22" s="1"/>
  <c r="CC160" i="22" a="1"/>
  <c r="CC160" i="22" s="1"/>
  <c r="CB160" i="22" a="1"/>
  <c r="CB160" i="22" s="1"/>
  <c r="CA160" i="22" a="1"/>
  <c r="CA160" i="22" s="1"/>
  <c r="BZ160" i="22" a="1"/>
  <c r="BZ160" i="22" s="1"/>
  <c r="BY160" i="22" a="1"/>
  <c r="BY160" i="22" s="1"/>
  <c r="BX160" i="22" a="1"/>
  <c r="BX160" i="22" s="1"/>
  <c r="BW160" i="22" a="1"/>
  <c r="BW160" i="22" s="1"/>
  <c r="BV160" i="22" a="1"/>
  <c r="BV160" i="22" s="1"/>
  <c r="BU160" i="22" a="1"/>
  <c r="BU160" i="22" s="1"/>
  <c r="BT160" i="22" a="1"/>
  <c r="BT160" i="22" s="1"/>
  <c r="BS160" i="22" a="1"/>
  <c r="BS160" i="22" s="1"/>
  <c r="BR160" i="22" a="1"/>
  <c r="BR160" i="22" s="1"/>
  <c r="BQ160" i="22" a="1"/>
  <c r="BQ160" i="22" s="1"/>
  <c r="BP160" i="22" a="1"/>
  <c r="BP160" i="22" s="1"/>
  <c r="BO160" i="22" a="1"/>
  <c r="BO160" i="22" s="1"/>
  <c r="BN160" i="22" a="1"/>
  <c r="BN160" i="22" s="1"/>
  <c r="BM160" i="22" a="1"/>
  <c r="BM160" i="22" s="1"/>
  <c r="BL160" i="22" a="1"/>
  <c r="BL160" i="22" s="1"/>
  <c r="BK160" i="22" a="1"/>
  <c r="BK160" i="22" s="1"/>
  <c r="BJ160" i="22" a="1"/>
  <c r="BJ160" i="22" s="1"/>
  <c r="BI160" i="22" a="1"/>
  <c r="BI160" i="22" s="1"/>
  <c r="BH160" i="22" a="1"/>
  <c r="BH160" i="22" s="1"/>
  <c r="BG160" i="22" a="1"/>
  <c r="BG160" i="22" s="1"/>
  <c r="BF160" i="22" a="1"/>
  <c r="BF160" i="22" s="1"/>
  <c r="BE160" i="22" a="1"/>
  <c r="BE160" i="22" s="1"/>
  <c r="BD160" i="22" a="1"/>
  <c r="BD160" i="22" s="1"/>
  <c r="BC160" i="22" a="1"/>
  <c r="BC160" i="22" s="1"/>
  <c r="BB160" i="22" a="1"/>
  <c r="BB160" i="22" s="1"/>
  <c r="BA160" i="22" a="1"/>
  <c r="BA160" i="22" s="1"/>
  <c r="AZ160" i="22" a="1"/>
  <c r="AZ160" i="22" s="1"/>
  <c r="AY160" i="22" a="1"/>
  <c r="AY160" i="22" s="1"/>
  <c r="AX160" i="22" a="1"/>
  <c r="AX160" i="22" s="1"/>
  <c r="AW160" i="22" a="1"/>
  <c r="AW160" i="22" s="1"/>
  <c r="AV160" i="22" a="1"/>
  <c r="AV160" i="22" s="1"/>
  <c r="AU160" i="22" a="1"/>
  <c r="AU160" i="22" s="1"/>
  <c r="AT160" i="22" a="1"/>
  <c r="AT160" i="22" s="1"/>
  <c r="AS160" i="22" a="1"/>
  <c r="AS160" i="22" s="1"/>
  <c r="AR160" i="22" a="1"/>
  <c r="AR160" i="22" s="1"/>
  <c r="AQ160" i="22" a="1"/>
  <c r="AQ160" i="22" s="1"/>
  <c r="AP160" i="22" a="1"/>
  <c r="AP160" i="22" s="1"/>
  <c r="AO160" i="22" a="1"/>
  <c r="AO160" i="22" s="1"/>
  <c r="AN160" i="22" a="1"/>
  <c r="AN160" i="22" s="1"/>
  <c r="AM160" i="22" a="1"/>
  <c r="AM160" i="22" s="1"/>
  <c r="AL160" i="22" a="1"/>
  <c r="AL160" i="22" s="1"/>
  <c r="AK160" i="22" a="1"/>
  <c r="AK160" i="22" s="1"/>
  <c r="AJ160" i="22" a="1"/>
  <c r="AJ160" i="22" s="1"/>
  <c r="AI160" i="22" a="1"/>
  <c r="AI160" i="22" s="1"/>
  <c r="AH160" i="22" a="1"/>
  <c r="AH160" i="22" s="1"/>
  <c r="AG160" i="22" a="1"/>
  <c r="AG160" i="22" s="1"/>
  <c r="AF160" i="22" a="1"/>
  <c r="AF160" i="22" s="1"/>
  <c r="AE160" i="22" a="1"/>
  <c r="AE160" i="22" s="1"/>
  <c r="AD160" i="22" a="1"/>
  <c r="AD160" i="22" s="1"/>
  <c r="AC160" i="22" a="1"/>
  <c r="AC160" i="22" s="1"/>
  <c r="AB160" i="22" a="1"/>
  <c r="AB160" i="22" s="1"/>
  <c r="AA160" i="22" a="1"/>
  <c r="AA160" i="22" s="1"/>
  <c r="Z160" i="22" a="1"/>
  <c r="Z160" i="22" s="1"/>
  <c r="Y160" i="22" a="1"/>
  <c r="Y160" i="22" s="1"/>
  <c r="X160" i="22" a="1"/>
  <c r="X160" i="22" s="1"/>
  <c r="W160" i="22" a="1"/>
  <c r="W160" i="22" s="1"/>
  <c r="V160" i="22" a="1"/>
  <c r="V160" i="22" s="1"/>
  <c r="U160" i="22" a="1"/>
  <c r="U160" i="22" s="1"/>
  <c r="T160" i="22" a="1"/>
  <c r="T160" i="22" s="1"/>
  <c r="S160" i="22" a="1"/>
  <c r="S160" i="22" s="1"/>
  <c r="R160" i="22" a="1"/>
  <c r="R160" i="22" s="1"/>
  <c r="Q160" i="22" a="1"/>
  <c r="Q160" i="22" s="1"/>
  <c r="P160" i="22" a="1"/>
  <c r="P160" i="22" s="1"/>
  <c r="O160" i="22" a="1"/>
  <c r="O160" i="22" s="1"/>
  <c r="N160" i="22" a="1"/>
  <c r="N160" i="22" s="1"/>
  <c r="M160" i="22" a="1"/>
  <c r="M160" i="22" s="1"/>
  <c r="L160" i="22" a="1"/>
  <c r="L160" i="22" s="1"/>
  <c r="K160" i="22" a="1"/>
  <c r="K160" i="22" s="1"/>
  <c r="J160" i="22" a="1"/>
  <c r="J160" i="22" s="1"/>
  <c r="I160" i="22" a="1"/>
  <c r="I160" i="22" s="1"/>
  <c r="H160" i="22" a="1"/>
  <c r="H160" i="22" s="1"/>
  <c r="G160" i="22" a="1"/>
  <c r="G160" i="22" s="1"/>
  <c r="F160" i="22" a="1"/>
  <c r="F160" i="22" s="1"/>
  <c r="E160" i="22" a="1"/>
  <c r="E160" i="22" s="1"/>
  <c r="D160" i="22" a="1"/>
  <c r="D160" i="22" s="1"/>
  <c r="EH157" i="22" a="1"/>
  <c r="EH157" i="22" s="1"/>
  <c r="EG157" i="22" a="1"/>
  <c r="EG157" i="22" s="1"/>
  <c r="EF157" i="22" a="1"/>
  <c r="EF157" i="22" s="1"/>
  <c r="EE157" i="22" a="1"/>
  <c r="EE157" i="22" s="1"/>
  <c r="ED157" i="22" a="1"/>
  <c r="ED157" i="22" s="1"/>
  <c r="EC157" i="22" a="1"/>
  <c r="EC157" i="22" s="1"/>
  <c r="EB157" i="22" a="1"/>
  <c r="EB157" i="22" s="1"/>
  <c r="EA157" i="22" a="1"/>
  <c r="EA157" i="22" s="1"/>
  <c r="DZ157" i="22" a="1"/>
  <c r="DZ157" i="22" s="1"/>
  <c r="DY157" i="22" a="1"/>
  <c r="DY157" i="22" s="1"/>
  <c r="DX157" i="22" a="1"/>
  <c r="DX157" i="22" s="1"/>
  <c r="DW157" i="22" a="1"/>
  <c r="DW157" i="22" s="1"/>
  <c r="DV157" i="22" a="1"/>
  <c r="DV157" i="22" s="1"/>
  <c r="DU157" i="22" a="1"/>
  <c r="DU157" i="22" s="1"/>
  <c r="DT157" i="22" a="1"/>
  <c r="DT157" i="22" s="1"/>
  <c r="DS157" i="22" a="1"/>
  <c r="DS157" i="22" s="1"/>
  <c r="DR157" i="22" a="1"/>
  <c r="DR157" i="22" s="1"/>
  <c r="DQ157" i="22" a="1"/>
  <c r="DQ157" i="22" s="1"/>
  <c r="DP157" i="22" a="1"/>
  <c r="DP157" i="22" s="1"/>
  <c r="DO157" i="22" a="1"/>
  <c r="DO157" i="22" s="1"/>
  <c r="DN157" i="22" a="1"/>
  <c r="DN157" i="22" s="1"/>
  <c r="DM157" i="22" a="1"/>
  <c r="DM157" i="22" s="1"/>
  <c r="DL157" i="22" a="1"/>
  <c r="DL157" i="22" s="1"/>
  <c r="DK157" i="22" a="1"/>
  <c r="DK157" i="22" s="1"/>
  <c r="DJ157" i="22" a="1"/>
  <c r="DJ157" i="22" s="1"/>
  <c r="DI157" i="22" a="1"/>
  <c r="DI157" i="22" s="1"/>
  <c r="DH157" i="22" a="1"/>
  <c r="DH157" i="22" s="1"/>
  <c r="DG157" i="22"/>
  <c r="DG157" i="22" a="1"/>
  <c r="DF157" i="22" a="1"/>
  <c r="DF157" i="22" s="1"/>
  <c r="DE157" i="22" a="1"/>
  <c r="DE157" i="22" s="1"/>
  <c r="DD157" i="22" a="1"/>
  <c r="DD157" i="22" s="1"/>
  <c r="DC157" i="22"/>
  <c r="DC157" i="22" a="1"/>
  <c r="DB157" i="22" a="1"/>
  <c r="DB157" i="22" s="1"/>
  <c r="DA157" i="22" a="1"/>
  <c r="DA157" i="22" s="1"/>
  <c r="CZ157" i="22" a="1"/>
  <c r="CZ157" i="22" s="1"/>
  <c r="CY157" i="22"/>
  <c r="CY157" i="22" a="1"/>
  <c r="CX157" i="22" a="1"/>
  <c r="CX157" i="22" s="1"/>
  <c r="CW157" i="22" a="1"/>
  <c r="CW157" i="22" s="1"/>
  <c r="CV157" i="22" a="1"/>
  <c r="CV157" i="22" s="1"/>
  <c r="CU157" i="22"/>
  <c r="CU157" i="22" a="1"/>
  <c r="CT157" i="22" a="1"/>
  <c r="CT157" i="22" s="1"/>
  <c r="CS157" i="22" a="1"/>
  <c r="CS157" i="22" s="1"/>
  <c r="CR157" i="22" a="1"/>
  <c r="CR157" i="22" s="1"/>
  <c r="CQ157" i="22"/>
  <c r="CQ157" i="22" a="1"/>
  <c r="CP157" i="22" a="1"/>
  <c r="CP157" i="22" s="1"/>
  <c r="CO157" i="22" a="1"/>
  <c r="CO157" i="22" s="1"/>
  <c r="CN157" i="22" a="1"/>
  <c r="CN157" i="22" s="1"/>
  <c r="CM157" i="22"/>
  <c r="CM157" i="22" a="1"/>
  <c r="CL157" i="22" a="1"/>
  <c r="CL157" i="22" s="1"/>
  <c r="CK157" i="22" a="1"/>
  <c r="CK157" i="22" s="1"/>
  <c r="CJ157" i="22" a="1"/>
  <c r="CJ157" i="22" s="1"/>
  <c r="CI157" i="22"/>
  <c r="CI157" i="22" a="1"/>
  <c r="CH157" i="22" a="1"/>
  <c r="CH157" i="22" s="1"/>
  <c r="CG157" i="22" a="1"/>
  <c r="CG157" i="22" s="1"/>
  <c r="CF157" i="22" a="1"/>
  <c r="CF157" i="22" s="1"/>
  <c r="CE157" i="22"/>
  <c r="CE157" i="22" a="1"/>
  <c r="CD157" i="22" a="1"/>
  <c r="CD157" i="22" s="1"/>
  <c r="CC157" i="22" a="1"/>
  <c r="CC157" i="22" s="1"/>
  <c r="CB157" i="22" a="1"/>
  <c r="CB157" i="22" s="1"/>
  <c r="CA157" i="22" a="1"/>
  <c r="CA157" i="22" s="1"/>
  <c r="BZ157" i="22" a="1"/>
  <c r="BZ157" i="22" s="1"/>
  <c r="BY157" i="22" a="1"/>
  <c r="BY157" i="22" s="1"/>
  <c r="BX157" i="22" a="1"/>
  <c r="BX157" i="22" s="1"/>
  <c r="BW157" i="22" a="1"/>
  <c r="BW157" i="22" s="1"/>
  <c r="BV157" i="22" a="1"/>
  <c r="BV157" i="22" s="1"/>
  <c r="BU157" i="22" a="1"/>
  <c r="BU157" i="22" s="1"/>
  <c r="BT157" i="22" a="1"/>
  <c r="BT157" i="22" s="1"/>
  <c r="BS157" i="22" a="1"/>
  <c r="BS157" i="22" s="1"/>
  <c r="BR157" i="22" a="1"/>
  <c r="BR157" i="22" s="1"/>
  <c r="BQ157" i="22" a="1"/>
  <c r="BQ157" i="22" s="1"/>
  <c r="BP157" i="22" a="1"/>
  <c r="BP157" i="22" s="1"/>
  <c r="BO157" i="22" a="1"/>
  <c r="BO157" i="22" s="1"/>
  <c r="BN157" i="22" a="1"/>
  <c r="BN157" i="22" s="1"/>
  <c r="BM157" i="22" a="1"/>
  <c r="BM157" i="22" s="1"/>
  <c r="BL157" i="22" a="1"/>
  <c r="BL157" i="22" s="1"/>
  <c r="BK157" i="22" a="1"/>
  <c r="BK157" i="22" s="1"/>
  <c r="BJ157" i="22" a="1"/>
  <c r="BJ157" i="22" s="1"/>
  <c r="BI157" i="22" a="1"/>
  <c r="BI157" i="22" s="1"/>
  <c r="BH157" i="22" a="1"/>
  <c r="BH157" i="22" s="1"/>
  <c r="BG157" i="22" a="1"/>
  <c r="BG157" i="22" s="1"/>
  <c r="BF157" i="22" a="1"/>
  <c r="BF157" i="22" s="1"/>
  <c r="BE157" i="22" a="1"/>
  <c r="BE157" i="22" s="1"/>
  <c r="BD157" i="22" a="1"/>
  <c r="BD157" i="22" s="1"/>
  <c r="BC157" i="22" a="1"/>
  <c r="BC157" i="22" s="1"/>
  <c r="BB157" i="22" a="1"/>
  <c r="BB157" i="22" s="1"/>
  <c r="BA157" i="22" a="1"/>
  <c r="BA157" i="22" s="1"/>
  <c r="AZ157" i="22" a="1"/>
  <c r="AZ157" i="22" s="1"/>
  <c r="AY157" i="22" a="1"/>
  <c r="AY157" i="22" s="1"/>
  <c r="AX157" i="22" a="1"/>
  <c r="AX157" i="22" s="1"/>
  <c r="AW157" i="22" a="1"/>
  <c r="AW157" i="22" s="1"/>
  <c r="AV157" i="22" a="1"/>
  <c r="AV157" i="22" s="1"/>
  <c r="AU157" i="22" a="1"/>
  <c r="AU157" i="22" s="1"/>
  <c r="AT157" i="22" a="1"/>
  <c r="AT157" i="22" s="1"/>
  <c r="AS157" i="22" a="1"/>
  <c r="AS157" i="22" s="1"/>
  <c r="AR157" i="22" a="1"/>
  <c r="AR157" i="22" s="1"/>
  <c r="AQ157" i="22" a="1"/>
  <c r="AQ157" i="22" s="1"/>
  <c r="AP157" i="22" a="1"/>
  <c r="AP157" i="22" s="1"/>
  <c r="AO157" i="22" a="1"/>
  <c r="AO157" i="22" s="1"/>
  <c r="AN157" i="22" a="1"/>
  <c r="AN157" i="22" s="1"/>
  <c r="AM157" i="22" a="1"/>
  <c r="AM157" i="22" s="1"/>
  <c r="AL157" i="22" a="1"/>
  <c r="AL157" i="22" s="1"/>
  <c r="AK157" i="22" a="1"/>
  <c r="AK157" i="22" s="1"/>
  <c r="AJ157" i="22" a="1"/>
  <c r="AJ157" i="22" s="1"/>
  <c r="AI157" i="22" a="1"/>
  <c r="AI157" i="22" s="1"/>
  <c r="AH157" i="22" a="1"/>
  <c r="AH157" i="22" s="1"/>
  <c r="AG157" i="22" a="1"/>
  <c r="AG157" i="22" s="1"/>
  <c r="AF157" i="22" a="1"/>
  <c r="AF157" i="22" s="1"/>
  <c r="AE157" i="22" a="1"/>
  <c r="AE157" i="22" s="1"/>
  <c r="AD157" i="22" a="1"/>
  <c r="AD157" i="22" s="1"/>
  <c r="AC157" i="22" a="1"/>
  <c r="AC157" i="22" s="1"/>
  <c r="AB157" i="22" a="1"/>
  <c r="AB157" i="22" s="1"/>
  <c r="AA157" i="22" a="1"/>
  <c r="AA157" i="22" s="1"/>
  <c r="Z157" i="22" a="1"/>
  <c r="Z157" i="22" s="1"/>
  <c r="Y157" i="22" a="1"/>
  <c r="Y157" i="22" s="1"/>
  <c r="X157" i="22" a="1"/>
  <c r="X157" i="22" s="1"/>
  <c r="W157" i="22" a="1"/>
  <c r="W157" i="22" s="1"/>
  <c r="V157" i="22" a="1"/>
  <c r="V157" i="22" s="1"/>
  <c r="U157" i="22" a="1"/>
  <c r="U157" i="22" s="1"/>
  <c r="T157" i="22" a="1"/>
  <c r="T157" i="22" s="1"/>
  <c r="S157" i="22" a="1"/>
  <c r="S157" i="22" s="1"/>
  <c r="R157" i="22" a="1"/>
  <c r="R157" i="22" s="1"/>
  <c r="Q157" i="22" a="1"/>
  <c r="Q157" i="22" s="1"/>
  <c r="P157" i="22" a="1"/>
  <c r="P157" i="22" s="1"/>
  <c r="O157" i="22" a="1"/>
  <c r="O157" i="22" s="1"/>
  <c r="N157" i="22" a="1"/>
  <c r="N157" i="22" s="1"/>
  <c r="M157" i="22" a="1"/>
  <c r="M157" i="22" s="1"/>
  <c r="L157" i="22" a="1"/>
  <c r="L157" i="22" s="1"/>
  <c r="K157" i="22" a="1"/>
  <c r="K157" i="22" s="1"/>
  <c r="J157" i="22" a="1"/>
  <c r="J157" i="22" s="1"/>
  <c r="I157" i="22" a="1"/>
  <c r="I157" i="22" s="1"/>
  <c r="H157" i="22" a="1"/>
  <c r="H157" i="22" s="1"/>
  <c r="G157" i="22" a="1"/>
  <c r="G157" i="22" s="1"/>
  <c r="F157" i="22" a="1"/>
  <c r="F157" i="22" s="1"/>
  <c r="E157" i="22" a="1"/>
  <c r="E157" i="22" s="1"/>
  <c r="D157" i="22" a="1"/>
  <c r="D157" i="22" s="1"/>
  <c r="EH156" i="22" a="1"/>
  <c r="EH156" i="22" s="1"/>
  <c r="EG156" i="22" a="1"/>
  <c r="EG156" i="22" s="1"/>
  <c r="EF156" i="22" a="1"/>
  <c r="EF156" i="22" s="1"/>
  <c r="EE156" i="22" a="1"/>
  <c r="EE156" i="22" s="1"/>
  <c r="ED156" i="22" a="1"/>
  <c r="ED156" i="22" s="1"/>
  <c r="EC156" i="22" a="1"/>
  <c r="EC156" i="22" s="1"/>
  <c r="EB156" i="22" a="1"/>
  <c r="EB156" i="22" s="1"/>
  <c r="EA156" i="22" a="1"/>
  <c r="EA156" i="22" s="1"/>
  <c r="DZ156" i="22" a="1"/>
  <c r="DZ156" i="22" s="1"/>
  <c r="DY156" i="22" a="1"/>
  <c r="DY156" i="22" s="1"/>
  <c r="DX156" i="22" a="1"/>
  <c r="DX156" i="22" s="1"/>
  <c r="DW156" i="22" a="1"/>
  <c r="DW156" i="22" s="1"/>
  <c r="DV156" i="22" a="1"/>
  <c r="DV156" i="22" s="1"/>
  <c r="DU156" i="22" a="1"/>
  <c r="DU156" i="22" s="1"/>
  <c r="DT156" i="22" a="1"/>
  <c r="DT156" i="22" s="1"/>
  <c r="DS156" i="22" a="1"/>
  <c r="DS156" i="22" s="1"/>
  <c r="DR156" i="22" a="1"/>
  <c r="DR156" i="22" s="1"/>
  <c r="DQ156" i="22" a="1"/>
  <c r="DQ156" i="22" s="1"/>
  <c r="DP156" i="22" a="1"/>
  <c r="DP156" i="22" s="1"/>
  <c r="DO156" i="22" a="1"/>
  <c r="DO156" i="22" s="1"/>
  <c r="DN156" i="22" a="1"/>
  <c r="DN156" i="22" s="1"/>
  <c r="DM156" i="22" a="1"/>
  <c r="DM156" i="22" s="1"/>
  <c r="DL156" i="22" a="1"/>
  <c r="DL156" i="22" s="1"/>
  <c r="DK156" i="22" a="1"/>
  <c r="DK156" i="22" s="1"/>
  <c r="DJ156" i="22" a="1"/>
  <c r="DJ156" i="22" s="1"/>
  <c r="DI156" i="22" a="1"/>
  <c r="DI156" i="22" s="1"/>
  <c r="DH156" i="22" a="1"/>
  <c r="DH156" i="22" s="1"/>
  <c r="DG156" i="22" a="1"/>
  <c r="DG156" i="22" s="1"/>
  <c r="DF156" i="22" a="1"/>
  <c r="DF156" i="22" s="1"/>
  <c r="DE156" i="22" a="1"/>
  <c r="DE156" i="22" s="1"/>
  <c r="DD156" i="22" a="1"/>
  <c r="DD156" i="22" s="1"/>
  <c r="DC156" i="22" a="1"/>
  <c r="DC156" i="22" s="1"/>
  <c r="DB156" i="22" a="1"/>
  <c r="DB156" i="22" s="1"/>
  <c r="DA156" i="22" a="1"/>
  <c r="DA156" i="22" s="1"/>
  <c r="CZ156" i="22" a="1"/>
  <c r="CZ156" i="22" s="1"/>
  <c r="CY156" i="22" a="1"/>
  <c r="CY156" i="22" s="1"/>
  <c r="CX156" i="22" a="1"/>
  <c r="CX156" i="22" s="1"/>
  <c r="CW156" i="22" a="1"/>
  <c r="CW156" i="22" s="1"/>
  <c r="CV156" i="22" a="1"/>
  <c r="CV156" i="22" s="1"/>
  <c r="CU156" i="22" a="1"/>
  <c r="CU156" i="22" s="1"/>
  <c r="CT156" i="22" a="1"/>
  <c r="CT156" i="22" s="1"/>
  <c r="CS156" i="22" a="1"/>
  <c r="CS156" i="22" s="1"/>
  <c r="CR156" i="22" a="1"/>
  <c r="CR156" i="22" s="1"/>
  <c r="CQ156" i="22" a="1"/>
  <c r="CQ156" i="22" s="1"/>
  <c r="CP156" i="22" a="1"/>
  <c r="CP156" i="22" s="1"/>
  <c r="CO156" i="22" a="1"/>
  <c r="CO156" i="22" s="1"/>
  <c r="CN156" i="22" a="1"/>
  <c r="CN156" i="22" s="1"/>
  <c r="CM156" i="22" a="1"/>
  <c r="CM156" i="22" s="1"/>
  <c r="CL156" i="22" a="1"/>
  <c r="CL156" i="22" s="1"/>
  <c r="CK156" i="22" a="1"/>
  <c r="CK156" i="22" s="1"/>
  <c r="CJ156" i="22" a="1"/>
  <c r="CJ156" i="22" s="1"/>
  <c r="CI156" i="22" a="1"/>
  <c r="CI156" i="22" s="1"/>
  <c r="CH156" i="22" a="1"/>
  <c r="CH156" i="22" s="1"/>
  <c r="CG156" i="22" a="1"/>
  <c r="CG156" i="22" s="1"/>
  <c r="CF156" i="22" a="1"/>
  <c r="CF156" i="22" s="1"/>
  <c r="CE156" i="22" a="1"/>
  <c r="CE156" i="22" s="1"/>
  <c r="CD156" i="22" a="1"/>
  <c r="CD156" i="22" s="1"/>
  <c r="CC156" i="22" a="1"/>
  <c r="CC156" i="22" s="1"/>
  <c r="CB156" i="22" a="1"/>
  <c r="CB156" i="22" s="1"/>
  <c r="CA156" i="22" a="1"/>
  <c r="CA156" i="22" s="1"/>
  <c r="BZ156" i="22" a="1"/>
  <c r="BZ156" i="22" s="1"/>
  <c r="BY156" i="22" a="1"/>
  <c r="BY156" i="22" s="1"/>
  <c r="BX156" i="22" a="1"/>
  <c r="BX156" i="22" s="1"/>
  <c r="BW156" i="22" a="1"/>
  <c r="BW156" i="22" s="1"/>
  <c r="BV156" i="22" a="1"/>
  <c r="BV156" i="22" s="1"/>
  <c r="BU156" i="22" a="1"/>
  <c r="BU156" i="22" s="1"/>
  <c r="BT156" i="22" a="1"/>
  <c r="BT156" i="22" s="1"/>
  <c r="BS156" i="22" a="1"/>
  <c r="BS156" i="22" s="1"/>
  <c r="BR156" i="22" a="1"/>
  <c r="BR156" i="22" s="1"/>
  <c r="BQ156" i="22" a="1"/>
  <c r="BQ156" i="22" s="1"/>
  <c r="BP156" i="22" a="1"/>
  <c r="BP156" i="22" s="1"/>
  <c r="BO156" i="22" a="1"/>
  <c r="BO156" i="22" s="1"/>
  <c r="BN156" i="22" a="1"/>
  <c r="BN156" i="22" s="1"/>
  <c r="BM156" i="22" a="1"/>
  <c r="BM156" i="22" s="1"/>
  <c r="BL156" i="22" a="1"/>
  <c r="BL156" i="22" s="1"/>
  <c r="BK156" i="22" a="1"/>
  <c r="BK156" i="22" s="1"/>
  <c r="BJ156" i="22" a="1"/>
  <c r="BJ156" i="22" s="1"/>
  <c r="BI156" i="22" a="1"/>
  <c r="BI156" i="22" s="1"/>
  <c r="BH156" i="22" a="1"/>
  <c r="BH156" i="22" s="1"/>
  <c r="BG156" i="22" a="1"/>
  <c r="BG156" i="22" s="1"/>
  <c r="BF156" i="22" a="1"/>
  <c r="BF156" i="22" s="1"/>
  <c r="BE156" i="22" a="1"/>
  <c r="BE156" i="22" s="1"/>
  <c r="BD156" i="22" a="1"/>
  <c r="BD156" i="22" s="1"/>
  <c r="BC156" i="22" a="1"/>
  <c r="BC156" i="22" s="1"/>
  <c r="BB156" i="22" a="1"/>
  <c r="BB156" i="22" s="1"/>
  <c r="BA156" i="22" a="1"/>
  <c r="BA156" i="22" s="1"/>
  <c r="AZ156" i="22" a="1"/>
  <c r="AZ156" i="22" s="1"/>
  <c r="AY156" i="22" a="1"/>
  <c r="AY156" i="22" s="1"/>
  <c r="AX156" i="22" a="1"/>
  <c r="AX156" i="22" s="1"/>
  <c r="AW156" i="22" a="1"/>
  <c r="AW156" i="22" s="1"/>
  <c r="AV156" i="22" a="1"/>
  <c r="AV156" i="22" s="1"/>
  <c r="AU156" i="22" a="1"/>
  <c r="AU156" i="22" s="1"/>
  <c r="AT156" i="22" a="1"/>
  <c r="AT156" i="22" s="1"/>
  <c r="AS156" i="22" a="1"/>
  <c r="AS156" i="22" s="1"/>
  <c r="AR156" i="22" a="1"/>
  <c r="AR156" i="22" s="1"/>
  <c r="AQ156" i="22" a="1"/>
  <c r="AQ156" i="22" s="1"/>
  <c r="AP156" i="22" a="1"/>
  <c r="AP156" i="22" s="1"/>
  <c r="AO156" i="22" a="1"/>
  <c r="AO156" i="22" s="1"/>
  <c r="AN156" i="22" a="1"/>
  <c r="AN156" i="22" s="1"/>
  <c r="AM156" i="22" a="1"/>
  <c r="AM156" i="22" s="1"/>
  <c r="AL156" i="22" a="1"/>
  <c r="AL156" i="22" s="1"/>
  <c r="AK156" i="22" a="1"/>
  <c r="AK156" i="22" s="1"/>
  <c r="AJ156" i="22" a="1"/>
  <c r="AJ156" i="22" s="1"/>
  <c r="AI156" i="22" a="1"/>
  <c r="AI156" i="22" s="1"/>
  <c r="AH156" i="22" a="1"/>
  <c r="AH156" i="22" s="1"/>
  <c r="AG156" i="22" a="1"/>
  <c r="AG156" i="22" s="1"/>
  <c r="AF156" i="22" a="1"/>
  <c r="AF156" i="22" s="1"/>
  <c r="AE156" i="22" a="1"/>
  <c r="AE156" i="22" s="1"/>
  <c r="AD156" i="22" a="1"/>
  <c r="AD156" i="22" s="1"/>
  <c r="AC156" i="22" a="1"/>
  <c r="AC156" i="22" s="1"/>
  <c r="AB156" i="22" a="1"/>
  <c r="AB156" i="22" s="1"/>
  <c r="AA156" i="22" a="1"/>
  <c r="AA156" i="22" s="1"/>
  <c r="Z156" i="22" a="1"/>
  <c r="Z156" i="22" s="1"/>
  <c r="Y156" i="22" a="1"/>
  <c r="Y156" i="22" s="1"/>
  <c r="X156" i="22" a="1"/>
  <c r="X156" i="22" s="1"/>
  <c r="W156" i="22" a="1"/>
  <c r="W156" i="22" s="1"/>
  <c r="V156" i="22" a="1"/>
  <c r="V156" i="22" s="1"/>
  <c r="U156" i="22" a="1"/>
  <c r="U156" i="22" s="1"/>
  <c r="T156" i="22" a="1"/>
  <c r="T156" i="22" s="1"/>
  <c r="S156" i="22" a="1"/>
  <c r="S156" i="22" s="1"/>
  <c r="R156" i="22" a="1"/>
  <c r="R156" i="22" s="1"/>
  <c r="Q156" i="22" a="1"/>
  <c r="Q156" i="22" s="1"/>
  <c r="P156" i="22" a="1"/>
  <c r="P156" i="22" s="1"/>
  <c r="O156" i="22" a="1"/>
  <c r="O156" i="22" s="1"/>
  <c r="N156" i="22" a="1"/>
  <c r="N156" i="22" s="1"/>
  <c r="M156" i="22" a="1"/>
  <c r="M156" i="22" s="1"/>
  <c r="L156" i="22" a="1"/>
  <c r="L156" i="22" s="1"/>
  <c r="K156" i="22" a="1"/>
  <c r="K156" i="22" s="1"/>
  <c r="J156" i="22" a="1"/>
  <c r="J156" i="22" s="1"/>
  <c r="I156" i="22" a="1"/>
  <c r="I156" i="22" s="1"/>
  <c r="H156" i="22" a="1"/>
  <c r="H156" i="22" s="1"/>
  <c r="G156" i="22" a="1"/>
  <c r="G156" i="22" s="1"/>
  <c r="F156" i="22" a="1"/>
  <c r="F156" i="22" s="1"/>
  <c r="E156" i="22" a="1"/>
  <c r="E156" i="22" s="1"/>
  <c r="D156" i="22" a="1"/>
  <c r="D156" i="22" s="1"/>
  <c r="EH155" i="22" a="1"/>
  <c r="EH155" i="22" s="1"/>
  <c r="EG155" i="22" a="1"/>
  <c r="EG155" i="22" s="1"/>
  <c r="EF155" i="22" a="1"/>
  <c r="EF155" i="22" s="1"/>
  <c r="EE155" i="22" a="1"/>
  <c r="EE155" i="22" s="1"/>
  <c r="ED155" i="22" a="1"/>
  <c r="ED155" i="22" s="1"/>
  <c r="EC155" i="22" a="1"/>
  <c r="EC155" i="22" s="1"/>
  <c r="EB155" i="22" a="1"/>
  <c r="EB155" i="22" s="1"/>
  <c r="EA155" i="22" a="1"/>
  <c r="EA155" i="22" s="1"/>
  <c r="DZ155" i="22" a="1"/>
  <c r="DZ155" i="22" s="1"/>
  <c r="DY155" i="22" a="1"/>
  <c r="DY155" i="22" s="1"/>
  <c r="DX155" i="22" a="1"/>
  <c r="DX155" i="22" s="1"/>
  <c r="DW155" i="22" a="1"/>
  <c r="DW155" i="22" s="1"/>
  <c r="DV155" i="22" a="1"/>
  <c r="DV155" i="22" s="1"/>
  <c r="DU155" i="22" a="1"/>
  <c r="DU155" i="22" s="1"/>
  <c r="DT155" i="22" a="1"/>
  <c r="DT155" i="22" s="1"/>
  <c r="DS155" i="22" a="1"/>
  <c r="DS155" i="22" s="1"/>
  <c r="DR155" i="22" a="1"/>
  <c r="DR155" i="22" s="1"/>
  <c r="DQ155" i="22" a="1"/>
  <c r="DQ155" i="22" s="1"/>
  <c r="DP155" i="22" a="1"/>
  <c r="DP155" i="22" s="1"/>
  <c r="DO155" i="22" a="1"/>
  <c r="DO155" i="22" s="1"/>
  <c r="DN155" i="22" a="1"/>
  <c r="DN155" i="22" s="1"/>
  <c r="DM155" i="22" a="1"/>
  <c r="DM155" i="22" s="1"/>
  <c r="DL155" i="22" a="1"/>
  <c r="DL155" i="22" s="1"/>
  <c r="DK155" i="22" a="1"/>
  <c r="DK155" i="22" s="1"/>
  <c r="DJ155" i="22" a="1"/>
  <c r="DJ155" i="22" s="1"/>
  <c r="DI155" i="22" a="1"/>
  <c r="DI155" i="22" s="1"/>
  <c r="DH155" i="22" a="1"/>
  <c r="DH155" i="22" s="1"/>
  <c r="DG155" i="22" a="1"/>
  <c r="DG155" i="22" s="1"/>
  <c r="DF155" i="22" a="1"/>
  <c r="DF155" i="22" s="1"/>
  <c r="DE155" i="22" a="1"/>
  <c r="DE155" i="22" s="1"/>
  <c r="DD155" i="22" a="1"/>
  <c r="DD155" i="22" s="1"/>
  <c r="DC155" i="22" a="1"/>
  <c r="DC155" i="22" s="1"/>
  <c r="DB155" i="22" a="1"/>
  <c r="DB155" i="22" s="1"/>
  <c r="DA155" i="22" a="1"/>
  <c r="DA155" i="22" s="1"/>
  <c r="CZ155" i="22" a="1"/>
  <c r="CZ155" i="22" s="1"/>
  <c r="CY155" i="22" a="1"/>
  <c r="CY155" i="22" s="1"/>
  <c r="CX155" i="22" a="1"/>
  <c r="CX155" i="22" s="1"/>
  <c r="CW155" i="22" a="1"/>
  <c r="CW155" i="22" s="1"/>
  <c r="CV155" i="22" a="1"/>
  <c r="CV155" i="22" s="1"/>
  <c r="CU155" i="22" a="1"/>
  <c r="CU155" i="22" s="1"/>
  <c r="CT155" i="22" a="1"/>
  <c r="CT155" i="22" s="1"/>
  <c r="CS155" i="22" a="1"/>
  <c r="CS155" i="22" s="1"/>
  <c r="CR155" i="22" a="1"/>
  <c r="CR155" i="22" s="1"/>
  <c r="CQ155" i="22" a="1"/>
  <c r="CQ155" i="22" s="1"/>
  <c r="CP155" i="22" a="1"/>
  <c r="CP155" i="22" s="1"/>
  <c r="CO155" i="22" a="1"/>
  <c r="CO155" i="22" s="1"/>
  <c r="CN155" i="22" a="1"/>
  <c r="CN155" i="22" s="1"/>
  <c r="CM155" i="22" a="1"/>
  <c r="CM155" i="22" s="1"/>
  <c r="CL155" i="22" a="1"/>
  <c r="CL155" i="22" s="1"/>
  <c r="CK155" i="22" a="1"/>
  <c r="CK155" i="22" s="1"/>
  <c r="CJ155" i="22" a="1"/>
  <c r="CJ155" i="22" s="1"/>
  <c r="CI155" i="22" a="1"/>
  <c r="CI155" i="22" s="1"/>
  <c r="CH155" i="22" a="1"/>
  <c r="CH155" i="22" s="1"/>
  <c r="CG155" i="22" a="1"/>
  <c r="CG155" i="22" s="1"/>
  <c r="CF155" i="22" a="1"/>
  <c r="CF155" i="22" s="1"/>
  <c r="CE155" i="22" a="1"/>
  <c r="CE155" i="22" s="1"/>
  <c r="CD155" i="22" a="1"/>
  <c r="CD155" i="22" s="1"/>
  <c r="CC155" i="22" a="1"/>
  <c r="CC155" i="22" s="1"/>
  <c r="CB155" i="22" a="1"/>
  <c r="CB155" i="22" s="1"/>
  <c r="CA155" i="22" a="1"/>
  <c r="CA155" i="22" s="1"/>
  <c r="BZ155" i="22" a="1"/>
  <c r="BZ155" i="22" s="1"/>
  <c r="BY155" i="22" a="1"/>
  <c r="BY155" i="22" s="1"/>
  <c r="BX155" i="22" a="1"/>
  <c r="BX155" i="22" s="1"/>
  <c r="BW155" i="22" a="1"/>
  <c r="BW155" i="22" s="1"/>
  <c r="BV155" i="22" a="1"/>
  <c r="BV155" i="22" s="1"/>
  <c r="BU155" i="22" a="1"/>
  <c r="BU155" i="22" s="1"/>
  <c r="BT155" i="22" a="1"/>
  <c r="BT155" i="22" s="1"/>
  <c r="BS155" i="22" a="1"/>
  <c r="BS155" i="22" s="1"/>
  <c r="BR155" i="22" a="1"/>
  <c r="BR155" i="22" s="1"/>
  <c r="BQ155" i="22" a="1"/>
  <c r="BQ155" i="22" s="1"/>
  <c r="BP155" i="22" a="1"/>
  <c r="BP155" i="22" s="1"/>
  <c r="BO155" i="22" a="1"/>
  <c r="BO155" i="22" s="1"/>
  <c r="BN155" i="22" a="1"/>
  <c r="BN155" i="22" s="1"/>
  <c r="BM155" i="22" a="1"/>
  <c r="BM155" i="22" s="1"/>
  <c r="BL155" i="22" a="1"/>
  <c r="BL155" i="22" s="1"/>
  <c r="BK155" i="22" a="1"/>
  <c r="BK155" i="22" s="1"/>
  <c r="BJ155" i="22" a="1"/>
  <c r="BJ155" i="22" s="1"/>
  <c r="BI155" i="22" a="1"/>
  <c r="BI155" i="22" s="1"/>
  <c r="BH155" i="22" a="1"/>
  <c r="BH155" i="22" s="1"/>
  <c r="BG155" i="22" a="1"/>
  <c r="BG155" i="22" s="1"/>
  <c r="BF155" i="22" a="1"/>
  <c r="BF155" i="22" s="1"/>
  <c r="BE155" i="22" a="1"/>
  <c r="BE155" i="22" s="1"/>
  <c r="BD155" i="22" a="1"/>
  <c r="BD155" i="22" s="1"/>
  <c r="BC155" i="22" a="1"/>
  <c r="BC155" i="22" s="1"/>
  <c r="BB155" i="22" a="1"/>
  <c r="BB155" i="22" s="1"/>
  <c r="BA155" i="22" a="1"/>
  <c r="BA155" i="22" s="1"/>
  <c r="AZ155" i="22" a="1"/>
  <c r="AZ155" i="22" s="1"/>
  <c r="AY155" i="22" a="1"/>
  <c r="AY155" i="22" s="1"/>
  <c r="AX155" i="22" a="1"/>
  <c r="AX155" i="22" s="1"/>
  <c r="AW155" i="22" a="1"/>
  <c r="AW155" i="22" s="1"/>
  <c r="AV155" i="22" a="1"/>
  <c r="AV155" i="22" s="1"/>
  <c r="AU155" i="22" a="1"/>
  <c r="AU155" i="22" s="1"/>
  <c r="AT155" i="22" a="1"/>
  <c r="AT155" i="22" s="1"/>
  <c r="AS155" i="22" a="1"/>
  <c r="AS155" i="22" s="1"/>
  <c r="AR155" i="22" a="1"/>
  <c r="AR155" i="22" s="1"/>
  <c r="AQ155" i="22" a="1"/>
  <c r="AQ155" i="22" s="1"/>
  <c r="AP155" i="22" a="1"/>
  <c r="AP155" i="22" s="1"/>
  <c r="AO155" i="22" a="1"/>
  <c r="AO155" i="22" s="1"/>
  <c r="AN155" i="22" a="1"/>
  <c r="AN155" i="22" s="1"/>
  <c r="AM155" i="22" a="1"/>
  <c r="AM155" i="22" s="1"/>
  <c r="AL155" i="22" a="1"/>
  <c r="AL155" i="22" s="1"/>
  <c r="AK155" i="22" a="1"/>
  <c r="AK155" i="22" s="1"/>
  <c r="AJ155" i="22" a="1"/>
  <c r="AJ155" i="22" s="1"/>
  <c r="AI155" i="22" a="1"/>
  <c r="AI155" i="22" s="1"/>
  <c r="AH155" i="22" a="1"/>
  <c r="AH155" i="22" s="1"/>
  <c r="AG155" i="22" a="1"/>
  <c r="AG155" i="22" s="1"/>
  <c r="AF155" i="22" a="1"/>
  <c r="AF155" i="22" s="1"/>
  <c r="AE155" i="22" a="1"/>
  <c r="AE155" i="22" s="1"/>
  <c r="AD155" i="22" a="1"/>
  <c r="AD155" i="22" s="1"/>
  <c r="AC155" i="22" a="1"/>
  <c r="AC155" i="22" s="1"/>
  <c r="AB155" i="22" a="1"/>
  <c r="AB155" i="22" s="1"/>
  <c r="AA155" i="22" a="1"/>
  <c r="AA155" i="22" s="1"/>
  <c r="Z155" i="22" a="1"/>
  <c r="Z155" i="22" s="1"/>
  <c r="Y155" i="22" a="1"/>
  <c r="Y155" i="22" s="1"/>
  <c r="X155" i="22" a="1"/>
  <c r="X155" i="22" s="1"/>
  <c r="W155" i="22" a="1"/>
  <c r="W155" i="22" s="1"/>
  <c r="V155" i="22" a="1"/>
  <c r="V155" i="22" s="1"/>
  <c r="U155" i="22" a="1"/>
  <c r="U155" i="22" s="1"/>
  <c r="T155" i="22" a="1"/>
  <c r="T155" i="22" s="1"/>
  <c r="S155" i="22" a="1"/>
  <c r="S155" i="22" s="1"/>
  <c r="R155" i="22" a="1"/>
  <c r="R155" i="22" s="1"/>
  <c r="Q155" i="22" a="1"/>
  <c r="Q155" i="22" s="1"/>
  <c r="P155" i="22" a="1"/>
  <c r="P155" i="22" s="1"/>
  <c r="O155" i="22" a="1"/>
  <c r="O155" i="22" s="1"/>
  <c r="N155" i="22" a="1"/>
  <c r="N155" i="22" s="1"/>
  <c r="M155" i="22" a="1"/>
  <c r="M155" i="22" s="1"/>
  <c r="L155" i="22" a="1"/>
  <c r="L155" i="22" s="1"/>
  <c r="K155" i="22" a="1"/>
  <c r="K155" i="22" s="1"/>
  <c r="J155" i="22"/>
  <c r="J155" i="22" a="1"/>
  <c r="I155" i="22" a="1"/>
  <c r="I155" i="22" s="1"/>
  <c r="H155" i="22"/>
  <c r="H155" i="22" a="1"/>
  <c r="G155" i="22" a="1"/>
  <c r="G155" i="22" s="1"/>
  <c r="F155" i="22" a="1"/>
  <c r="F155" i="22" s="1"/>
  <c r="E155" i="22" a="1"/>
  <c r="E155" i="22" s="1"/>
  <c r="D155" i="22" a="1"/>
  <c r="D155" i="22" s="1"/>
  <c r="EH152" i="22" a="1"/>
  <c r="EH152" i="22" s="1"/>
  <c r="EG152" i="22"/>
  <c r="EG152" i="22" a="1"/>
  <c r="EF152" i="22" a="1"/>
  <c r="EF152" i="22" s="1"/>
  <c r="EE152" i="22"/>
  <c r="EE152" i="22" a="1"/>
  <c r="ED152" i="22" a="1"/>
  <c r="ED152" i="22" s="1"/>
  <c r="EC152" i="22" a="1"/>
  <c r="EC152" i="22" s="1"/>
  <c r="EB152" i="22" a="1"/>
  <c r="EB152" i="22" s="1"/>
  <c r="EA152" i="22" a="1"/>
  <c r="EA152" i="22" s="1"/>
  <c r="DZ152" i="22" a="1"/>
  <c r="DZ152" i="22" s="1"/>
  <c r="DY152" i="22"/>
  <c r="DY152" i="22" a="1"/>
  <c r="DX152" i="22" a="1"/>
  <c r="DX152" i="22" s="1"/>
  <c r="DW152" i="22"/>
  <c r="DW152" i="22" a="1"/>
  <c r="DV152" i="22" a="1"/>
  <c r="DV152" i="22" s="1"/>
  <c r="DU152" i="22" a="1"/>
  <c r="DU152" i="22" s="1"/>
  <c r="DT152" i="22" a="1"/>
  <c r="DT152" i="22" s="1"/>
  <c r="DS152" i="22" a="1"/>
  <c r="DS152" i="22" s="1"/>
  <c r="DR152" i="22" a="1"/>
  <c r="DR152" i="22" s="1"/>
  <c r="DQ152" i="22"/>
  <c r="DQ152" i="22" a="1"/>
  <c r="DP152" i="22" a="1"/>
  <c r="DP152" i="22" s="1"/>
  <c r="DO152" i="22"/>
  <c r="DO152" i="22" a="1"/>
  <c r="DN152" i="22" a="1"/>
  <c r="DN152" i="22" s="1"/>
  <c r="DM152" i="22" a="1"/>
  <c r="DM152" i="22" s="1"/>
  <c r="DL152" i="22" a="1"/>
  <c r="DL152" i="22" s="1"/>
  <c r="DK152" i="22" a="1"/>
  <c r="DK152" i="22" s="1"/>
  <c r="DJ152" i="22" a="1"/>
  <c r="DJ152" i="22" s="1"/>
  <c r="DI152" i="22"/>
  <c r="DI152" i="22" a="1"/>
  <c r="DH152" i="22" a="1"/>
  <c r="DH152" i="22" s="1"/>
  <c r="DG152" i="22"/>
  <c r="DG152" i="22" a="1"/>
  <c r="DF152" i="22" a="1"/>
  <c r="DF152" i="22" s="1"/>
  <c r="DE152" i="22" a="1"/>
  <c r="DE152" i="22" s="1"/>
  <c r="DD152" i="22" a="1"/>
  <c r="DD152" i="22" s="1"/>
  <c r="DC152" i="22" a="1"/>
  <c r="DC152" i="22" s="1"/>
  <c r="DB152" i="22" a="1"/>
  <c r="DB152" i="22" s="1"/>
  <c r="DA152" i="22"/>
  <c r="DA152" i="22" a="1"/>
  <c r="CZ152" i="22" a="1"/>
  <c r="CZ152" i="22" s="1"/>
  <c r="CY152" i="22"/>
  <c r="CY152" i="22" a="1"/>
  <c r="CX152" i="22" a="1"/>
  <c r="CX152" i="22" s="1"/>
  <c r="CW152" i="22" a="1"/>
  <c r="CW152" i="22" s="1"/>
  <c r="CV152" i="22" a="1"/>
  <c r="CV152" i="22" s="1"/>
  <c r="CU152" i="22" a="1"/>
  <c r="CU152" i="22" s="1"/>
  <c r="CT152" i="22" a="1"/>
  <c r="CT152" i="22" s="1"/>
  <c r="CS152" i="22"/>
  <c r="CS152" i="22" a="1"/>
  <c r="CR152" i="22" a="1"/>
  <c r="CR152" i="22" s="1"/>
  <c r="CQ152" i="22"/>
  <c r="CQ152" i="22" a="1"/>
  <c r="CP152" i="22" a="1"/>
  <c r="CP152" i="22" s="1"/>
  <c r="CO152" i="22" a="1"/>
  <c r="CO152" i="22" s="1"/>
  <c r="CN152" i="22" a="1"/>
  <c r="CN152" i="22" s="1"/>
  <c r="CM152" i="22" a="1"/>
  <c r="CM152" i="22" s="1"/>
  <c r="CL152" i="22" a="1"/>
  <c r="CL152" i="22" s="1"/>
  <c r="CK152" i="22"/>
  <c r="CK152" i="22" a="1"/>
  <c r="CJ152" i="22" a="1"/>
  <c r="CJ152" i="22" s="1"/>
  <c r="CI152" i="22"/>
  <c r="CI152" i="22" a="1"/>
  <c r="CH152" i="22" a="1"/>
  <c r="CH152" i="22" s="1"/>
  <c r="CG152" i="22" a="1"/>
  <c r="CG152" i="22" s="1"/>
  <c r="CF152" i="22" a="1"/>
  <c r="CF152" i="22" s="1"/>
  <c r="CE152" i="22" a="1"/>
  <c r="CE152" i="22" s="1"/>
  <c r="CD152" i="22" a="1"/>
  <c r="CD152" i="22" s="1"/>
  <c r="CC152" i="22"/>
  <c r="CC152" i="22" a="1"/>
  <c r="CB152" i="22" a="1"/>
  <c r="CB152" i="22" s="1"/>
  <c r="CA152" i="22"/>
  <c r="CA152" i="22" a="1"/>
  <c r="BZ152" i="22" a="1"/>
  <c r="BZ152" i="22" s="1"/>
  <c r="BY152" i="22" a="1"/>
  <c r="BY152" i="22" s="1"/>
  <c r="BX152" i="22" a="1"/>
  <c r="BX152" i="22" s="1"/>
  <c r="BW152" i="22" a="1"/>
  <c r="BW152" i="22" s="1"/>
  <c r="BV152" i="22" a="1"/>
  <c r="BV152" i="22" s="1"/>
  <c r="BU152" i="22"/>
  <c r="BU152" i="22" a="1"/>
  <c r="BT152" i="22" a="1"/>
  <c r="BT152" i="22" s="1"/>
  <c r="BS152" i="22"/>
  <c r="BS152" i="22" a="1"/>
  <c r="BR152" i="22" a="1"/>
  <c r="BR152" i="22" s="1"/>
  <c r="BQ152" i="22" a="1"/>
  <c r="BQ152" i="22" s="1"/>
  <c r="BP152" i="22" a="1"/>
  <c r="BP152" i="22" s="1"/>
  <c r="BO152" i="22" a="1"/>
  <c r="BO152" i="22" s="1"/>
  <c r="BN152" i="22" a="1"/>
  <c r="BN152" i="22" s="1"/>
  <c r="BM152" i="22"/>
  <c r="BM152" i="22" a="1"/>
  <c r="BL152" i="22" a="1"/>
  <c r="BL152" i="22" s="1"/>
  <c r="BK152" i="22"/>
  <c r="BK152" i="22" a="1"/>
  <c r="BJ152" i="22" a="1"/>
  <c r="BJ152" i="22" s="1"/>
  <c r="BI152" i="22" a="1"/>
  <c r="BI152" i="22" s="1"/>
  <c r="BH152" i="22" a="1"/>
  <c r="BH152" i="22" s="1"/>
  <c r="BG152" i="22" a="1"/>
  <c r="BG152" i="22" s="1"/>
  <c r="BF152" i="22" a="1"/>
  <c r="BF152" i="22" s="1"/>
  <c r="BE152" i="22"/>
  <c r="BE152" i="22" a="1"/>
  <c r="BD152" i="22" a="1"/>
  <c r="BD152" i="22" s="1"/>
  <c r="BC152" i="22"/>
  <c r="BC152" i="22" a="1"/>
  <c r="BB152" i="22" a="1"/>
  <c r="BB152" i="22" s="1"/>
  <c r="BA152" i="22" a="1"/>
  <c r="BA152" i="22" s="1"/>
  <c r="AZ152" i="22" a="1"/>
  <c r="AZ152" i="22" s="1"/>
  <c r="AY152" i="22" a="1"/>
  <c r="AY152" i="22" s="1"/>
  <c r="AX152" i="22" a="1"/>
  <c r="AX152" i="22" s="1"/>
  <c r="AW152" i="22"/>
  <c r="AW152" i="22" a="1"/>
  <c r="AV152" i="22" a="1"/>
  <c r="AV152" i="22" s="1"/>
  <c r="AU152" i="22"/>
  <c r="AU152" i="22" a="1"/>
  <c r="AT152" i="22" a="1"/>
  <c r="AT152" i="22" s="1"/>
  <c r="AS152" i="22" a="1"/>
  <c r="AS152" i="22" s="1"/>
  <c r="AR152" i="22" a="1"/>
  <c r="AR152" i="22" s="1"/>
  <c r="AQ152" i="22" a="1"/>
  <c r="AQ152" i="22" s="1"/>
  <c r="AP152" i="22" a="1"/>
  <c r="AP152" i="22" s="1"/>
  <c r="AO152" i="22"/>
  <c r="AO152" i="22" a="1"/>
  <c r="AN152" i="22" a="1"/>
  <c r="AN152" i="22" s="1"/>
  <c r="AM152" i="22"/>
  <c r="AM152" i="22" a="1"/>
  <c r="AL152" i="22" a="1"/>
  <c r="AL152" i="22" s="1"/>
  <c r="AK152" i="22" a="1"/>
  <c r="AK152" i="22" s="1"/>
  <c r="AJ152" i="22" a="1"/>
  <c r="AJ152" i="22" s="1"/>
  <c r="AI152" i="22" a="1"/>
  <c r="AI152" i="22" s="1"/>
  <c r="AH152" i="22" a="1"/>
  <c r="AH152" i="22" s="1"/>
  <c r="AG152" i="22"/>
  <c r="AG152" i="22" a="1"/>
  <c r="AF152" i="22" a="1"/>
  <c r="AF152" i="22" s="1"/>
  <c r="AE152" i="22"/>
  <c r="AE152" i="22" a="1"/>
  <c r="AD152" i="22" a="1"/>
  <c r="AD152" i="22" s="1"/>
  <c r="AC152" i="22" a="1"/>
  <c r="AC152" i="22" s="1"/>
  <c r="AB152" i="22" a="1"/>
  <c r="AB152" i="22" s="1"/>
  <c r="AA152" i="22" a="1"/>
  <c r="AA152" i="22" s="1"/>
  <c r="Z152" i="22" a="1"/>
  <c r="Z152" i="22" s="1"/>
  <c r="Y152" i="22"/>
  <c r="Y152" i="22" a="1"/>
  <c r="X152" i="22" a="1"/>
  <c r="X152" i="22" s="1"/>
  <c r="W152" i="22"/>
  <c r="W152" i="22" a="1"/>
  <c r="V152" i="22" a="1"/>
  <c r="V152" i="22" s="1"/>
  <c r="U152" i="22" a="1"/>
  <c r="U152" i="22" s="1"/>
  <c r="T152" i="22" a="1"/>
  <c r="T152" i="22" s="1"/>
  <c r="S152" i="22" a="1"/>
  <c r="S152" i="22" s="1"/>
  <c r="R152" i="22" a="1"/>
  <c r="R152" i="22" s="1"/>
  <c r="Q152" i="22"/>
  <c r="Q152" i="22" a="1"/>
  <c r="P152" i="22" a="1"/>
  <c r="P152" i="22" s="1"/>
  <c r="O152" i="22"/>
  <c r="O152" i="22" a="1"/>
  <c r="N152" i="22" a="1"/>
  <c r="N152" i="22" s="1"/>
  <c r="M152" i="22" a="1"/>
  <c r="M152" i="22" s="1"/>
  <c r="L152" i="22" a="1"/>
  <c r="L152" i="22" s="1"/>
  <c r="K152" i="22" a="1"/>
  <c r="K152" i="22" s="1"/>
  <c r="J152" i="22" a="1"/>
  <c r="J152" i="22" s="1"/>
  <c r="I152" i="22"/>
  <c r="I152" i="22" a="1"/>
  <c r="H152" i="22" a="1"/>
  <c r="H152" i="22" s="1"/>
  <c r="G152" i="22"/>
  <c r="G152" i="22" a="1"/>
  <c r="F152" i="22" a="1"/>
  <c r="F152" i="22" s="1"/>
  <c r="E152" i="22" a="1"/>
  <c r="E152" i="22" s="1"/>
  <c r="D152" i="22" a="1"/>
  <c r="D152" i="22" s="1"/>
  <c r="EH151" i="22" a="1"/>
  <c r="EH151" i="22" s="1"/>
  <c r="EG151" i="22" a="1"/>
  <c r="EG151" i="22" s="1"/>
  <c r="EF151" i="22"/>
  <c r="EF151" i="22" a="1"/>
  <c r="EE151" i="22" a="1"/>
  <c r="EE151" i="22" s="1"/>
  <c r="ED151" i="22"/>
  <c r="ED151" i="22" a="1"/>
  <c r="EC151" i="22" a="1"/>
  <c r="EC151" i="22" s="1"/>
  <c r="EB151" i="22" a="1"/>
  <c r="EB151" i="22" s="1"/>
  <c r="EA151" i="22" a="1"/>
  <c r="EA151" i="22" s="1"/>
  <c r="DZ151" i="22" a="1"/>
  <c r="DZ151" i="22" s="1"/>
  <c r="DY151" i="22" a="1"/>
  <c r="DY151" i="22" s="1"/>
  <c r="DX151" i="22"/>
  <c r="DX151" i="22" a="1"/>
  <c r="DW151" i="22" a="1"/>
  <c r="DW151" i="22" s="1"/>
  <c r="DV151" i="22"/>
  <c r="DV151" i="22" a="1"/>
  <c r="DU151" i="22" a="1"/>
  <c r="DU151" i="22" s="1"/>
  <c r="DT151" i="22" a="1"/>
  <c r="DT151" i="22" s="1"/>
  <c r="DS151" i="22" a="1"/>
  <c r="DS151" i="22" s="1"/>
  <c r="DR151" i="22" a="1"/>
  <c r="DR151" i="22" s="1"/>
  <c r="DQ151" i="22" a="1"/>
  <c r="DQ151" i="22" s="1"/>
  <c r="DP151" i="22"/>
  <c r="DP151" i="22" a="1"/>
  <c r="DO151" i="22" a="1"/>
  <c r="DO151" i="22" s="1"/>
  <c r="DN151" i="22"/>
  <c r="DN151" i="22" a="1"/>
  <c r="DM151" i="22" a="1"/>
  <c r="DM151" i="22" s="1"/>
  <c r="DL151" i="22" a="1"/>
  <c r="DL151" i="22" s="1"/>
  <c r="DK151" i="22" a="1"/>
  <c r="DK151" i="22" s="1"/>
  <c r="DJ151" i="22" a="1"/>
  <c r="DJ151" i="22" s="1"/>
  <c r="DI151" i="22" a="1"/>
  <c r="DI151" i="22" s="1"/>
  <c r="DH151" i="22"/>
  <c r="DH151" i="22" a="1"/>
  <c r="DG151" i="22" a="1"/>
  <c r="DG151" i="22" s="1"/>
  <c r="DF151" i="22"/>
  <c r="DF151" i="22" a="1"/>
  <c r="DE151" i="22" a="1"/>
  <c r="DE151" i="22" s="1"/>
  <c r="DD151" i="22" a="1"/>
  <c r="DD151" i="22" s="1"/>
  <c r="DC151" i="22" a="1"/>
  <c r="DC151" i="22" s="1"/>
  <c r="DB151" i="22" a="1"/>
  <c r="DB151" i="22" s="1"/>
  <c r="DA151" i="22" a="1"/>
  <c r="DA151" i="22" s="1"/>
  <c r="CZ151" i="22"/>
  <c r="CZ151" i="22" a="1"/>
  <c r="CY151" i="22" a="1"/>
  <c r="CY151" i="22" s="1"/>
  <c r="CX151" i="22"/>
  <c r="CX151" i="22" a="1"/>
  <c r="CW151" i="22" a="1"/>
  <c r="CW151" i="22" s="1"/>
  <c r="CV151" i="22" a="1"/>
  <c r="CV151" i="22" s="1"/>
  <c r="CU151" i="22" a="1"/>
  <c r="CU151" i="22" s="1"/>
  <c r="CT151" i="22" a="1"/>
  <c r="CT151" i="22" s="1"/>
  <c r="CS151" i="22" a="1"/>
  <c r="CS151" i="22" s="1"/>
  <c r="CR151" i="22"/>
  <c r="CR151" i="22" a="1"/>
  <c r="CQ151" i="22" a="1"/>
  <c r="CQ151" i="22" s="1"/>
  <c r="CP151" i="22"/>
  <c r="CP151" i="22" a="1"/>
  <c r="CO151" i="22" a="1"/>
  <c r="CO151" i="22" s="1"/>
  <c r="CN151" i="22" a="1"/>
  <c r="CN151" i="22" s="1"/>
  <c r="CM151" i="22" a="1"/>
  <c r="CM151" i="22" s="1"/>
  <c r="CL151" i="22" a="1"/>
  <c r="CL151" i="22" s="1"/>
  <c r="CK151" i="22" a="1"/>
  <c r="CK151" i="22" s="1"/>
  <c r="CJ151" i="22"/>
  <c r="CJ151" i="22" a="1"/>
  <c r="CI151" i="22" a="1"/>
  <c r="CI151" i="22" s="1"/>
  <c r="CH151" i="22"/>
  <c r="CH151" i="22" a="1"/>
  <c r="CG151" i="22" a="1"/>
  <c r="CG151" i="22" s="1"/>
  <c r="CF151" i="22" a="1"/>
  <c r="CF151" i="22" s="1"/>
  <c r="CE151" i="22" a="1"/>
  <c r="CE151" i="22" s="1"/>
  <c r="CD151" i="22" a="1"/>
  <c r="CD151" i="22" s="1"/>
  <c r="CC151" i="22" a="1"/>
  <c r="CC151" i="22" s="1"/>
  <c r="CB151" i="22"/>
  <c r="CB151" i="22" a="1"/>
  <c r="CA151" i="22" a="1"/>
  <c r="CA151" i="22" s="1"/>
  <c r="BZ151" i="22"/>
  <c r="BZ151" i="22" a="1"/>
  <c r="BY151" i="22" a="1"/>
  <c r="BY151" i="22" s="1"/>
  <c r="BX151" i="22" a="1"/>
  <c r="BX151" i="22" s="1"/>
  <c r="BW151" i="22" a="1"/>
  <c r="BW151" i="22" s="1"/>
  <c r="BV151" i="22" a="1"/>
  <c r="BV151" i="22" s="1"/>
  <c r="BU151" i="22" a="1"/>
  <c r="BU151" i="22" s="1"/>
  <c r="BT151" i="22"/>
  <c r="BT151" i="22" a="1"/>
  <c r="BS151" i="22" a="1"/>
  <c r="BS151" i="22" s="1"/>
  <c r="BR151" i="22"/>
  <c r="BR151" i="22" a="1"/>
  <c r="BQ151" i="22" a="1"/>
  <c r="BQ151" i="22" s="1"/>
  <c r="BP151" i="22" a="1"/>
  <c r="BP151" i="22" s="1"/>
  <c r="BO151" i="22" a="1"/>
  <c r="BO151" i="22" s="1"/>
  <c r="BN151" i="22" a="1"/>
  <c r="BN151" i="22" s="1"/>
  <c r="BM151" i="22" a="1"/>
  <c r="BM151" i="22" s="1"/>
  <c r="BL151" i="22"/>
  <c r="BL151" i="22" a="1"/>
  <c r="BK151" i="22" a="1"/>
  <c r="BK151" i="22" s="1"/>
  <c r="BJ151" i="22"/>
  <c r="BJ151" i="22" a="1"/>
  <c r="BI151" i="22" a="1"/>
  <c r="BI151" i="22" s="1"/>
  <c r="BH151" i="22" a="1"/>
  <c r="BH151" i="22" s="1"/>
  <c r="BG151" i="22" a="1"/>
  <c r="BG151" i="22" s="1"/>
  <c r="BF151" i="22" a="1"/>
  <c r="BF151" i="22" s="1"/>
  <c r="BE151" i="22" a="1"/>
  <c r="BE151" i="22" s="1"/>
  <c r="BD151" i="22"/>
  <c r="BD151" i="22" a="1"/>
  <c r="BC151" i="22" a="1"/>
  <c r="BC151" i="22" s="1"/>
  <c r="BB151" i="22"/>
  <c r="BB151" i="22" a="1"/>
  <c r="BA151" i="22" a="1"/>
  <c r="BA151" i="22" s="1"/>
  <c r="AZ151" i="22" a="1"/>
  <c r="AZ151" i="22" s="1"/>
  <c r="AY151" i="22" a="1"/>
  <c r="AY151" i="22" s="1"/>
  <c r="AX151" i="22" a="1"/>
  <c r="AX151" i="22" s="1"/>
  <c r="AW151" i="22" a="1"/>
  <c r="AW151" i="22" s="1"/>
  <c r="AV151" i="22"/>
  <c r="AV151" i="22" a="1"/>
  <c r="AU151" i="22" a="1"/>
  <c r="AU151" i="22" s="1"/>
  <c r="AT151" i="22"/>
  <c r="AT151" i="22" a="1"/>
  <c r="AS151" i="22" a="1"/>
  <c r="AS151" i="22" s="1"/>
  <c r="AR151" i="22" a="1"/>
  <c r="AR151" i="22" s="1"/>
  <c r="AQ151" i="22" a="1"/>
  <c r="AQ151" i="22" s="1"/>
  <c r="AP151" i="22" a="1"/>
  <c r="AP151" i="22" s="1"/>
  <c r="AO151" i="22" a="1"/>
  <c r="AO151" i="22" s="1"/>
  <c r="AN151" i="22"/>
  <c r="AN151" i="22" a="1"/>
  <c r="AM151" i="22" a="1"/>
  <c r="AM151" i="22" s="1"/>
  <c r="AL151" i="22"/>
  <c r="AL151" i="22" a="1"/>
  <c r="AK151" i="22" a="1"/>
  <c r="AK151" i="22" s="1"/>
  <c r="AJ151" i="22" a="1"/>
  <c r="AJ151" i="22" s="1"/>
  <c r="AI151" i="22" a="1"/>
  <c r="AI151" i="22" s="1"/>
  <c r="AH151" i="22" a="1"/>
  <c r="AH151" i="22" s="1"/>
  <c r="AG151" i="22" a="1"/>
  <c r="AG151" i="22" s="1"/>
  <c r="AF151" i="22"/>
  <c r="AF151" i="22" a="1"/>
  <c r="AE151" i="22" a="1"/>
  <c r="AE151" i="22" s="1"/>
  <c r="AD151" i="22"/>
  <c r="AD151" i="22" a="1"/>
  <c r="AC151" i="22" a="1"/>
  <c r="AC151" i="22" s="1"/>
  <c r="AB151" i="22" a="1"/>
  <c r="AB151" i="22" s="1"/>
  <c r="AA151" i="22" a="1"/>
  <c r="AA151" i="22" s="1"/>
  <c r="Z151" i="22" a="1"/>
  <c r="Z151" i="22" s="1"/>
  <c r="Y151" i="22" a="1"/>
  <c r="Y151" i="22" s="1"/>
  <c r="X151" i="22"/>
  <c r="X151" i="22" a="1"/>
  <c r="W151" i="22" a="1"/>
  <c r="W151" i="22" s="1"/>
  <c r="V151" i="22"/>
  <c r="V151" i="22" a="1"/>
  <c r="U151" i="22" a="1"/>
  <c r="U151" i="22" s="1"/>
  <c r="T151" i="22" a="1"/>
  <c r="T151" i="22" s="1"/>
  <c r="S151" i="22" a="1"/>
  <c r="S151" i="22" s="1"/>
  <c r="R151" i="22" a="1"/>
  <c r="R151" i="22" s="1"/>
  <c r="Q151" i="22" a="1"/>
  <c r="Q151" i="22" s="1"/>
  <c r="P151" i="22"/>
  <c r="P151" i="22" a="1"/>
  <c r="O151" i="22" a="1"/>
  <c r="O151" i="22" s="1"/>
  <c r="N151" i="22"/>
  <c r="N151" i="22" a="1"/>
  <c r="M151" i="22" a="1"/>
  <c r="M151" i="22" s="1"/>
  <c r="L151" i="22" a="1"/>
  <c r="L151" i="22" s="1"/>
  <c r="K151" i="22" a="1"/>
  <c r="K151" i="22" s="1"/>
  <c r="J151" i="22" a="1"/>
  <c r="J151" i="22" s="1"/>
  <c r="I151" i="22" a="1"/>
  <c r="I151" i="22" s="1"/>
  <c r="H151" i="22"/>
  <c r="H151" i="22" a="1"/>
  <c r="G151" i="22" a="1"/>
  <c r="G151" i="22" s="1"/>
  <c r="F151" i="22"/>
  <c r="F151" i="22" a="1"/>
  <c r="E151" i="22" a="1"/>
  <c r="E151" i="22" s="1"/>
  <c r="D151" i="22" a="1"/>
  <c r="D151" i="22" s="1"/>
  <c r="EH150" i="22" a="1"/>
  <c r="EH150" i="22" s="1"/>
  <c r="EG150" i="22" a="1"/>
  <c r="EG150" i="22" s="1"/>
  <c r="EF150" i="22" a="1"/>
  <c r="EF150" i="22" s="1"/>
  <c r="EE150" i="22"/>
  <c r="EE150" i="22" a="1"/>
  <c r="ED150" i="22" a="1"/>
  <c r="ED150" i="22" s="1"/>
  <c r="EC150" i="22"/>
  <c r="EC150" i="22" a="1"/>
  <c r="EB150" i="22" a="1"/>
  <c r="EB150" i="22" s="1"/>
  <c r="EA150" i="22" a="1"/>
  <c r="EA150" i="22" s="1"/>
  <c r="DZ150" i="22" a="1"/>
  <c r="DZ150" i="22" s="1"/>
  <c r="DY150" i="22" a="1"/>
  <c r="DY150" i="22" s="1"/>
  <c r="DX150" i="22" a="1"/>
  <c r="DX150" i="22" s="1"/>
  <c r="DW150" i="22"/>
  <c r="DW150" i="22" a="1"/>
  <c r="DV150" i="22" a="1"/>
  <c r="DV150" i="22" s="1"/>
  <c r="DU150" i="22"/>
  <c r="DU150" i="22" a="1"/>
  <c r="DT150" i="22" a="1"/>
  <c r="DT150" i="22" s="1"/>
  <c r="DS150" i="22" a="1"/>
  <c r="DS150" i="22" s="1"/>
  <c r="DR150" i="22" a="1"/>
  <c r="DR150" i="22" s="1"/>
  <c r="DQ150" i="22" a="1"/>
  <c r="DQ150" i="22" s="1"/>
  <c r="DP150" i="22" a="1"/>
  <c r="DP150" i="22" s="1"/>
  <c r="DO150" i="22"/>
  <c r="DO150" i="22" a="1"/>
  <c r="DN150" i="22" a="1"/>
  <c r="DN150" i="22" s="1"/>
  <c r="DM150" i="22"/>
  <c r="DM150" i="22" a="1"/>
  <c r="DL150" i="22" a="1"/>
  <c r="DL150" i="22" s="1"/>
  <c r="DK150" i="22" a="1"/>
  <c r="DK150" i="22" s="1"/>
  <c r="DJ150" i="22" a="1"/>
  <c r="DJ150" i="22" s="1"/>
  <c r="DI150" i="22" a="1"/>
  <c r="DI150" i="22" s="1"/>
  <c r="DH150" i="22" a="1"/>
  <c r="DH150" i="22" s="1"/>
  <c r="DG150" i="22"/>
  <c r="DG150" i="22" a="1"/>
  <c r="DF150" i="22" a="1"/>
  <c r="DF150" i="22" s="1"/>
  <c r="DE150" i="22"/>
  <c r="DE150" i="22" a="1"/>
  <c r="DD150" i="22" a="1"/>
  <c r="DD150" i="22" s="1"/>
  <c r="DC150" i="22" a="1"/>
  <c r="DC150" i="22" s="1"/>
  <c r="DB150" i="22" a="1"/>
  <c r="DB150" i="22" s="1"/>
  <c r="DA150" i="22" a="1"/>
  <c r="DA150" i="22" s="1"/>
  <c r="CZ150" i="22" a="1"/>
  <c r="CZ150" i="22" s="1"/>
  <c r="CY150" i="22"/>
  <c r="CY150" i="22" a="1"/>
  <c r="CX150" i="22" a="1"/>
  <c r="CX150" i="22" s="1"/>
  <c r="CW150" i="22"/>
  <c r="CW150" i="22" a="1"/>
  <c r="CV150" i="22" a="1"/>
  <c r="CV150" i="22" s="1"/>
  <c r="CU150" i="22" a="1"/>
  <c r="CU150" i="22" s="1"/>
  <c r="CT150" i="22" a="1"/>
  <c r="CT150" i="22" s="1"/>
  <c r="CS150" i="22" a="1"/>
  <c r="CS150" i="22" s="1"/>
  <c r="CR150" i="22" a="1"/>
  <c r="CR150" i="22" s="1"/>
  <c r="CQ150" i="22"/>
  <c r="CQ150" i="22" a="1"/>
  <c r="CP150" i="22" a="1"/>
  <c r="CP150" i="22" s="1"/>
  <c r="CO150" i="22"/>
  <c r="CO150" i="22" a="1"/>
  <c r="CN150" i="22" a="1"/>
  <c r="CN150" i="22" s="1"/>
  <c r="CM150" i="22" a="1"/>
  <c r="CM150" i="22" s="1"/>
  <c r="CL150" i="22" a="1"/>
  <c r="CL150" i="22" s="1"/>
  <c r="CK150" i="22" a="1"/>
  <c r="CK150" i="22" s="1"/>
  <c r="CJ150" i="22" a="1"/>
  <c r="CJ150" i="22" s="1"/>
  <c r="CI150" i="22"/>
  <c r="CI150" i="22" a="1"/>
  <c r="CH150" i="22" a="1"/>
  <c r="CH150" i="22" s="1"/>
  <c r="CG150" i="22"/>
  <c r="CG150" i="22" a="1"/>
  <c r="CF150" i="22" a="1"/>
  <c r="CF150" i="22" s="1"/>
  <c r="CE150" i="22" a="1"/>
  <c r="CE150" i="22" s="1"/>
  <c r="CD150" i="22"/>
  <c r="CD150" i="22" a="1"/>
  <c r="CC150" i="22" a="1"/>
  <c r="CC150" i="22" s="1"/>
  <c r="CB150" i="22"/>
  <c r="CB150" i="22" a="1"/>
  <c r="CA150" i="22" a="1"/>
  <c r="CA150" i="22" s="1"/>
  <c r="BZ150" i="22"/>
  <c r="BZ150" i="22" a="1"/>
  <c r="BY150" i="22" a="1"/>
  <c r="BY150" i="22" s="1"/>
  <c r="BX150" i="22"/>
  <c r="BX150" i="22" a="1"/>
  <c r="BW150" i="22" a="1"/>
  <c r="BW150" i="22" s="1"/>
  <c r="BV150" i="22"/>
  <c r="BV150" i="22" a="1"/>
  <c r="BU150" i="22" a="1"/>
  <c r="BU150" i="22" s="1"/>
  <c r="BT150" i="22"/>
  <c r="BT150" i="22" a="1"/>
  <c r="BS150" i="22" a="1"/>
  <c r="BS150" i="22" s="1"/>
  <c r="BR150" i="22"/>
  <c r="BR150" i="22" a="1"/>
  <c r="BQ150" i="22" a="1"/>
  <c r="BQ150" i="22" s="1"/>
  <c r="BP150" i="22"/>
  <c r="BP150" i="22" a="1"/>
  <c r="BO150" i="22" a="1"/>
  <c r="BO150" i="22" s="1"/>
  <c r="BN150" i="22"/>
  <c r="BN150" i="22" a="1"/>
  <c r="BM150" i="22" a="1"/>
  <c r="BM150" i="22" s="1"/>
  <c r="BL150" i="22"/>
  <c r="BL150" i="22" a="1"/>
  <c r="BK150" i="22" a="1"/>
  <c r="BK150" i="22" s="1"/>
  <c r="BJ150" i="22"/>
  <c r="BJ150" i="22" a="1"/>
  <c r="BI150" i="22" a="1"/>
  <c r="BI150" i="22" s="1"/>
  <c r="BH150" i="22"/>
  <c r="BH150" i="22" a="1"/>
  <c r="BG150" i="22" a="1"/>
  <c r="BG150" i="22" s="1"/>
  <c r="BF150" i="22"/>
  <c r="BF150" i="22" a="1"/>
  <c r="BE150" i="22" a="1"/>
  <c r="BE150" i="22" s="1"/>
  <c r="BD150" i="22"/>
  <c r="BD150" i="22" a="1"/>
  <c r="BC150" i="22" a="1"/>
  <c r="BC150" i="22" s="1"/>
  <c r="BB150" i="22"/>
  <c r="BB150" i="22" a="1"/>
  <c r="BA150" i="22" a="1"/>
  <c r="BA150" i="22" s="1"/>
  <c r="AZ150" i="22"/>
  <c r="AZ150" i="22" a="1"/>
  <c r="AY150" i="22" a="1"/>
  <c r="AY150" i="22" s="1"/>
  <c r="AX150" i="22"/>
  <c r="AX150" i="22" a="1"/>
  <c r="AW150" i="22" a="1"/>
  <c r="AW150" i="22" s="1"/>
  <c r="AV150" i="22"/>
  <c r="AV150" i="22" a="1"/>
  <c r="AU150" i="22" a="1"/>
  <c r="AU150" i="22" s="1"/>
  <c r="AT150" i="22"/>
  <c r="AT150" i="22" a="1"/>
  <c r="AS150" i="22" a="1"/>
  <c r="AS150" i="22" s="1"/>
  <c r="AR150" i="22"/>
  <c r="AR150" i="22" a="1"/>
  <c r="AQ150" i="22" a="1"/>
  <c r="AQ150" i="22" s="1"/>
  <c r="AP150" i="22"/>
  <c r="AP150" i="22" a="1"/>
  <c r="AO150" i="22" a="1"/>
  <c r="AO150" i="22" s="1"/>
  <c r="AN150" i="22"/>
  <c r="AN150" i="22" a="1"/>
  <c r="AM150" i="22" a="1"/>
  <c r="AM150" i="22" s="1"/>
  <c r="AL150" i="22"/>
  <c r="AL150" i="22" a="1"/>
  <c r="AK150" i="22" a="1"/>
  <c r="AK150" i="22" s="1"/>
  <c r="AJ150" i="22"/>
  <c r="AJ150" i="22" a="1"/>
  <c r="AI150" i="22" a="1"/>
  <c r="AI150" i="22" s="1"/>
  <c r="AH150" i="22"/>
  <c r="AH150" i="22" a="1"/>
  <c r="AG150" i="22" a="1"/>
  <c r="AG150" i="22" s="1"/>
  <c r="AF150" i="22"/>
  <c r="AF150" i="22" a="1"/>
  <c r="AE150" i="22" a="1"/>
  <c r="AE150" i="22" s="1"/>
  <c r="AD150" i="22"/>
  <c r="AD150" i="22" a="1"/>
  <c r="AC150" i="22" a="1"/>
  <c r="AC150" i="22" s="1"/>
  <c r="AB150" i="22"/>
  <c r="AB150" i="22" a="1"/>
  <c r="AA150" i="22" a="1"/>
  <c r="AA150" i="22" s="1"/>
  <c r="Z150" i="22"/>
  <c r="Z150" i="22" a="1"/>
  <c r="Y150" i="22" a="1"/>
  <c r="Y150" i="22" s="1"/>
  <c r="X150" i="22"/>
  <c r="X150" i="22" a="1"/>
  <c r="W150" i="22" a="1"/>
  <c r="W150" i="22" s="1"/>
  <c r="V150" i="22"/>
  <c r="V150" i="22" a="1"/>
  <c r="U150" i="22" a="1"/>
  <c r="U150" i="22" s="1"/>
  <c r="T150" i="22"/>
  <c r="T150" i="22" a="1"/>
  <c r="S150" i="22" a="1"/>
  <c r="S150" i="22" s="1"/>
  <c r="R150" i="22"/>
  <c r="R150" i="22" a="1"/>
  <c r="Q150" i="22" a="1"/>
  <c r="Q150" i="22" s="1"/>
  <c r="P150" i="22"/>
  <c r="P150" i="22" a="1"/>
  <c r="O150" i="22" a="1"/>
  <c r="O150" i="22" s="1"/>
  <c r="N150" i="22"/>
  <c r="N150" i="22" a="1"/>
  <c r="M150" i="22" a="1"/>
  <c r="M150" i="22" s="1"/>
  <c r="L150" i="22"/>
  <c r="L150" i="22" a="1"/>
  <c r="K150" i="22" a="1"/>
  <c r="K150" i="22" s="1"/>
  <c r="J150" i="22"/>
  <c r="J150" i="22" a="1"/>
  <c r="I150" i="22" a="1"/>
  <c r="I150" i="22" s="1"/>
  <c r="H150" i="22"/>
  <c r="H150" i="22" a="1"/>
  <c r="G150" i="22" a="1"/>
  <c r="G150" i="22" s="1"/>
  <c r="F150" i="22"/>
  <c r="F150" i="22" a="1"/>
  <c r="E150" i="22" a="1"/>
  <c r="E150" i="22" s="1"/>
  <c r="D150" i="22"/>
  <c r="D150" i="22" a="1"/>
  <c r="EH148" i="22" a="1"/>
  <c r="EH148" i="22" s="1"/>
  <c r="EG148" i="22"/>
  <c r="EG148" i="22" a="1"/>
  <c r="EF148" i="22" a="1"/>
  <c r="EF148" i="22" s="1"/>
  <c r="EE148" i="22"/>
  <c r="EE148" i="22" a="1"/>
  <c r="ED148" i="22" a="1"/>
  <c r="ED148" i="22" s="1"/>
  <c r="EC148" i="22"/>
  <c r="EC148" i="22" a="1"/>
  <c r="EB148" i="22" a="1"/>
  <c r="EB148" i="22" s="1"/>
  <c r="EA148" i="22"/>
  <c r="EA148" i="22" a="1"/>
  <c r="DZ148" i="22" a="1"/>
  <c r="DZ148" i="22" s="1"/>
  <c r="DY148" i="22"/>
  <c r="DY148" i="22" a="1"/>
  <c r="DX148" i="22" a="1"/>
  <c r="DX148" i="22" s="1"/>
  <c r="DW148" i="22"/>
  <c r="DW148" i="22" a="1"/>
  <c r="DV148" i="22" a="1"/>
  <c r="DV148" i="22" s="1"/>
  <c r="DU148" i="22"/>
  <c r="DU148" i="22" a="1"/>
  <c r="DT148" i="22" a="1"/>
  <c r="DT148" i="22" s="1"/>
  <c r="DS148" i="22"/>
  <c r="DS148" i="22" a="1"/>
  <c r="DR148" i="22" a="1"/>
  <c r="DR148" i="22" s="1"/>
  <c r="DQ148" i="22"/>
  <c r="DQ148" i="22" a="1"/>
  <c r="DP148" i="22" a="1"/>
  <c r="DP148" i="22" s="1"/>
  <c r="DO148" i="22"/>
  <c r="DO148" i="22" a="1"/>
  <c r="DN148" i="22" a="1"/>
  <c r="DN148" i="22" s="1"/>
  <c r="DM148" i="22"/>
  <c r="DM148" i="22" a="1"/>
  <c r="DL148" i="22" a="1"/>
  <c r="DL148" i="22" s="1"/>
  <c r="DK148" i="22"/>
  <c r="DK148" i="22" a="1"/>
  <c r="DJ148" i="22" a="1"/>
  <c r="DJ148" i="22" s="1"/>
  <c r="DI148" i="22"/>
  <c r="DI148" i="22" a="1"/>
  <c r="DH148" i="22" a="1"/>
  <c r="DH148" i="22" s="1"/>
  <c r="DG148" i="22"/>
  <c r="DG148" i="22" a="1"/>
  <c r="DF148" i="22" a="1"/>
  <c r="DF148" i="22" s="1"/>
  <c r="DE148" i="22"/>
  <c r="DE148" i="22" a="1"/>
  <c r="DD148" i="22" a="1"/>
  <c r="DD148" i="22" s="1"/>
  <c r="DC148" i="22"/>
  <c r="DC148" i="22" a="1"/>
  <c r="DB148" i="22" a="1"/>
  <c r="DB148" i="22" s="1"/>
  <c r="DA148" i="22"/>
  <c r="DA148" i="22" a="1"/>
  <c r="CZ148" i="22" a="1"/>
  <c r="CZ148" i="22" s="1"/>
  <c r="CY148" i="22"/>
  <c r="CY148" i="22" a="1"/>
  <c r="CX148" i="22" a="1"/>
  <c r="CX148" i="22" s="1"/>
  <c r="CW148" i="22"/>
  <c r="CW148" i="22" a="1"/>
  <c r="CV148" i="22" a="1"/>
  <c r="CV148" i="22" s="1"/>
  <c r="CU148" i="22"/>
  <c r="CU148" i="22" a="1"/>
  <c r="CT148" i="22" a="1"/>
  <c r="CT148" i="22" s="1"/>
  <c r="CS148" i="22" a="1"/>
  <c r="CS148" i="22" s="1"/>
  <c r="CR148" i="22" a="1"/>
  <c r="CR148" i="22" s="1"/>
  <c r="CQ148" i="22" a="1"/>
  <c r="CQ148" i="22" s="1"/>
  <c r="CP148" i="22" a="1"/>
  <c r="CP148" i="22" s="1"/>
  <c r="CO148" i="22" a="1"/>
  <c r="CO148" i="22" s="1"/>
  <c r="CN148" i="22" a="1"/>
  <c r="CN148" i="22" s="1"/>
  <c r="CM148" i="22" a="1"/>
  <c r="CM148" i="22" s="1"/>
  <c r="CL148" i="22" a="1"/>
  <c r="CL148" i="22" s="1"/>
  <c r="CK148" i="22" a="1"/>
  <c r="CK148" i="22" s="1"/>
  <c r="CJ148" i="22" a="1"/>
  <c r="CJ148" i="22" s="1"/>
  <c r="CI148" i="22" a="1"/>
  <c r="CI148" i="22" s="1"/>
  <c r="CH148" i="22" a="1"/>
  <c r="CH148" i="22" s="1"/>
  <c r="CG148" i="22" a="1"/>
  <c r="CG148" i="22" s="1"/>
  <c r="CF148" i="22" a="1"/>
  <c r="CF148" i="22" s="1"/>
  <c r="CE148" i="22" a="1"/>
  <c r="CE148" i="22" s="1"/>
  <c r="CD148" i="22" a="1"/>
  <c r="CD148" i="22" s="1"/>
  <c r="CC148" i="22" a="1"/>
  <c r="CC148" i="22" s="1"/>
  <c r="CB148" i="22" a="1"/>
  <c r="CB148" i="22" s="1"/>
  <c r="CA148" i="22" a="1"/>
  <c r="CA148" i="22" s="1"/>
  <c r="BZ148" i="22" a="1"/>
  <c r="BZ148" i="22" s="1"/>
  <c r="BY148" i="22" a="1"/>
  <c r="BY148" i="22" s="1"/>
  <c r="BX148" i="22" a="1"/>
  <c r="BX148" i="22" s="1"/>
  <c r="BW148" i="22" a="1"/>
  <c r="BW148" i="22" s="1"/>
  <c r="BV148" i="22" a="1"/>
  <c r="BV148" i="22" s="1"/>
  <c r="BU148" i="22" a="1"/>
  <c r="BU148" i="22" s="1"/>
  <c r="BT148" i="22" a="1"/>
  <c r="BT148" i="22" s="1"/>
  <c r="BS148" i="22" a="1"/>
  <c r="BS148" i="22" s="1"/>
  <c r="BR148" i="22" a="1"/>
  <c r="BR148" i="22" s="1"/>
  <c r="BQ148" i="22" a="1"/>
  <c r="BQ148" i="22" s="1"/>
  <c r="BP148" i="22" a="1"/>
  <c r="BP148" i="22" s="1"/>
  <c r="BO148" i="22" a="1"/>
  <c r="BO148" i="22" s="1"/>
  <c r="BN148" i="22" a="1"/>
  <c r="BN148" i="22" s="1"/>
  <c r="BM148" i="22" a="1"/>
  <c r="BM148" i="22" s="1"/>
  <c r="BL148" i="22" a="1"/>
  <c r="BL148" i="22" s="1"/>
  <c r="BK148" i="22" a="1"/>
  <c r="BK148" i="22" s="1"/>
  <c r="BJ148" i="22" a="1"/>
  <c r="BJ148" i="22" s="1"/>
  <c r="BI148" i="22" a="1"/>
  <c r="BI148" i="22" s="1"/>
  <c r="BH148" i="22" a="1"/>
  <c r="BH148" i="22" s="1"/>
  <c r="BG148" i="22" a="1"/>
  <c r="BG148" i="22" s="1"/>
  <c r="BF148" i="22" a="1"/>
  <c r="BF148" i="22" s="1"/>
  <c r="BE148" i="22" a="1"/>
  <c r="BE148" i="22" s="1"/>
  <c r="BD148" i="22" a="1"/>
  <c r="BD148" i="22" s="1"/>
  <c r="BC148" i="22" a="1"/>
  <c r="BC148" i="22" s="1"/>
  <c r="BB148" i="22" a="1"/>
  <c r="BB148" i="22" s="1"/>
  <c r="BA148" i="22" a="1"/>
  <c r="BA148" i="22" s="1"/>
  <c r="AZ148" i="22" a="1"/>
  <c r="AZ148" i="22" s="1"/>
  <c r="AY148" i="22" a="1"/>
  <c r="AY148" i="22" s="1"/>
  <c r="AX148" i="22" a="1"/>
  <c r="AX148" i="22" s="1"/>
  <c r="AW148" i="22" a="1"/>
  <c r="AW148" i="22" s="1"/>
  <c r="AV148" i="22" a="1"/>
  <c r="AV148" i="22" s="1"/>
  <c r="AU148" i="22" a="1"/>
  <c r="AU148" i="22" s="1"/>
  <c r="AT148" i="22" a="1"/>
  <c r="AT148" i="22" s="1"/>
  <c r="AS148" i="22" a="1"/>
  <c r="AS148" i="22" s="1"/>
  <c r="AR148" i="22" a="1"/>
  <c r="AR148" i="22" s="1"/>
  <c r="AQ148" i="22" a="1"/>
  <c r="AQ148" i="22" s="1"/>
  <c r="AP148" i="22" a="1"/>
  <c r="AP148" i="22" s="1"/>
  <c r="AO148" i="22" a="1"/>
  <c r="AO148" i="22" s="1"/>
  <c r="AN148" i="22" a="1"/>
  <c r="AN148" i="22" s="1"/>
  <c r="AM148" i="22" a="1"/>
  <c r="AM148" i="22" s="1"/>
  <c r="AL148" i="22" a="1"/>
  <c r="AL148" i="22" s="1"/>
  <c r="AK148" i="22" a="1"/>
  <c r="AK148" i="22" s="1"/>
  <c r="AJ148" i="22" a="1"/>
  <c r="AJ148" i="22" s="1"/>
  <c r="AI148" i="22" a="1"/>
  <c r="AI148" i="22" s="1"/>
  <c r="AH148" i="22" a="1"/>
  <c r="AH148" i="22" s="1"/>
  <c r="AG148" i="22" a="1"/>
  <c r="AG148" i="22" s="1"/>
  <c r="AF148" i="22" a="1"/>
  <c r="AF148" i="22" s="1"/>
  <c r="AE148" i="22" a="1"/>
  <c r="AE148" i="22" s="1"/>
  <c r="AD148" i="22" a="1"/>
  <c r="AD148" i="22" s="1"/>
  <c r="AC148" i="22" a="1"/>
  <c r="AC148" i="22" s="1"/>
  <c r="AB148" i="22" a="1"/>
  <c r="AB148" i="22" s="1"/>
  <c r="AA148" i="22" a="1"/>
  <c r="AA148" i="22" s="1"/>
  <c r="Z148" i="22" a="1"/>
  <c r="Z148" i="22" s="1"/>
  <c r="Y148" i="22" a="1"/>
  <c r="Y148" i="22" s="1"/>
  <c r="X148" i="22" a="1"/>
  <c r="X148" i="22" s="1"/>
  <c r="W148" i="22" a="1"/>
  <c r="W148" i="22" s="1"/>
  <c r="V148" i="22" a="1"/>
  <c r="V148" i="22" s="1"/>
  <c r="U148" i="22" a="1"/>
  <c r="U148" i="22" s="1"/>
  <c r="T148" i="22" a="1"/>
  <c r="T148" i="22" s="1"/>
  <c r="S148" i="22" a="1"/>
  <c r="S148" i="22" s="1"/>
  <c r="R148" i="22" a="1"/>
  <c r="R148" i="22" s="1"/>
  <c r="Q148" i="22" a="1"/>
  <c r="Q148" i="22" s="1"/>
  <c r="P148" i="22" a="1"/>
  <c r="P148" i="22" s="1"/>
  <c r="O148" i="22" a="1"/>
  <c r="O148" i="22" s="1"/>
  <c r="N148" i="22" a="1"/>
  <c r="N148" i="22" s="1"/>
  <c r="M148" i="22" a="1"/>
  <c r="M148" i="22" s="1"/>
  <c r="L148" i="22" a="1"/>
  <c r="L148" i="22" s="1"/>
  <c r="K148" i="22" a="1"/>
  <c r="K148" i="22" s="1"/>
  <c r="J148" i="22" a="1"/>
  <c r="J148" i="22" s="1"/>
  <c r="I148" i="22" a="1"/>
  <c r="I148" i="22" s="1"/>
  <c r="H148" i="22" a="1"/>
  <c r="H148" i="22" s="1"/>
  <c r="G148" i="22" a="1"/>
  <c r="G148" i="22" s="1"/>
  <c r="F148" i="22" a="1"/>
  <c r="F148" i="22" s="1"/>
  <c r="E148" i="22" a="1"/>
  <c r="E148" i="22" s="1"/>
  <c r="D148" i="22" a="1"/>
  <c r="D148" i="22" s="1"/>
  <c r="EH147" i="22" a="1"/>
  <c r="EH147" i="22" s="1"/>
  <c r="EG147" i="22" a="1"/>
  <c r="EG147" i="22" s="1"/>
  <c r="EF147" i="22" a="1"/>
  <c r="EF147" i="22" s="1"/>
  <c r="EE147" i="22" a="1"/>
  <c r="EE147" i="22" s="1"/>
  <c r="ED147" i="22" a="1"/>
  <c r="ED147" i="22" s="1"/>
  <c r="EC147" i="22" a="1"/>
  <c r="EC147" i="22" s="1"/>
  <c r="EB147" i="22" a="1"/>
  <c r="EB147" i="22" s="1"/>
  <c r="EA147" i="22" a="1"/>
  <c r="EA147" i="22" s="1"/>
  <c r="DZ147" i="22" a="1"/>
  <c r="DZ147" i="22" s="1"/>
  <c r="DY147" i="22" a="1"/>
  <c r="DY147" i="22" s="1"/>
  <c r="DX147" i="22" a="1"/>
  <c r="DX147" i="22" s="1"/>
  <c r="DW147" i="22" a="1"/>
  <c r="DW147" i="22" s="1"/>
  <c r="DV147" i="22" a="1"/>
  <c r="DV147" i="22" s="1"/>
  <c r="DU147" i="22" a="1"/>
  <c r="DU147" i="22" s="1"/>
  <c r="DT147" i="22" a="1"/>
  <c r="DT147" i="22" s="1"/>
  <c r="DS147" i="22" a="1"/>
  <c r="DS147" i="22" s="1"/>
  <c r="DR147" i="22" a="1"/>
  <c r="DR147" i="22" s="1"/>
  <c r="DQ147" i="22" a="1"/>
  <c r="DQ147" i="22" s="1"/>
  <c r="DP147" i="22" a="1"/>
  <c r="DP147" i="22" s="1"/>
  <c r="DO147" i="22" a="1"/>
  <c r="DO147" i="22" s="1"/>
  <c r="DN147" i="22" a="1"/>
  <c r="DN147" i="22" s="1"/>
  <c r="DM147" i="22" a="1"/>
  <c r="DM147" i="22" s="1"/>
  <c r="DL147" i="22" a="1"/>
  <c r="DL147" i="22" s="1"/>
  <c r="DK147" i="22" a="1"/>
  <c r="DK147" i="22" s="1"/>
  <c r="DJ147" i="22" a="1"/>
  <c r="DJ147" i="22" s="1"/>
  <c r="DI147" i="22" a="1"/>
  <c r="DI147" i="22" s="1"/>
  <c r="DH147" i="22" a="1"/>
  <c r="DH147" i="22" s="1"/>
  <c r="DG147" i="22" a="1"/>
  <c r="DG147" i="22" s="1"/>
  <c r="DF147" i="22" a="1"/>
  <c r="DF147" i="22" s="1"/>
  <c r="DE147" i="22" a="1"/>
  <c r="DE147" i="22" s="1"/>
  <c r="DD147" i="22" a="1"/>
  <c r="DD147" i="22" s="1"/>
  <c r="DC147" i="22" a="1"/>
  <c r="DC147" i="22" s="1"/>
  <c r="DB147" i="22" a="1"/>
  <c r="DB147" i="22" s="1"/>
  <c r="DA147" i="22" a="1"/>
  <c r="DA147" i="22" s="1"/>
  <c r="CZ147" i="22" a="1"/>
  <c r="CZ147" i="22" s="1"/>
  <c r="CY147" i="22" a="1"/>
  <c r="CY147" i="22" s="1"/>
  <c r="CX147" i="22" a="1"/>
  <c r="CX147" i="22" s="1"/>
  <c r="CW147" i="22" a="1"/>
  <c r="CW147" i="22" s="1"/>
  <c r="CV147" i="22" a="1"/>
  <c r="CV147" i="22" s="1"/>
  <c r="CU147" i="22" a="1"/>
  <c r="CU147" i="22" s="1"/>
  <c r="CT147" i="22" a="1"/>
  <c r="CT147" i="22" s="1"/>
  <c r="CS147" i="22" a="1"/>
  <c r="CS147" i="22" s="1"/>
  <c r="CR147" i="22" a="1"/>
  <c r="CR147" i="22" s="1"/>
  <c r="CQ147" i="22" a="1"/>
  <c r="CQ147" i="22" s="1"/>
  <c r="CP147" i="22" a="1"/>
  <c r="CP147" i="22" s="1"/>
  <c r="CO147" i="22" a="1"/>
  <c r="CO147" i="22" s="1"/>
  <c r="CN147" i="22" a="1"/>
  <c r="CN147" i="22" s="1"/>
  <c r="CM147" i="22" a="1"/>
  <c r="CM147" i="22" s="1"/>
  <c r="CL147" i="22" a="1"/>
  <c r="CL147" i="22" s="1"/>
  <c r="CK147" i="22" a="1"/>
  <c r="CK147" i="22" s="1"/>
  <c r="CJ147" i="22" a="1"/>
  <c r="CJ147" i="22" s="1"/>
  <c r="CI147" i="22" a="1"/>
  <c r="CI147" i="22" s="1"/>
  <c r="CH147" i="22" a="1"/>
  <c r="CH147" i="22" s="1"/>
  <c r="CG147" i="22" a="1"/>
  <c r="CG147" i="22" s="1"/>
  <c r="CF147" i="22" a="1"/>
  <c r="CF147" i="22" s="1"/>
  <c r="CE147" i="22" a="1"/>
  <c r="CE147" i="22" s="1"/>
  <c r="CD147" i="22" a="1"/>
  <c r="CD147" i="22" s="1"/>
  <c r="CC147" i="22" a="1"/>
  <c r="CC147" i="22" s="1"/>
  <c r="CB147" i="22" a="1"/>
  <c r="CB147" i="22" s="1"/>
  <c r="CA147" i="22" a="1"/>
  <c r="CA147" i="22" s="1"/>
  <c r="BZ147" i="22" a="1"/>
  <c r="BZ147" i="22" s="1"/>
  <c r="BY147" i="22" a="1"/>
  <c r="BY147" i="22" s="1"/>
  <c r="BX147" i="22" a="1"/>
  <c r="BX147" i="22" s="1"/>
  <c r="BW147" i="22" a="1"/>
  <c r="BW147" i="22" s="1"/>
  <c r="BV147" i="22" a="1"/>
  <c r="BV147" i="22" s="1"/>
  <c r="BU147" i="22" a="1"/>
  <c r="BU147" i="22" s="1"/>
  <c r="BT147" i="22" a="1"/>
  <c r="BT147" i="22" s="1"/>
  <c r="BS147" i="22" a="1"/>
  <c r="BS147" i="22" s="1"/>
  <c r="BR147" i="22" a="1"/>
  <c r="BR147" i="22" s="1"/>
  <c r="BQ147" i="22" a="1"/>
  <c r="BQ147" i="22" s="1"/>
  <c r="BP147" i="22" a="1"/>
  <c r="BP147" i="22" s="1"/>
  <c r="BO147" i="22" a="1"/>
  <c r="BO147" i="22" s="1"/>
  <c r="BN147" i="22" a="1"/>
  <c r="BN147" i="22" s="1"/>
  <c r="BM147" i="22" a="1"/>
  <c r="BM147" i="22" s="1"/>
  <c r="BL147" i="22" a="1"/>
  <c r="BL147" i="22" s="1"/>
  <c r="BK147" i="22" a="1"/>
  <c r="BK147" i="22" s="1"/>
  <c r="BJ147" i="22" a="1"/>
  <c r="BJ147" i="22" s="1"/>
  <c r="BI147" i="22" a="1"/>
  <c r="BI147" i="22" s="1"/>
  <c r="BH147" i="22" a="1"/>
  <c r="BH147" i="22" s="1"/>
  <c r="BG147" i="22" a="1"/>
  <c r="BG147" i="22" s="1"/>
  <c r="BF147" i="22" a="1"/>
  <c r="BF147" i="22" s="1"/>
  <c r="BE147" i="22" a="1"/>
  <c r="BE147" i="22" s="1"/>
  <c r="BD147" i="22" a="1"/>
  <c r="BD147" i="22" s="1"/>
  <c r="BC147" i="22" a="1"/>
  <c r="BC147" i="22" s="1"/>
  <c r="BB147" i="22" a="1"/>
  <c r="BB147" i="22" s="1"/>
  <c r="BA147" i="22" a="1"/>
  <c r="BA147" i="22" s="1"/>
  <c r="AZ147" i="22" a="1"/>
  <c r="AZ147" i="22" s="1"/>
  <c r="AY147" i="22" a="1"/>
  <c r="AY147" i="22" s="1"/>
  <c r="AX147" i="22" a="1"/>
  <c r="AX147" i="22" s="1"/>
  <c r="AW147" i="22" a="1"/>
  <c r="AW147" i="22" s="1"/>
  <c r="AV147" i="22" a="1"/>
  <c r="AV147" i="22" s="1"/>
  <c r="AU147" i="22" a="1"/>
  <c r="AU147" i="22" s="1"/>
  <c r="AT147" i="22" a="1"/>
  <c r="AT147" i="22" s="1"/>
  <c r="AS147" i="22" a="1"/>
  <c r="AS147" i="22" s="1"/>
  <c r="AR147" i="22" a="1"/>
  <c r="AR147" i="22" s="1"/>
  <c r="AQ147" i="22" a="1"/>
  <c r="AQ147" i="22" s="1"/>
  <c r="AP147" i="22" a="1"/>
  <c r="AP147" i="22" s="1"/>
  <c r="AO147" i="22" a="1"/>
  <c r="AO147" i="22" s="1"/>
  <c r="AN147" i="22" a="1"/>
  <c r="AN147" i="22" s="1"/>
  <c r="AM147" i="22" a="1"/>
  <c r="AM147" i="22" s="1"/>
  <c r="AL147" i="22" a="1"/>
  <c r="AL147" i="22" s="1"/>
  <c r="AK147" i="22" a="1"/>
  <c r="AK147" i="22" s="1"/>
  <c r="AJ147" i="22" a="1"/>
  <c r="AJ147" i="22" s="1"/>
  <c r="AI147" i="22" a="1"/>
  <c r="AI147" i="22" s="1"/>
  <c r="AH147" i="22" a="1"/>
  <c r="AH147" i="22" s="1"/>
  <c r="AG147" i="22" a="1"/>
  <c r="AG147" i="22" s="1"/>
  <c r="AF147" i="22" a="1"/>
  <c r="AF147" i="22" s="1"/>
  <c r="AE147" i="22" a="1"/>
  <c r="AE147" i="22" s="1"/>
  <c r="AD147" i="22" a="1"/>
  <c r="AD147" i="22" s="1"/>
  <c r="AC147" i="22" a="1"/>
  <c r="AC147" i="22" s="1"/>
  <c r="AB147" i="22" a="1"/>
  <c r="AB147" i="22" s="1"/>
  <c r="AA147" i="22" a="1"/>
  <c r="AA147" i="22" s="1"/>
  <c r="Z147" i="22" a="1"/>
  <c r="Z147" i="22" s="1"/>
  <c r="Y147" i="22" a="1"/>
  <c r="Y147" i="22" s="1"/>
  <c r="X147" i="22" a="1"/>
  <c r="X147" i="22" s="1"/>
  <c r="W147" i="22" a="1"/>
  <c r="W147" i="22" s="1"/>
  <c r="V147" i="22" a="1"/>
  <c r="V147" i="22" s="1"/>
  <c r="U147" i="22" a="1"/>
  <c r="U147" i="22" s="1"/>
  <c r="T147" i="22" a="1"/>
  <c r="T147" i="22" s="1"/>
  <c r="S147" i="22" a="1"/>
  <c r="S147" i="22" s="1"/>
  <c r="R147" i="22" a="1"/>
  <c r="R147" i="22" s="1"/>
  <c r="Q147" i="22" a="1"/>
  <c r="Q147" i="22" s="1"/>
  <c r="P147" i="22" a="1"/>
  <c r="P147" i="22" s="1"/>
  <c r="O147" i="22" a="1"/>
  <c r="O147" i="22" s="1"/>
  <c r="N147" i="22" a="1"/>
  <c r="N147" i="22" s="1"/>
  <c r="M147" i="22" a="1"/>
  <c r="M147" i="22" s="1"/>
  <c r="L147" i="22" a="1"/>
  <c r="L147" i="22" s="1"/>
  <c r="K147" i="22" a="1"/>
  <c r="K147" i="22" s="1"/>
  <c r="J147" i="22" a="1"/>
  <c r="J147" i="22" s="1"/>
  <c r="I147" i="22" a="1"/>
  <c r="I147" i="22" s="1"/>
  <c r="H147" i="22" a="1"/>
  <c r="H147" i="22" s="1"/>
  <c r="G147" i="22" a="1"/>
  <c r="G147" i="22" s="1"/>
  <c r="F147" i="22" a="1"/>
  <c r="F147" i="22" s="1"/>
  <c r="E147" i="22" a="1"/>
  <c r="E147" i="22" s="1"/>
  <c r="D147" i="22" a="1"/>
  <c r="D147" i="22" s="1"/>
  <c r="EH146" i="22" a="1"/>
  <c r="EH146" i="22" s="1"/>
  <c r="EG146" i="22" a="1"/>
  <c r="EG146" i="22" s="1"/>
  <c r="EF146" i="22" a="1"/>
  <c r="EF146" i="22" s="1"/>
  <c r="EE146" i="22" a="1"/>
  <c r="EE146" i="22" s="1"/>
  <c r="ED146" i="22" a="1"/>
  <c r="ED146" i="22" s="1"/>
  <c r="EC146" i="22" a="1"/>
  <c r="EC146" i="22" s="1"/>
  <c r="EB146" i="22" a="1"/>
  <c r="EB146" i="22" s="1"/>
  <c r="EA146" i="22" a="1"/>
  <c r="EA146" i="22" s="1"/>
  <c r="DZ146" i="22" a="1"/>
  <c r="DZ146" i="22" s="1"/>
  <c r="DY146" i="22" a="1"/>
  <c r="DY146" i="22" s="1"/>
  <c r="DX146" i="22" a="1"/>
  <c r="DX146" i="22" s="1"/>
  <c r="DW146" i="22" a="1"/>
  <c r="DW146" i="22" s="1"/>
  <c r="DV146" i="22" a="1"/>
  <c r="DV146" i="22" s="1"/>
  <c r="DU146" i="22" a="1"/>
  <c r="DU146" i="22" s="1"/>
  <c r="DT146" i="22" a="1"/>
  <c r="DT146" i="22" s="1"/>
  <c r="DS146" i="22" a="1"/>
  <c r="DS146" i="22" s="1"/>
  <c r="DR146" i="22" a="1"/>
  <c r="DR146" i="22" s="1"/>
  <c r="DQ146" i="22" a="1"/>
  <c r="DQ146" i="22" s="1"/>
  <c r="DP146" i="22" a="1"/>
  <c r="DP146" i="22" s="1"/>
  <c r="DO146" i="22" a="1"/>
  <c r="DO146" i="22" s="1"/>
  <c r="DN146" i="22" a="1"/>
  <c r="DN146" i="22" s="1"/>
  <c r="DM146" i="22" a="1"/>
  <c r="DM146" i="22" s="1"/>
  <c r="DL146" i="22" a="1"/>
  <c r="DL146" i="22" s="1"/>
  <c r="DK146" i="22" a="1"/>
  <c r="DK146" i="22" s="1"/>
  <c r="DJ146" i="22" a="1"/>
  <c r="DJ146" i="22" s="1"/>
  <c r="DI146" i="22" a="1"/>
  <c r="DI146" i="22" s="1"/>
  <c r="DH146" i="22" a="1"/>
  <c r="DH146" i="22" s="1"/>
  <c r="DG146" i="22" a="1"/>
  <c r="DG146" i="22" s="1"/>
  <c r="DF146" i="22" a="1"/>
  <c r="DF146" i="22" s="1"/>
  <c r="DE146" i="22" a="1"/>
  <c r="DE146" i="22" s="1"/>
  <c r="DD146" i="22" a="1"/>
  <c r="DD146" i="22" s="1"/>
  <c r="DC146" i="22" a="1"/>
  <c r="DC146" i="22" s="1"/>
  <c r="DB146" i="22" a="1"/>
  <c r="DB146" i="22" s="1"/>
  <c r="DA146" i="22" a="1"/>
  <c r="DA146" i="22" s="1"/>
  <c r="CZ146" i="22" a="1"/>
  <c r="CZ146" i="22" s="1"/>
  <c r="CY146" i="22" a="1"/>
  <c r="CY146" i="22" s="1"/>
  <c r="CX146" i="22" a="1"/>
  <c r="CX146" i="22" s="1"/>
  <c r="CW146" i="22" a="1"/>
  <c r="CW146" i="22" s="1"/>
  <c r="CV146" i="22" a="1"/>
  <c r="CV146" i="22" s="1"/>
  <c r="CU146" i="22" a="1"/>
  <c r="CU146" i="22" s="1"/>
  <c r="CT146" i="22" a="1"/>
  <c r="CT146" i="22" s="1"/>
  <c r="CS146" i="22" a="1"/>
  <c r="CS146" i="22" s="1"/>
  <c r="CR146" i="22" a="1"/>
  <c r="CR146" i="22" s="1"/>
  <c r="CQ146" i="22" a="1"/>
  <c r="CQ146" i="22" s="1"/>
  <c r="CP146" i="22" a="1"/>
  <c r="CP146" i="22" s="1"/>
  <c r="CO146" i="22" a="1"/>
  <c r="CO146" i="22" s="1"/>
  <c r="CN146" i="22" a="1"/>
  <c r="CN146" i="22" s="1"/>
  <c r="CM146" i="22" a="1"/>
  <c r="CM146" i="22" s="1"/>
  <c r="CL146" i="22" a="1"/>
  <c r="CL146" i="22" s="1"/>
  <c r="CK146" i="22" a="1"/>
  <c r="CK146" i="22" s="1"/>
  <c r="CJ146" i="22" a="1"/>
  <c r="CJ146" i="22" s="1"/>
  <c r="CI146" i="22" a="1"/>
  <c r="CI146" i="22" s="1"/>
  <c r="CH146" i="22" a="1"/>
  <c r="CH146" i="22" s="1"/>
  <c r="CG146" i="22" a="1"/>
  <c r="CG146" i="22" s="1"/>
  <c r="CF146" i="22" a="1"/>
  <c r="CF146" i="22" s="1"/>
  <c r="CE146" i="22" a="1"/>
  <c r="CE146" i="22" s="1"/>
  <c r="CD146" i="22" a="1"/>
  <c r="CD146" i="22" s="1"/>
  <c r="CC146" i="22" a="1"/>
  <c r="CC146" i="22" s="1"/>
  <c r="CB146" i="22" a="1"/>
  <c r="CB146" i="22" s="1"/>
  <c r="CA146" i="22" a="1"/>
  <c r="CA146" i="22" s="1"/>
  <c r="BZ146" i="22" a="1"/>
  <c r="BZ146" i="22" s="1"/>
  <c r="BY146" i="22" a="1"/>
  <c r="BY146" i="22" s="1"/>
  <c r="BX146" i="22" a="1"/>
  <c r="BX146" i="22" s="1"/>
  <c r="BW146" i="22" a="1"/>
  <c r="BW146" i="22" s="1"/>
  <c r="BV146" i="22" a="1"/>
  <c r="BV146" i="22" s="1"/>
  <c r="BU146" i="22" a="1"/>
  <c r="BU146" i="22" s="1"/>
  <c r="BT146" i="22" a="1"/>
  <c r="BT146" i="22" s="1"/>
  <c r="BS146" i="22" a="1"/>
  <c r="BS146" i="22" s="1"/>
  <c r="BR146" i="22" a="1"/>
  <c r="BR146" i="22" s="1"/>
  <c r="BQ146" i="22" a="1"/>
  <c r="BQ146" i="22" s="1"/>
  <c r="BP146" i="22" a="1"/>
  <c r="BP146" i="22" s="1"/>
  <c r="BO146" i="22" a="1"/>
  <c r="BO146" i="22" s="1"/>
  <c r="BN146" i="22" a="1"/>
  <c r="BN146" i="22" s="1"/>
  <c r="BM146" i="22" a="1"/>
  <c r="BM146" i="22" s="1"/>
  <c r="BL146" i="22" a="1"/>
  <c r="BL146" i="22" s="1"/>
  <c r="BK146" i="22" a="1"/>
  <c r="BK146" i="22" s="1"/>
  <c r="BJ146" i="22" a="1"/>
  <c r="BJ146" i="22" s="1"/>
  <c r="BI146" i="22" a="1"/>
  <c r="BI146" i="22" s="1"/>
  <c r="BH146" i="22" a="1"/>
  <c r="BH146" i="22" s="1"/>
  <c r="BG146" i="22" a="1"/>
  <c r="BG146" i="22" s="1"/>
  <c r="BF146" i="22" a="1"/>
  <c r="BF146" i="22" s="1"/>
  <c r="BE146" i="22" a="1"/>
  <c r="BE146" i="22" s="1"/>
  <c r="BD146" i="22" a="1"/>
  <c r="BD146" i="22" s="1"/>
  <c r="BC146" i="22" a="1"/>
  <c r="BC146" i="22" s="1"/>
  <c r="BB146" i="22" a="1"/>
  <c r="BB146" i="22" s="1"/>
  <c r="BA146" i="22" a="1"/>
  <c r="BA146" i="22" s="1"/>
  <c r="AZ146" i="22" a="1"/>
  <c r="AZ146" i="22" s="1"/>
  <c r="AY146" i="22" a="1"/>
  <c r="AY146" i="22" s="1"/>
  <c r="AX146" i="22" a="1"/>
  <c r="AX146" i="22" s="1"/>
  <c r="AW146" i="22" a="1"/>
  <c r="AW146" i="22" s="1"/>
  <c r="AV146" i="22" a="1"/>
  <c r="AV146" i="22" s="1"/>
  <c r="AU146" i="22" a="1"/>
  <c r="AU146" i="22" s="1"/>
  <c r="AT146" i="22" a="1"/>
  <c r="AT146" i="22" s="1"/>
  <c r="AS146" i="22" a="1"/>
  <c r="AS146" i="22" s="1"/>
  <c r="AR146" i="22" a="1"/>
  <c r="AR146" i="22" s="1"/>
  <c r="AQ146" i="22" a="1"/>
  <c r="AQ146" i="22" s="1"/>
  <c r="AP146" i="22" a="1"/>
  <c r="AP146" i="22" s="1"/>
  <c r="AO146" i="22" a="1"/>
  <c r="AO146" i="22" s="1"/>
  <c r="AN146" i="22" a="1"/>
  <c r="AN146" i="22" s="1"/>
  <c r="AM146" i="22" a="1"/>
  <c r="AM146" i="22" s="1"/>
  <c r="AL146" i="22" a="1"/>
  <c r="AL146" i="22" s="1"/>
  <c r="AK146" i="22" a="1"/>
  <c r="AK146" i="22" s="1"/>
  <c r="AJ146" i="22" a="1"/>
  <c r="AJ146" i="22" s="1"/>
  <c r="AI146" i="22" a="1"/>
  <c r="AI146" i="22" s="1"/>
  <c r="AH146" i="22" a="1"/>
  <c r="AH146" i="22" s="1"/>
  <c r="AG146" i="22" a="1"/>
  <c r="AG146" i="22" s="1"/>
  <c r="AF146" i="22" a="1"/>
  <c r="AF146" i="22" s="1"/>
  <c r="AE146" i="22" a="1"/>
  <c r="AE146" i="22" s="1"/>
  <c r="AD146" i="22" a="1"/>
  <c r="AD146" i="22" s="1"/>
  <c r="AC146" i="22" a="1"/>
  <c r="AC146" i="22" s="1"/>
  <c r="AB146" i="22" a="1"/>
  <c r="AB146" i="22" s="1"/>
  <c r="AA146" i="22" a="1"/>
  <c r="AA146" i="22" s="1"/>
  <c r="Z146" i="22" a="1"/>
  <c r="Z146" i="22" s="1"/>
  <c r="Y146" i="22" a="1"/>
  <c r="Y146" i="22" s="1"/>
  <c r="X146" i="22" a="1"/>
  <c r="X146" i="22" s="1"/>
  <c r="W146" i="22" a="1"/>
  <c r="W146" i="22" s="1"/>
  <c r="V146" i="22" a="1"/>
  <c r="V146" i="22" s="1"/>
  <c r="U146" i="22" a="1"/>
  <c r="U146" i="22" s="1"/>
  <c r="T146" i="22" a="1"/>
  <c r="T146" i="22" s="1"/>
  <c r="S146" i="22" a="1"/>
  <c r="S146" i="22" s="1"/>
  <c r="R146" i="22" a="1"/>
  <c r="R146" i="22" s="1"/>
  <c r="Q146" i="22" a="1"/>
  <c r="Q146" i="22" s="1"/>
  <c r="P146" i="22" a="1"/>
  <c r="P146" i="22" s="1"/>
  <c r="O146" i="22" a="1"/>
  <c r="O146" i="22" s="1"/>
  <c r="N146" i="22" a="1"/>
  <c r="N146" i="22" s="1"/>
  <c r="M146" i="22" a="1"/>
  <c r="M146" i="22" s="1"/>
  <c r="L146" i="22" a="1"/>
  <c r="L146" i="22" s="1"/>
  <c r="K146" i="22" a="1"/>
  <c r="K146" i="22" s="1"/>
  <c r="J146" i="22" a="1"/>
  <c r="J146" i="22" s="1"/>
  <c r="I146" i="22" a="1"/>
  <c r="I146" i="22" s="1"/>
  <c r="H146" i="22" a="1"/>
  <c r="H146" i="22" s="1"/>
  <c r="G146" i="22" a="1"/>
  <c r="G146" i="22" s="1"/>
  <c r="F146" i="22" a="1"/>
  <c r="F146" i="22" s="1"/>
  <c r="E146" i="22" a="1"/>
  <c r="E146" i="22" s="1"/>
  <c r="D146" i="22" a="1"/>
  <c r="D146" i="22" s="1"/>
  <c r="EH144" i="22" a="1"/>
  <c r="EH144" i="22" s="1"/>
  <c r="EG144" i="22" a="1"/>
  <c r="EG144" i="22" s="1"/>
  <c r="EF144" i="22" a="1"/>
  <c r="EF144" i="22" s="1"/>
  <c r="EE144" i="22" a="1"/>
  <c r="EE144" i="22" s="1"/>
  <c r="ED144" i="22" a="1"/>
  <c r="ED144" i="22" s="1"/>
  <c r="EC144" i="22" a="1"/>
  <c r="EC144" i="22" s="1"/>
  <c r="EB144" i="22" a="1"/>
  <c r="EB144" i="22" s="1"/>
  <c r="EA144" i="22" a="1"/>
  <c r="EA144" i="22" s="1"/>
  <c r="DZ144" i="22" a="1"/>
  <c r="DZ144" i="22" s="1"/>
  <c r="DY144" i="22" a="1"/>
  <c r="DY144" i="22" s="1"/>
  <c r="DX144" i="22" a="1"/>
  <c r="DX144" i="22" s="1"/>
  <c r="DW144" i="22" a="1"/>
  <c r="DW144" i="22" s="1"/>
  <c r="DV144" i="22" a="1"/>
  <c r="DV144" i="22" s="1"/>
  <c r="DU144" i="22" a="1"/>
  <c r="DU144" i="22" s="1"/>
  <c r="DT144" i="22" a="1"/>
  <c r="DT144" i="22" s="1"/>
  <c r="DS144" i="22" a="1"/>
  <c r="DS144" i="22" s="1"/>
  <c r="DR144" i="22" a="1"/>
  <c r="DR144" i="22" s="1"/>
  <c r="DQ144" i="22" a="1"/>
  <c r="DQ144" i="22" s="1"/>
  <c r="DP144" i="22" a="1"/>
  <c r="DP144" i="22" s="1"/>
  <c r="DO144" i="22" a="1"/>
  <c r="DO144" i="22" s="1"/>
  <c r="DN144" i="22" a="1"/>
  <c r="DN144" i="22" s="1"/>
  <c r="DM144" i="22" a="1"/>
  <c r="DM144" i="22" s="1"/>
  <c r="DL144" i="22" a="1"/>
  <c r="DL144" i="22" s="1"/>
  <c r="DK144" i="22" a="1"/>
  <c r="DK144" i="22" s="1"/>
  <c r="DJ144" i="22" a="1"/>
  <c r="DJ144" i="22" s="1"/>
  <c r="DI144" i="22" a="1"/>
  <c r="DI144" i="22" s="1"/>
  <c r="DH144" i="22" a="1"/>
  <c r="DH144" i="22" s="1"/>
  <c r="DG144" i="22" a="1"/>
  <c r="DG144" i="22" s="1"/>
  <c r="DF144" i="22" a="1"/>
  <c r="DF144" i="22" s="1"/>
  <c r="DE144" i="22" a="1"/>
  <c r="DE144" i="22" s="1"/>
  <c r="DD144" i="22" a="1"/>
  <c r="DD144" i="22" s="1"/>
  <c r="DC144" i="22" a="1"/>
  <c r="DC144" i="22" s="1"/>
  <c r="DB144" i="22" a="1"/>
  <c r="DB144" i="22" s="1"/>
  <c r="DA144" i="22" a="1"/>
  <c r="DA144" i="22" s="1"/>
  <c r="CZ144" i="22" a="1"/>
  <c r="CZ144" i="22" s="1"/>
  <c r="CY144" i="22" a="1"/>
  <c r="CY144" i="22" s="1"/>
  <c r="CX144" i="22" a="1"/>
  <c r="CX144" i="22" s="1"/>
  <c r="CW144" i="22" a="1"/>
  <c r="CW144" i="22" s="1"/>
  <c r="CV144" i="22" a="1"/>
  <c r="CV144" i="22" s="1"/>
  <c r="CU144" i="22" a="1"/>
  <c r="CU144" i="22" s="1"/>
  <c r="CT144" i="22" a="1"/>
  <c r="CT144" i="22" s="1"/>
  <c r="CS144" i="22" a="1"/>
  <c r="CS144" i="22" s="1"/>
  <c r="CR144" i="22" a="1"/>
  <c r="CR144" i="22" s="1"/>
  <c r="CQ144" i="22" a="1"/>
  <c r="CQ144" i="22" s="1"/>
  <c r="CP144" i="22" a="1"/>
  <c r="CP144" i="22" s="1"/>
  <c r="CO144" i="22" a="1"/>
  <c r="CO144" i="22" s="1"/>
  <c r="CN144" i="22" a="1"/>
  <c r="CN144" i="22" s="1"/>
  <c r="CM144" i="22" a="1"/>
  <c r="CM144" i="22" s="1"/>
  <c r="CL144" i="22" a="1"/>
  <c r="CL144" i="22" s="1"/>
  <c r="CK144" i="22" a="1"/>
  <c r="CK144" i="22" s="1"/>
  <c r="CJ144" i="22" a="1"/>
  <c r="CJ144" i="22" s="1"/>
  <c r="CI144" i="22" a="1"/>
  <c r="CI144" i="22" s="1"/>
  <c r="CH144" i="22" a="1"/>
  <c r="CH144" i="22" s="1"/>
  <c r="CG144" i="22" a="1"/>
  <c r="CG144" i="22" s="1"/>
  <c r="CF144" i="22" a="1"/>
  <c r="CF144" i="22" s="1"/>
  <c r="CE144" i="22" a="1"/>
  <c r="CE144" i="22" s="1"/>
  <c r="CD144" i="22" a="1"/>
  <c r="CD144" i="22" s="1"/>
  <c r="CC144" i="22" a="1"/>
  <c r="CC144" i="22" s="1"/>
  <c r="CB144" i="22" a="1"/>
  <c r="CB144" i="22" s="1"/>
  <c r="CA144" i="22" a="1"/>
  <c r="CA144" i="22" s="1"/>
  <c r="BZ144" i="22" a="1"/>
  <c r="BZ144" i="22" s="1"/>
  <c r="BY144" i="22" a="1"/>
  <c r="BY144" i="22" s="1"/>
  <c r="BX144" i="22" a="1"/>
  <c r="BX144" i="22" s="1"/>
  <c r="BW144" i="22" a="1"/>
  <c r="BW144" i="22" s="1"/>
  <c r="BV144" i="22" a="1"/>
  <c r="BV144" i="22" s="1"/>
  <c r="BU144" i="22" a="1"/>
  <c r="BU144" i="22" s="1"/>
  <c r="BT144" i="22" a="1"/>
  <c r="BT144" i="22" s="1"/>
  <c r="BS144" i="22" a="1"/>
  <c r="BS144" i="22" s="1"/>
  <c r="BR144" i="22" a="1"/>
  <c r="BR144" i="22" s="1"/>
  <c r="BQ144" i="22" a="1"/>
  <c r="BQ144" i="22" s="1"/>
  <c r="BP144" i="22" a="1"/>
  <c r="BP144" i="22" s="1"/>
  <c r="BO144" i="22" a="1"/>
  <c r="BO144" i="22" s="1"/>
  <c r="BN144" i="22" a="1"/>
  <c r="BN144" i="22" s="1"/>
  <c r="BM144" i="22" a="1"/>
  <c r="BM144" i="22" s="1"/>
  <c r="BL144" i="22" a="1"/>
  <c r="BL144" i="22" s="1"/>
  <c r="BK144" i="22" a="1"/>
  <c r="BK144" i="22" s="1"/>
  <c r="BJ144" i="22" a="1"/>
  <c r="BJ144" i="22" s="1"/>
  <c r="BI144" i="22" a="1"/>
  <c r="BI144" i="22" s="1"/>
  <c r="BH144" i="22" a="1"/>
  <c r="BH144" i="22" s="1"/>
  <c r="BG144" i="22" a="1"/>
  <c r="BG144" i="22" s="1"/>
  <c r="BF144" i="22" a="1"/>
  <c r="BF144" i="22" s="1"/>
  <c r="BE144" i="22" a="1"/>
  <c r="BE144" i="22" s="1"/>
  <c r="BD144" i="22" a="1"/>
  <c r="BD144" i="22" s="1"/>
  <c r="BC144" i="22" a="1"/>
  <c r="BC144" i="22" s="1"/>
  <c r="BB144" i="22" a="1"/>
  <c r="BB144" i="22" s="1"/>
  <c r="BA144" i="22" a="1"/>
  <c r="BA144" i="22" s="1"/>
  <c r="AZ144" i="22" a="1"/>
  <c r="AZ144" i="22" s="1"/>
  <c r="AY144" i="22" a="1"/>
  <c r="AY144" i="22" s="1"/>
  <c r="AX144" i="22" a="1"/>
  <c r="AX144" i="22" s="1"/>
  <c r="AW144" i="22" a="1"/>
  <c r="AW144" i="22" s="1"/>
  <c r="AV144" i="22" a="1"/>
  <c r="AV144" i="22" s="1"/>
  <c r="AU144" i="22" a="1"/>
  <c r="AU144" i="22" s="1"/>
  <c r="AT144" i="22" a="1"/>
  <c r="AT144" i="22" s="1"/>
  <c r="AS144" i="22" a="1"/>
  <c r="AS144" i="22" s="1"/>
  <c r="AR144" i="22" a="1"/>
  <c r="AR144" i="22" s="1"/>
  <c r="AQ144" i="22" a="1"/>
  <c r="AQ144" i="22" s="1"/>
  <c r="AP144" i="22" a="1"/>
  <c r="AP144" i="22" s="1"/>
  <c r="AO144" i="22" a="1"/>
  <c r="AO144" i="22" s="1"/>
  <c r="AN144" i="22" a="1"/>
  <c r="AN144" i="22" s="1"/>
  <c r="AM144" i="22" a="1"/>
  <c r="AM144" i="22" s="1"/>
  <c r="AL144" i="22" a="1"/>
  <c r="AL144" i="22" s="1"/>
  <c r="AK144" i="22" a="1"/>
  <c r="AK144" i="22" s="1"/>
  <c r="AJ144" i="22" a="1"/>
  <c r="AJ144" i="22" s="1"/>
  <c r="AI144" i="22" a="1"/>
  <c r="AI144" i="22" s="1"/>
  <c r="AH144" i="22" a="1"/>
  <c r="AH144" i="22" s="1"/>
  <c r="AG144" i="22" a="1"/>
  <c r="AG144" i="22" s="1"/>
  <c r="AF144" i="22" a="1"/>
  <c r="AF144" i="22" s="1"/>
  <c r="AE144" i="22" a="1"/>
  <c r="AE144" i="22" s="1"/>
  <c r="AD144" i="22" a="1"/>
  <c r="AD144" i="22" s="1"/>
  <c r="AC144" i="22" a="1"/>
  <c r="AC144" i="22" s="1"/>
  <c r="AB144" i="22" a="1"/>
  <c r="AB144" i="22" s="1"/>
  <c r="AA144" i="22" a="1"/>
  <c r="AA144" i="22" s="1"/>
  <c r="Z144" i="22" a="1"/>
  <c r="Z144" i="22" s="1"/>
  <c r="Y144" i="22" a="1"/>
  <c r="Y144" i="22" s="1"/>
  <c r="X144" i="22" a="1"/>
  <c r="X144" i="22" s="1"/>
  <c r="W144" i="22" a="1"/>
  <c r="W144" i="22" s="1"/>
  <c r="V144" i="22" a="1"/>
  <c r="V144" i="22" s="1"/>
  <c r="U144" i="22" a="1"/>
  <c r="U144" i="22" s="1"/>
  <c r="T144" i="22" a="1"/>
  <c r="T144" i="22" s="1"/>
  <c r="S144" i="22" a="1"/>
  <c r="S144" i="22" s="1"/>
  <c r="R144" i="22" a="1"/>
  <c r="R144" i="22" s="1"/>
  <c r="Q144" i="22" a="1"/>
  <c r="Q144" i="22" s="1"/>
  <c r="P144" i="22" a="1"/>
  <c r="P144" i="22" s="1"/>
  <c r="O144" i="22" a="1"/>
  <c r="O144" i="22" s="1"/>
  <c r="N144" i="22" a="1"/>
  <c r="N144" i="22" s="1"/>
  <c r="M144" i="22" a="1"/>
  <c r="M144" i="22" s="1"/>
  <c r="L144" i="22" a="1"/>
  <c r="L144" i="22" s="1"/>
  <c r="K144" i="22" a="1"/>
  <c r="K144" i="22" s="1"/>
  <c r="J144" i="22" a="1"/>
  <c r="J144" i="22" s="1"/>
  <c r="I144" i="22" a="1"/>
  <c r="I144" i="22" s="1"/>
  <c r="H144" i="22" a="1"/>
  <c r="H144" i="22" s="1"/>
  <c r="G144" i="22" a="1"/>
  <c r="G144" i="22" s="1"/>
  <c r="F144" i="22" a="1"/>
  <c r="F144" i="22" s="1"/>
  <c r="E144" i="22" a="1"/>
  <c r="E144" i="22" s="1"/>
  <c r="D144" i="22" a="1"/>
  <c r="D144" i="22" s="1"/>
  <c r="EH143" i="22" a="1"/>
  <c r="EH143" i="22" s="1"/>
  <c r="EG143" i="22" a="1"/>
  <c r="EG143" i="22" s="1"/>
  <c r="EF143" i="22" a="1"/>
  <c r="EF143" i="22" s="1"/>
  <c r="EE143" i="22" a="1"/>
  <c r="EE143" i="22" s="1"/>
  <c r="ED143" i="22" a="1"/>
  <c r="ED143" i="22" s="1"/>
  <c r="EC143" i="22" a="1"/>
  <c r="EC143" i="22" s="1"/>
  <c r="EB143" i="22" a="1"/>
  <c r="EB143" i="22" s="1"/>
  <c r="EA143" i="22" a="1"/>
  <c r="EA143" i="22" s="1"/>
  <c r="DZ143" i="22" a="1"/>
  <c r="DZ143" i="22" s="1"/>
  <c r="DY143" i="22" a="1"/>
  <c r="DY143" i="22" s="1"/>
  <c r="DX143" i="22" a="1"/>
  <c r="DX143" i="22" s="1"/>
  <c r="DW143" i="22" a="1"/>
  <c r="DW143" i="22" s="1"/>
  <c r="DV143" i="22" a="1"/>
  <c r="DV143" i="22" s="1"/>
  <c r="DU143" i="22" a="1"/>
  <c r="DU143" i="22" s="1"/>
  <c r="DT143" i="22" a="1"/>
  <c r="DT143" i="22" s="1"/>
  <c r="DS143" i="22" a="1"/>
  <c r="DS143" i="22" s="1"/>
  <c r="DR143" i="22" a="1"/>
  <c r="DR143" i="22" s="1"/>
  <c r="DQ143" i="22" a="1"/>
  <c r="DQ143" i="22" s="1"/>
  <c r="DP143" i="22" a="1"/>
  <c r="DP143" i="22" s="1"/>
  <c r="DO143" i="22" a="1"/>
  <c r="DO143" i="22" s="1"/>
  <c r="DN143" i="22" a="1"/>
  <c r="DN143" i="22" s="1"/>
  <c r="DM143" i="22" a="1"/>
  <c r="DM143" i="22" s="1"/>
  <c r="DL143" i="22" a="1"/>
  <c r="DL143" i="22" s="1"/>
  <c r="DK143" i="22" a="1"/>
  <c r="DK143" i="22" s="1"/>
  <c r="DJ143" i="22" a="1"/>
  <c r="DJ143" i="22" s="1"/>
  <c r="DI143" i="22" a="1"/>
  <c r="DI143" i="22" s="1"/>
  <c r="DH143" i="22" a="1"/>
  <c r="DH143" i="22" s="1"/>
  <c r="DG143" i="22" a="1"/>
  <c r="DG143" i="22" s="1"/>
  <c r="DF143" i="22" a="1"/>
  <c r="DF143" i="22" s="1"/>
  <c r="DE143" i="22" a="1"/>
  <c r="DE143" i="22" s="1"/>
  <c r="DD143" i="22" a="1"/>
  <c r="DD143" i="22" s="1"/>
  <c r="DC143" i="22" a="1"/>
  <c r="DC143" i="22" s="1"/>
  <c r="DB143" i="22" a="1"/>
  <c r="DB143" i="22" s="1"/>
  <c r="DA143" i="22" a="1"/>
  <c r="DA143" i="22" s="1"/>
  <c r="CZ143" i="22" a="1"/>
  <c r="CZ143" i="22" s="1"/>
  <c r="CY143" i="22" a="1"/>
  <c r="CY143" i="22" s="1"/>
  <c r="CX143" i="22" a="1"/>
  <c r="CX143" i="22" s="1"/>
  <c r="CW143" i="22" a="1"/>
  <c r="CW143" i="22" s="1"/>
  <c r="CV143" i="22" a="1"/>
  <c r="CV143" i="22" s="1"/>
  <c r="CU143" i="22" a="1"/>
  <c r="CU143" i="22" s="1"/>
  <c r="CT143" i="22" a="1"/>
  <c r="CT143" i="22" s="1"/>
  <c r="CS143" i="22" a="1"/>
  <c r="CS143" i="22" s="1"/>
  <c r="CR143" i="22" a="1"/>
  <c r="CR143" i="22" s="1"/>
  <c r="CQ143" i="22" a="1"/>
  <c r="CQ143" i="22" s="1"/>
  <c r="CP143" i="22" a="1"/>
  <c r="CP143" i="22" s="1"/>
  <c r="CO143" i="22" a="1"/>
  <c r="CO143" i="22" s="1"/>
  <c r="CN143" i="22" a="1"/>
  <c r="CN143" i="22" s="1"/>
  <c r="CM143" i="22" a="1"/>
  <c r="CM143" i="22" s="1"/>
  <c r="CL143" i="22" a="1"/>
  <c r="CL143" i="22" s="1"/>
  <c r="CK143" i="22" a="1"/>
  <c r="CK143" i="22" s="1"/>
  <c r="CJ143" i="22" a="1"/>
  <c r="CJ143" i="22" s="1"/>
  <c r="CI143" i="22" a="1"/>
  <c r="CI143" i="22" s="1"/>
  <c r="CH143" i="22" a="1"/>
  <c r="CH143" i="22" s="1"/>
  <c r="CG143" i="22" a="1"/>
  <c r="CG143" i="22" s="1"/>
  <c r="CF143" i="22" a="1"/>
  <c r="CF143" i="22" s="1"/>
  <c r="CE143" i="22" a="1"/>
  <c r="CE143" i="22" s="1"/>
  <c r="CD143" i="22" a="1"/>
  <c r="CD143" i="22" s="1"/>
  <c r="CC143" i="22" a="1"/>
  <c r="CC143" i="22" s="1"/>
  <c r="CB143" i="22" a="1"/>
  <c r="CB143" i="22" s="1"/>
  <c r="CA143" i="22" a="1"/>
  <c r="CA143" i="22" s="1"/>
  <c r="BZ143" i="22" a="1"/>
  <c r="BZ143" i="22" s="1"/>
  <c r="BY143" i="22" a="1"/>
  <c r="BY143" i="22" s="1"/>
  <c r="BX143" i="22" a="1"/>
  <c r="BX143" i="22" s="1"/>
  <c r="BW143" i="22" a="1"/>
  <c r="BW143" i="22" s="1"/>
  <c r="BV143" i="22" a="1"/>
  <c r="BV143" i="22" s="1"/>
  <c r="BU143" i="22" a="1"/>
  <c r="BU143" i="22" s="1"/>
  <c r="BT143" i="22" a="1"/>
  <c r="BT143" i="22" s="1"/>
  <c r="BS143" i="22" a="1"/>
  <c r="BS143" i="22" s="1"/>
  <c r="BR143" i="22" a="1"/>
  <c r="BR143" i="22" s="1"/>
  <c r="BQ143" i="22" a="1"/>
  <c r="BQ143" i="22" s="1"/>
  <c r="BP143" i="22" a="1"/>
  <c r="BP143" i="22" s="1"/>
  <c r="BO143" i="22" a="1"/>
  <c r="BO143" i="22" s="1"/>
  <c r="BN143" i="22" a="1"/>
  <c r="BN143" i="22" s="1"/>
  <c r="BM143" i="22" a="1"/>
  <c r="BM143" i="22" s="1"/>
  <c r="BL143" i="22" a="1"/>
  <c r="BL143" i="22" s="1"/>
  <c r="BK143" i="22" a="1"/>
  <c r="BK143" i="22" s="1"/>
  <c r="BJ143" i="22" a="1"/>
  <c r="BJ143" i="22" s="1"/>
  <c r="BI143" i="22" a="1"/>
  <c r="BI143" i="22" s="1"/>
  <c r="BH143" i="22" a="1"/>
  <c r="BH143" i="22" s="1"/>
  <c r="BG143" i="22" a="1"/>
  <c r="BG143" i="22" s="1"/>
  <c r="BF143" i="22" a="1"/>
  <c r="BF143" i="22" s="1"/>
  <c r="BE143" i="22" a="1"/>
  <c r="BE143" i="22" s="1"/>
  <c r="BD143" i="22" a="1"/>
  <c r="BD143" i="22" s="1"/>
  <c r="BC143" i="22" a="1"/>
  <c r="BC143" i="22" s="1"/>
  <c r="BB143" i="22" a="1"/>
  <c r="BB143" i="22" s="1"/>
  <c r="BA143" i="22" a="1"/>
  <c r="BA143" i="22" s="1"/>
  <c r="AZ143" i="22" a="1"/>
  <c r="AZ143" i="22" s="1"/>
  <c r="AY143" i="22" a="1"/>
  <c r="AY143" i="22" s="1"/>
  <c r="AX143" i="22" a="1"/>
  <c r="AX143" i="22" s="1"/>
  <c r="AW143" i="22" a="1"/>
  <c r="AW143" i="22" s="1"/>
  <c r="AV143" i="22" a="1"/>
  <c r="AV143" i="22" s="1"/>
  <c r="AU143" i="22" a="1"/>
  <c r="AU143" i="22" s="1"/>
  <c r="AT143" i="22" a="1"/>
  <c r="AT143" i="22" s="1"/>
  <c r="AS143" i="22" a="1"/>
  <c r="AS143" i="22" s="1"/>
  <c r="AR143" i="22" a="1"/>
  <c r="AR143" i="22" s="1"/>
  <c r="AQ143" i="22" a="1"/>
  <c r="AQ143" i="22" s="1"/>
  <c r="AP143" i="22" a="1"/>
  <c r="AP143" i="22" s="1"/>
  <c r="AO143" i="22" a="1"/>
  <c r="AO143" i="22" s="1"/>
  <c r="AN143" i="22" a="1"/>
  <c r="AN143" i="22" s="1"/>
  <c r="AM143" i="22" a="1"/>
  <c r="AM143" i="22" s="1"/>
  <c r="AL143" i="22" a="1"/>
  <c r="AL143" i="22" s="1"/>
  <c r="AK143" i="22" a="1"/>
  <c r="AK143" i="22" s="1"/>
  <c r="AJ143" i="22" a="1"/>
  <c r="AJ143" i="22" s="1"/>
  <c r="AI143" i="22" a="1"/>
  <c r="AI143" i="22" s="1"/>
  <c r="AH143" i="22" a="1"/>
  <c r="AH143" i="22" s="1"/>
  <c r="AG143" i="22" a="1"/>
  <c r="AG143" i="22" s="1"/>
  <c r="AF143" i="22" a="1"/>
  <c r="AF143" i="22" s="1"/>
  <c r="AE143" i="22" a="1"/>
  <c r="AE143" i="22" s="1"/>
  <c r="AD143" i="22" a="1"/>
  <c r="AD143" i="22" s="1"/>
  <c r="AC143" i="22" a="1"/>
  <c r="AC143" i="22" s="1"/>
  <c r="AB143" i="22" a="1"/>
  <c r="AB143" i="22" s="1"/>
  <c r="AA143" i="22" a="1"/>
  <c r="AA143" i="22" s="1"/>
  <c r="Z143" i="22" a="1"/>
  <c r="Z143" i="22" s="1"/>
  <c r="Y143" i="22" a="1"/>
  <c r="Y143" i="22" s="1"/>
  <c r="X143" i="22" a="1"/>
  <c r="X143" i="22" s="1"/>
  <c r="W143" i="22" a="1"/>
  <c r="W143" i="22" s="1"/>
  <c r="V143" i="22" a="1"/>
  <c r="V143" i="22" s="1"/>
  <c r="U143" i="22" a="1"/>
  <c r="U143" i="22" s="1"/>
  <c r="T143" i="22" a="1"/>
  <c r="T143" i="22" s="1"/>
  <c r="S143" i="22" a="1"/>
  <c r="S143" i="22" s="1"/>
  <c r="R143" i="22" a="1"/>
  <c r="R143" i="22" s="1"/>
  <c r="Q143" i="22" a="1"/>
  <c r="Q143" i="22" s="1"/>
  <c r="P143" i="22" a="1"/>
  <c r="P143" i="22" s="1"/>
  <c r="O143" i="22" a="1"/>
  <c r="O143" i="22" s="1"/>
  <c r="N143" i="22" a="1"/>
  <c r="N143" i="22" s="1"/>
  <c r="M143" i="22" a="1"/>
  <c r="M143" i="22" s="1"/>
  <c r="L143" i="22" a="1"/>
  <c r="L143" i="22" s="1"/>
  <c r="K143" i="22" a="1"/>
  <c r="K143" i="22" s="1"/>
  <c r="J143" i="22" a="1"/>
  <c r="J143" i="22" s="1"/>
  <c r="I143" i="22" a="1"/>
  <c r="I143" i="22" s="1"/>
  <c r="H143" i="22" a="1"/>
  <c r="H143" i="22" s="1"/>
  <c r="G143" i="22" a="1"/>
  <c r="G143" i="22" s="1"/>
  <c r="F143" i="22" a="1"/>
  <c r="F143" i="22" s="1"/>
  <c r="E143" i="22" a="1"/>
  <c r="E143" i="22" s="1"/>
  <c r="D143" i="22" a="1"/>
  <c r="D143" i="22" s="1"/>
  <c r="EH142" i="22" a="1"/>
  <c r="EH142" i="22" s="1"/>
  <c r="EG142" i="22" a="1"/>
  <c r="EG142" i="22" s="1"/>
  <c r="EF142" i="22" a="1"/>
  <c r="EF142" i="22" s="1"/>
  <c r="EE142" i="22" a="1"/>
  <c r="EE142" i="22" s="1"/>
  <c r="ED142" i="22" a="1"/>
  <c r="ED142" i="22" s="1"/>
  <c r="EC142" i="22" a="1"/>
  <c r="EC142" i="22" s="1"/>
  <c r="EB142" i="22" a="1"/>
  <c r="EB142" i="22" s="1"/>
  <c r="EA142" i="22" a="1"/>
  <c r="EA142" i="22" s="1"/>
  <c r="DZ142" i="22" a="1"/>
  <c r="DZ142" i="22" s="1"/>
  <c r="DY142" i="22" a="1"/>
  <c r="DY142" i="22" s="1"/>
  <c r="DX142" i="22" a="1"/>
  <c r="DX142" i="22" s="1"/>
  <c r="DW142" i="22" a="1"/>
  <c r="DW142" i="22" s="1"/>
  <c r="DV142" i="22" a="1"/>
  <c r="DV142" i="22" s="1"/>
  <c r="DU142" i="22" a="1"/>
  <c r="DU142" i="22" s="1"/>
  <c r="DT142" i="22" a="1"/>
  <c r="DT142" i="22" s="1"/>
  <c r="DS142" i="22" a="1"/>
  <c r="DS142" i="22" s="1"/>
  <c r="DR142" i="22" a="1"/>
  <c r="DR142" i="22" s="1"/>
  <c r="DQ142" i="22" a="1"/>
  <c r="DQ142" i="22" s="1"/>
  <c r="DP142" i="22" a="1"/>
  <c r="DP142" i="22" s="1"/>
  <c r="DO142" i="22"/>
  <c r="DO142" i="22" a="1"/>
  <c r="DN142" i="22" a="1"/>
  <c r="DN142" i="22" s="1"/>
  <c r="DM142" i="22" a="1"/>
  <c r="DM142" i="22" s="1"/>
  <c r="DL142" i="22" a="1"/>
  <c r="DL142" i="22" s="1"/>
  <c r="DK142" i="22"/>
  <c r="DK142" i="22" a="1"/>
  <c r="DJ142" i="22" a="1"/>
  <c r="DJ142" i="22" s="1"/>
  <c r="DI142" i="22" a="1"/>
  <c r="DI142" i="22" s="1"/>
  <c r="DH142" i="22" a="1"/>
  <c r="DH142" i="22" s="1"/>
  <c r="DG142" i="22"/>
  <c r="DG142" i="22" a="1"/>
  <c r="DF142" i="22" a="1"/>
  <c r="DF142" i="22" s="1"/>
  <c r="DE142" i="22" a="1"/>
  <c r="DE142" i="22" s="1"/>
  <c r="DD142" i="22" a="1"/>
  <c r="DD142" i="22" s="1"/>
  <c r="DC142" i="22"/>
  <c r="DC142" i="22" a="1"/>
  <c r="DB142" i="22" a="1"/>
  <c r="DB142" i="22" s="1"/>
  <c r="DA142" i="22" a="1"/>
  <c r="DA142" i="22" s="1"/>
  <c r="CZ142" i="22" a="1"/>
  <c r="CZ142" i="22" s="1"/>
  <c r="CY142" i="22"/>
  <c r="CY142" i="22" a="1"/>
  <c r="CX142" i="22" a="1"/>
  <c r="CX142" i="22" s="1"/>
  <c r="CW142" i="22" a="1"/>
  <c r="CW142" i="22" s="1"/>
  <c r="CV142" i="22" a="1"/>
  <c r="CV142" i="22" s="1"/>
  <c r="CU142" i="22"/>
  <c r="CU142" i="22" a="1"/>
  <c r="CT142" i="22" a="1"/>
  <c r="CT142" i="22" s="1"/>
  <c r="CS142" i="22" a="1"/>
  <c r="CS142" i="22" s="1"/>
  <c r="CR142" i="22" a="1"/>
  <c r="CR142" i="22" s="1"/>
  <c r="CQ142" i="22"/>
  <c r="CQ142" i="22" a="1"/>
  <c r="CP142" i="22" a="1"/>
  <c r="CP142" i="22" s="1"/>
  <c r="CO142" i="22" a="1"/>
  <c r="CO142" i="22" s="1"/>
  <c r="CN142" i="22" a="1"/>
  <c r="CN142" i="22" s="1"/>
  <c r="CM142" i="22"/>
  <c r="CM142" i="22" a="1"/>
  <c r="CL142" i="22"/>
  <c r="CL142" i="22" a="1"/>
  <c r="CK142" i="22"/>
  <c r="CK142" i="22" a="1"/>
  <c r="CJ142" i="22"/>
  <c r="CJ142" i="22" a="1"/>
  <c r="CI142" i="22"/>
  <c r="CI142" i="22" a="1"/>
  <c r="CH142" i="22"/>
  <c r="CH142" i="22" a="1"/>
  <c r="CG142" i="22"/>
  <c r="CG142" i="22" a="1"/>
  <c r="CF142" i="22"/>
  <c r="CF142" i="22" a="1"/>
  <c r="CE142" i="22"/>
  <c r="CE142" i="22" a="1"/>
  <c r="CD142" i="22"/>
  <c r="CD142" i="22" a="1"/>
  <c r="CC142" i="22"/>
  <c r="CC142" i="22" a="1"/>
  <c r="CB142" i="22"/>
  <c r="CB142" i="22" a="1"/>
  <c r="CA142" i="22"/>
  <c r="CA142" i="22" a="1"/>
  <c r="BZ142" i="22"/>
  <c r="BZ142" i="22" a="1"/>
  <c r="BY142" i="22"/>
  <c r="BY142" i="22" a="1"/>
  <c r="BX142" i="22"/>
  <c r="BX142" i="22" a="1"/>
  <c r="BW142" i="22"/>
  <c r="BW142" i="22" a="1"/>
  <c r="BV142" i="22"/>
  <c r="BV142" i="22" a="1"/>
  <c r="BU142" i="22"/>
  <c r="BU142" i="22" a="1"/>
  <c r="BT142" i="22"/>
  <c r="BT142" i="22" a="1"/>
  <c r="BS142" i="22"/>
  <c r="BS142" i="22" a="1"/>
  <c r="BR142" i="22"/>
  <c r="BR142" i="22" a="1"/>
  <c r="BQ142" i="22"/>
  <c r="BQ142" i="22" a="1"/>
  <c r="BP142" i="22"/>
  <c r="BP142" i="22" a="1"/>
  <c r="BO142" i="22"/>
  <c r="BO142" i="22" a="1"/>
  <c r="BN142" i="22"/>
  <c r="BN142" i="22" a="1"/>
  <c r="BM142" i="22"/>
  <c r="BM142" i="22" a="1"/>
  <c r="BL142" i="22"/>
  <c r="BL142" i="22" a="1"/>
  <c r="BK142" i="22"/>
  <c r="BK142" i="22" a="1"/>
  <c r="BJ142" i="22"/>
  <c r="BJ142" i="22" a="1"/>
  <c r="BI142" i="22"/>
  <c r="BI142" i="22" a="1"/>
  <c r="BH142" i="22"/>
  <c r="BH142" i="22" a="1"/>
  <c r="BG142" i="22"/>
  <c r="BG142" i="22" a="1"/>
  <c r="BF142" i="22"/>
  <c r="BF142" i="22" a="1"/>
  <c r="BE142" i="22"/>
  <c r="BE142" i="22" a="1"/>
  <c r="BD142" i="22"/>
  <c r="BD142" i="22" a="1"/>
  <c r="BC142" i="22"/>
  <c r="BC142" i="22" a="1"/>
  <c r="BB142" i="22"/>
  <c r="BB142" i="22" a="1"/>
  <c r="BA142" i="22"/>
  <c r="BA142" i="22" a="1"/>
  <c r="AZ142" i="22"/>
  <c r="AZ142" i="22" a="1"/>
  <c r="AY142" i="22"/>
  <c r="AY142" i="22" a="1"/>
  <c r="AX142" i="22"/>
  <c r="AX142" i="22" a="1"/>
  <c r="AW142" i="22"/>
  <c r="AW142" i="22" a="1"/>
  <c r="AV142" i="22"/>
  <c r="AV142" i="22" a="1"/>
  <c r="AU142" i="22"/>
  <c r="AU142" i="22" a="1"/>
  <c r="AT142" i="22"/>
  <c r="AT142" i="22" a="1"/>
  <c r="AS142" i="22"/>
  <c r="AS142" i="22" a="1"/>
  <c r="AR142" i="22"/>
  <c r="AR142" i="22" a="1"/>
  <c r="AQ142" i="22"/>
  <c r="AQ142" i="22" a="1"/>
  <c r="AP142" i="22"/>
  <c r="AP142" i="22" a="1"/>
  <c r="AO142" i="22"/>
  <c r="AO142" i="22" a="1"/>
  <c r="AN142" i="22"/>
  <c r="AN142" i="22" a="1"/>
  <c r="AM142" i="22"/>
  <c r="AM142" i="22" a="1"/>
  <c r="AL142" i="22"/>
  <c r="AL142" i="22" a="1"/>
  <c r="AK142" i="22"/>
  <c r="AK142" i="22" a="1"/>
  <c r="AJ142" i="22"/>
  <c r="AJ142" i="22" a="1"/>
  <c r="AI142" i="22"/>
  <c r="AI142" i="22" a="1"/>
  <c r="AH142" i="22"/>
  <c r="AH142" i="22" a="1"/>
  <c r="AG142" i="22"/>
  <c r="AG142" i="22" a="1"/>
  <c r="AF142" i="22"/>
  <c r="AF142" i="22" a="1"/>
  <c r="AE142" i="22"/>
  <c r="AE142" i="22" a="1"/>
  <c r="AD142" i="22"/>
  <c r="AD142" i="22" a="1"/>
  <c r="AC142" i="22"/>
  <c r="AC142" i="22" a="1"/>
  <c r="AB142" i="22"/>
  <c r="AB142" i="22" a="1"/>
  <c r="AA142" i="22"/>
  <c r="AA142" i="22" a="1"/>
  <c r="Z142" i="22"/>
  <c r="Z142" i="22" a="1"/>
  <c r="Y142" i="22"/>
  <c r="Y142" i="22" a="1"/>
  <c r="X142" i="22"/>
  <c r="X142" i="22" a="1"/>
  <c r="W142" i="22"/>
  <c r="W142" i="22" a="1"/>
  <c r="V142" i="22"/>
  <c r="V142" i="22" a="1"/>
  <c r="U142" i="22"/>
  <c r="U142" i="22" a="1"/>
  <c r="T142" i="22"/>
  <c r="T142" i="22" a="1"/>
  <c r="S142" i="22"/>
  <c r="S142" i="22" a="1"/>
  <c r="R142" i="22"/>
  <c r="R142" i="22" a="1"/>
  <c r="Q142" i="22"/>
  <c r="Q142" i="22" a="1"/>
  <c r="P142" i="22"/>
  <c r="P142" i="22" a="1"/>
  <c r="O142" i="22"/>
  <c r="O142" i="22" a="1"/>
  <c r="N142" i="22"/>
  <c r="N142" i="22" a="1"/>
  <c r="M142" i="22"/>
  <c r="M142" i="22" a="1"/>
  <c r="L142" i="22"/>
  <c r="L142" i="22" a="1"/>
  <c r="K142" i="22"/>
  <c r="K142" i="22" a="1"/>
  <c r="J142" i="22"/>
  <c r="J142" i="22" a="1"/>
  <c r="I142" i="22"/>
  <c r="I142" i="22" a="1"/>
  <c r="H142" i="22"/>
  <c r="H142" i="22" a="1"/>
  <c r="G142" i="22"/>
  <c r="G142" i="22" a="1"/>
  <c r="F142" i="22"/>
  <c r="F142" i="22" a="1"/>
  <c r="E142" i="22"/>
  <c r="E142" i="22" a="1"/>
  <c r="D142" i="22"/>
  <c r="D142" i="22" a="1"/>
  <c r="EH140" i="22"/>
  <c r="EH140" i="22" a="1"/>
  <c r="EG140" i="22"/>
  <c r="EG140" i="22" a="1"/>
  <c r="EF140" i="22"/>
  <c r="EF140" i="22" a="1"/>
  <c r="EE140" i="22"/>
  <c r="EE140" i="22" a="1"/>
  <c r="ED140" i="22"/>
  <c r="ED140" i="22" a="1"/>
  <c r="EC140" i="22"/>
  <c r="EC140" i="22" a="1"/>
  <c r="EB140" i="22"/>
  <c r="EB140" i="22" a="1"/>
  <c r="EA140" i="22"/>
  <c r="EA140" i="22" a="1"/>
  <c r="DZ140" i="22"/>
  <c r="DZ140" i="22" a="1"/>
  <c r="DY140" i="22"/>
  <c r="DY140" i="22" a="1"/>
  <c r="DX140" i="22"/>
  <c r="DX140" i="22" a="1"/>
  <c r="DW140" i="22"/>
  <c r="DW140" i="22" a="1"/>
  <c r="DV140" i="22"/>
  <c r="DV140" i="22" a="1"/>
  <c r="DU140" i="22"/>
  <c r="DU140" i="22" a="1"/>
  <c r="DT140" i="22"/>
  <c r="DT140" i="22" a="1"/>
  <c r="DS140" i="22"/>
  <c r="DS140" i="22" a="1"/>
  <c r="DR140" i="22"/>
  <c r="DR140" i="22" a="1"/>
  <c r="DQ140" i="22"/>
  <c r="DQ140" i="22" a="1"/>
  <c r="DP140" i="22"/>
  <c r="DP140" i="22" a="1"/>
  <c r="DO140" i="22"/>
  <c r="DO140" i="22" a="1"/>
  <c r="DN140" i="22"/>
  <c r="DN140" i="22" a="1"/>
  <c r="DM140" i="22"/>
  <c r="DM140" i="22" a="1"/>
  <c r="DL140" i="22"/>
  <c r="DL140" i="22" a="1"/>
  <c r="DK140" i="22"/>
  <c r="DK140" i="22" a="1"/>
  <c r="DJ140" i="22"/>
  <c r="DJ140" i="22" a="1"/>
  <c r="DI140" i="22"/>
  <c r="DI140" i="22" a="1"/>
  <c r="DH140" i="22"/>
  <c r="DH140" i="22" a="1"/>
  <c r="DG140" i="22"/>
  <c r="DG140" i="22" a="1"/>
  <c r="DF140" i="22"/>
  <c r="DF140" i="22" a="1"/>
  <c r="DE140" i="22"/>
  <c r="DE140" i="22" a="1"/>
  <c r="DD140" i="22"/>
  <c r="DD140" i="22" a="1"/>
  <c r="DC140" i="22"/>
  <c r="DC140" i="22" a="1"/>
  <c r="DB140" i="22"/>
  <c r="DB140" i="22" a="1"/>
  <c r="DA140" i="22"/>
  <c r="DA140" i="22" a="1"/>
  <c r="CZ140" i="22"/>
  <c r="CZ140" i="22" a="1"/>
  <c r="CY140" i="22"/>
  <c r="CY140" i="22" a="1"/>
  <c r="CX140" i="22"/>
  <c r="CX140" i="22" a="1"/>
  <c r="CW140" i="22"/>
  <c r="CW140" i="22" a="1"/>
  <c r="CV140" i="22"/>
  <c r="CV140" i="22" a="1"/>
  <c r="CU140" i="22"/>
  <c r="CU140" i="22" a="1"/>
  <c r="CT140" i="22"/>
  <c r="CT140" i="22" a="1"/>
  <c r="CS140" i="22"/>
  <c r="CS140" i="22" a="1"/>
  <c r="CR140" i="22"/>
  <c r="CR140" i="22" a="1"/>
  <c r="CQ140" i="22"/>
  <c r="CQ140" i="22" a="1"/>
  <c r="CP140" i="22"/>
  <c r="CP140" i="22" a="1"/>
  <c r="CO140" i="22"/>
  <c r="CO140" i="22" a="1"/>
  <c r="CN140" i="22"/>
  <c r="CN140" i="22" a="1"/>
  <c r="CM140" i="22"/>
  <c r="CM140" i="22" a="1"/>
  <c r="CL140" i="22"/>
  <c r="CL140" i="22" a="1"/>
  <c r="CK140" i="22"/>
  <c r="CK140" i="22" a="1"/>
  <c r="CJ140" i="22"/>
  <c r="CJ140" i="22" a="1"/>
  <c r="CI140" i="22"/>
  <c r="CI140" i="22" a="1"/>
  <c r="CH140" i="22"/>
  <c r="CH140" i="22" a="1"/>
  <c r="CG140" i="22"/>
  <c r="CG140" i="22" a="1"/>
  <c r="CF140" i="22"/>
  <c r="CF140" i="22" a="1"/>
  <c r="CE140" i="22"/>
  <c r="CE140" i="22" a="1"/>
  <c r="CD140" i="22"/>
  <c r="CD140" i="22" a="1"/>
  <c r="CC140" i="22"/>
  <c r="CC140" i="22" a="1"/>
  <c r="CB140" i="22"/>
  <c r="CB140" i="22" a="1"/>
  <c r="CA140" i="22"/>
  <c r="CA140" i="22" a="1"/>
  <c r="BZ140" i="22"/>
  <c r="BZ140" i="22" a="1"/>
  <c r="BY140" i="22"/>
  <c r="BY140" i="22" a="1"/>
  <c r="BX140" i="22"/>
  <c r="BX140" i="22" a="1"/>
  <c r="BW140" i="22"/>
  <c r="BW140" i="22" a="1"/>
  <c r="BV140" i="22"/>
  <c r="BV140" i="22" a="1"/>
  <c r="BU140" i="22"/>
  <c r="BU140" i="22" a="1"/>
  <c r="BT140" i="22"/>
  <c r="BT140" i="22" a="1"/>
  <c r="BS140" i="22"/>
  <c r="BS140" i="22" a="1"/>
  <c r="BR140" i="22"/>
  <c r="BR140" i="22" a="1"/>
  <c r="BQ140" i="22"/>
  <c r="BQ140" i="22" a="1"/>
  <c r="BP140" i="22"/>
  <c r="BP140" i="22" a="1"/>
  <c r="BO140" i="22"/>
  <c r="BO140" i="22" a="1"/>
  <c r="BN140" i="22"/>
  <c r="BN140" i="22" a="1"/>
  <c r="BM140" i="22" a="1"/>
  <c r="BM140" i="22" s="1"/>
  <c r="BL140" i="22"/>
  <c r="BL140" i="22" a="1"/>
  <c r="BK140" i="22" a="1"/>
  <c r="BK140" i="22" s="1"/>
  <c r="BJ140" i="22" a="1"/>
  <c r="BJ140" i="22" s="1"/>
  <c r="BI140" i="22" a="1"/>
  <c r="BI140" i="22" s="1"/>
  <c r="BH140" i="22"/>
  <c r="BH140" i="22" a="1"/>
  <c r="BG140" i="22" a="1"/>
  <c r="BG140" i="22" s="1"/>
  <c r="BF140" i="22"/>
  <c r="BF140" i="22" a="1"/>
  <c r="BE140" i="22" a="1"/>
  <c r="BE140" i="22" s="1"/>
  <c r="BD140" i="22"/>
  <c r="BD140" i="22" a="1"/>
  <c r="BC140" i="22" a="1"/>
  <c r="BC140" i="22" s="1"/>
  <c r="BB140" i="22" a="1"/>
  <c r="BB140" i="22" s="1"/>
  <c r="BA140" i="22" a="1"/>
  <c r="BA140" i="22" s="1"/>
  <c r="AZ140" i="22"/>
  <c r="AZ140" i="22" a="1"/>
  <c r="AY140" i="22" a="1"/>
  <c r="AY140" i="22" s="1"/>
  <c r="AX140" i="22"/>
  <c r="AX140" i="22" a="1"/>
  <c r="AW140" i="22" a="1"/>
  <c r="AW140" i="22" s="1"/>
  <c r="AV140" i="22"/>
  <c r="AV140" i="22" a="1"/>
  <c r="AU140" i="22" a="1"/>
  <c r="AU140" i="22" s="1"/>
  <c r="AT140" i="22" a="1"/>
  <c r="AT140" i="22" s="1"/>
  <c r="AS140" i="22" a="1"/>
  <c r="AS140" i="22" s="1"/>
  <c r="AR140" i="22"/>
  <c r="AR140" i="22" a="1"/>
  <c r="AQ140" i="22" a="1"/>
  <c r="AQ140" i="22" s="1"/>
  <c r="AP140" i="22"/>
  <c r="AP140" i="22" a="1"/>
  <c r="AO140" i="22" a="1"/>
  <c r="AO140" i="22" s="1"/>
  <c r="AN140" i="22"/>
  <c r="AN140" i="22" a="1"/>
  <c r="AM140" i="22" a="1"/>
  <c r="AM140" i="22" s="1"/>
  <c r="AL140" i="22" a="1"/>
  <c r="AL140" i="22" s="1"/>
  <c r="AK140" i="22" a="1"/>
  <c r="AK140" i="22" s="1"/>
  <c r="AJ140" i="22"/>
  <c r="AJ140" i="22" a="1"/>
  <c r="AI140" i="22" a="1"/>
  <c r="AI140" i="22" s="1"/>
  <c r="AH140" i="22"/>
  <c r="AH140" i="22" a="1"/>
  <c r="AG140" i="22" a="1"/>
  <c r="AG140" i="22" s="1"/>
  <c r="AF140" i="22"/>
  <c r="AF140" i="22" a="1"/>
  <c r="AE140" i="22" a="1"/>
  <c r="AE140" i="22" s="1"/>
  <c r="AD140" i="22" a="1"/>
  <c r="AD140" i="22" s="1"/>
  <c r="AC140" i="22" a="1"/>
  <c r="AC140" i="22" s="1"/>
  <c r="AB140" i="22"/>
  <c r="AB140" i="22" a="1"/>
  <c r="AA140" i="22" a="1"/>
  <c r="AA140" i="22" s="1"/>
  <c r="Z140" i="22"/>
  <c r="Z140" i="22" a="1"/>
  <c r="Y140" i="22" a="1"/>
  <c r="Y140" i="22" s="1"/>
  <c r="X140" i="22"/>
  <c r="X140" i="22" a="1"/>
  <c r="W140" i="22" a="1"/>
  <c r="W140" i="22" s="1"/>
  <c r="V140" i="22" a="1"/>
  <c r="V140" i="22" s="1"/>
  <c r="U140" i="22" a="1"/>
  <c r="U140" i="22" s="1"/>
  <c r="T140" i="22"/>
  <c r="T140" i="22" a="1"/>
  <c r="S140" i="22" a="1"/>
  <c r="S140" i="22" s="1"/>
  <c r="R140" i="22"/>
  <c r="R140" i="22" a="1"/>
  <c r="Q140" i="22" a="1"/>
  <c r="Q140" i="22" s="1"/>
  <c r="P140" i="22"/>
  <c r="P140" i="22" a="1"/>
  <c r="O140" i="22" a="1"/>
  <c r="O140" i="22" s="1"/>
  <c r="N140" i="22" a="1"/>
  <c r="N140" i="22" s="1"/>
  <c r="M140" i="22" a="1"/>
  <c r="M140" i="22" s="1"/>
  <c r="L140" i="22"/>
  <c r="L140" i="22" a="1"/>
  <c r="K140" i="22" a="1"/>
  <c r="K140" i="22" s="1"/>
  <c r="J140" i="22"/>
  <c r="J140" i="22" a="1"/>
  <c r="I140" i="22" a="1"/>
  <c r="I140" i="22" s="1"/>
  <c r="H140" i="22"/>
  <c r="H140" i="22" a="1"/>
  <c r="G140" i="22" a="1"/>
  <c r="G140" i="22" s="1"/>
  <c r="F140" i="22" a="1"/>
  <c r="F140" i="22" s="1"/>
  <c r="E140" i="22" a="1"/>
  <c r="E140" i="22" s="1"/>
  <c r="D140" i="22"/>
  <c r="D140" i="22" a="1"/>
  <c r="EH139" i="22" a="1"/>
  <c r="EH139" i="22" s="1"/>
  <c r="EG139" i="22"/>
  <c r="EG139" i="22" a="1"/>
  <c r="EF139" i="22" a="1"/>
  <c r="EF139" i="22" s="1"/>
  <c r="EE139" i="22"/>
  <c r="EE139" i="22" a="1"/>
  <c r="ED139" i="22" a="1"/>
  <c r="ED139" i="22" s="1"/>
  <c r="EC139" i="22" a="1"/>
  <c r="EC139" i="22" s="1"/>
  <c r="EB139" i="22" a="1"/>
  <c r="EB139" i="22" s="1"/>
  <c r="EA139" i="22"/>
  <c r="EA139" i="22" a="1"/>
  <c r="DZ139" i="22" a="1"/>
  <c r="DZ139" i="22" s="1"/>
  <c r="DY139" i="22"/>
  <c r="DY139" i="22" a="1"/>
  <c r="DX139" i="22" a="1"/>
  <c r="DX139" i="22" s="1"/>
  <c r="DW139" i="22"/>
  <c r="DW139" i="22" a="1"/>
  <c r="DV139" i="22" a="1"/>
  <c r="DV139" i="22" s="1"/>
  <c r="DU139" i="22" a="1"/>
  <c r="DU139" i="22" s="1"/>
  <c r="DT139" i="22" a="1"/>
  <c r="DT139" i="22" s="1"/>
  <c r="DS139" i="22"/>
  <c r="DS139" i="22" a="1"/>
  <c r="DR139" i="22" a="1"/>
  <c r="DR139" i="22" s="1"/>
  <c r="DQ139" i="22"/>
  <c r="DQ139" i="22" a="1"/>
  <c r="DP139" i="22" a="1"/>
  <c r="DP139" i="22" s="1"/>
  <c r="DO139" i="22"/>
  <c r="DO139" i="22" a="1"/>
  <c r="DN139" i="22" a="1"/>
  <c r="DN139" i="22" s="1"/>
  <c r="DM139" i="22" a="1"/>
  <c r="DM139" i="22" s="1"/>
  <c r="DL139" i="22" a="1"/>
  <c r="DL139" i="22" s="1"/>
  <c r="DK139" i="22"/>
  <c r="DK139" i="22" a="1"/>
  <c r="DJ139" i="22" a="1"/>
  <c r="DJ139" i="22" s="1"/>
  <c r="DI139" i="22"/>
  <c r="DI139" i="22" a="1"/>
  <c r="DH139" i="22" a="1"/>
  <c r="DH139" i="22" s="1"/>
  <c r="DG139" i="22"/>
  <c r="DG139" i="22" a="1"/>
  <c r="DF139" i="22" a="1"/>
  <c r="DF139" i="22" s="1"/>
  <c r="DE139" i="22" a="1"/>
  <c r="DE139" i="22" s="1"/>
  <c r="DD139" i="22" a="1"/>
  <c r="DD139" i="22" s="1"/>
  <c r="DC139" i="22"/>
  <c r="DC139" i="22" a="1"/>
  <c r="DB139" i="22" a="1"/>
  <c r="DB139" i="22" s="1"/>
  <c r="DA139" i="22"/>
  <c r="DA139" i="22" a="1"/>
  <c r="CZ139" i="22" a="1"/>
  <c r="CZ139" i="22" s="1"/>
  <c r="CY139" i="22" a="1"/>
  <c r="CY139" i="22" s="1"/>
  <c r="CX139" i="22" a="1"/>
  <c r="CX139" i="22" s="1"/>
  <c r="CW139" i="22" a="1"/>
  <c r="CW139" i="22" s="1"/>
  <c r="CV139" i="22" a="1"/>
  <c r="CV139" i="22" s="1"/>
  <c r="CU139" i="22"/>
  <c r="CU139" i="22" a="1"/>
  <c r="CT139" i="22" a="1"/>
  <c r="CT139" i="22" s="1"/>
  <c r="CS139" i="22"/>
  <c r="CS139" i="22" a="1"/>
  <c r="CR139" i="22" a="1"/>
  <c r="CR139" i="22" s="1"/>
  <c r="CQ139" i="22"/>
  <c r="CQ139" i="22" a="1"/>
  <c r="CP139" i="22" a="1"/>
  <c r="CP139" i="22" s="1"/>
  <c r="CO139" i="22" a="1"/>
  <c r="CO139" i="22" s="1"/>
  <c r="CN139" i="22" a="1"/>
  <c r="CN139" i="22" s="1"/>
  <c r="CM139" i="22"/>
  <c r="CM139" i="22" a="1"/>
  <c r="CL139" i="22" a="1"/>
  <c r="CL139" i="22" s="1"/>
  <c r="CK139" i="22"/>
  <c r="CK139" i="22" a="1"/>
  <c r="CJ139" i="22" a="1"/>
  <c r="CJ139" i="22" s="1"/>
  <c r="CI139" i="22" a="1"/>
  <c r="CI139" i="22" s="1"/>
  <c r="CH139" i="22" a="1"/>
  <c r="CH139" i="22" s="1"/>
  <c r="CG139" i="22" a="1"/>
  <c r="CG139" i="22" s="1"/>
  <c r="CF139" i="22" a="1"/>
  <c r="CF139" i="22" s="1"/>
  <c r="CE139" i="22"/>
  <c r="CE139" i="22" a="1"/>
  <c r="CD139" i="22" a="1"/>
  <c r="CD139" i="22" s="1"/>
  <c r="CC139" i="22"/>
  <c r="CC139" i="22" a="1"/>
  <c r="CB139" i="22" a="1"/>
  <c r="CB139" i="22" s="1"/>
  <c r="CA139" i="22"/>
  <c r="CA139" i="22" a="1"/>
  <c r="BZ139" i="22" a="1"/>
  <c r="BZ139" i="22" s="1"/>
  <c r="BY139" i="22" a="1"/>
  <c r="BY139" i="22" s="1"/>
  <c r="BX139" i="22" a="1"/>
  <c r="BX139" i="22" s="1"/>
  <c r="BW139" i="22"/>
  <c r="BW139" i="22" a="1"/>
  <c r="BV139" i="22" a="1"/>
  <c r="BV139" i="22" s="1"/>
  <c r="BU139" i="22"/>
  <c r="BU139" i="22" a="1"/>
  <c r="BT139" i="22" a="1"/>
  <c r="BT139" i="22" s="1"/>
  <c r="BS139" i="22" a="1"/>
  <c r="BS139" i="22" s="1"/>
  <c r="BR139" i="22" a="1"/>
  <c r="BR139" i="22" s="1"/>
  <c r="BQ139" i="22" a="1"/>
  <c r="BQ139" i="22" s="1"/>
  <c r="BP139" i="22" a="1"/>
  <c r="BP139" i="22" s="1"/>
  <c r="BO139" i="22"/>
  <c r="BO139" i="22" a="1"/>
  <c r="BN139" i="22" a="1"/>
  <c r="BN139" i="22" s="1"/>
  <c r="BM139" i="22"/>
  <c r="BM139" i="22" a="1"/>
  <c r="BL139" i="22" a="1"/>
  <c r="BL139" i="22" s="1"/>
  <c r="BK139" i="22"/>
  <c r="BK139" i="22" a="1"/>
  <c r="BJ139" i="22" a="1"/>
  <c r="BJ139" i="22" s="1"/>
  <c r="BI139" i="22" a="1"/>
  <c r="BI139" i="22" s="1"/>
  <c r="BH139" i="22" a="1"/>
  <c r="BH139" i="22" s="1"/>
  <c r="BG139" i="22"/>
  <c r="BG139" i="22" a="1"/>
  <c r="BF139" i="22" a="1"/>
  <c r="BF139" i="22" s="1"/>
  <c r="BE139" i="22"/>
  <c r="BE139" i="22" a="1"/>
  <c r="BD139" i="22" a="1"/>
  <c r="BD139" i="22" s="1"/>
  <c r="BC139" i="22" a="1"/>
  <c r="BC139" i="22" s="1"/>
  <c r="BB139" i="22" a="1"/>
  <c r="BB139" i="22" s="1"/>
  <c r="BA139" i="22" a="1"/>
  <c r="BA139" i="22" s="1"/>
  <c r="AZ139" i="22" a="1"/>
  <c r="AZ139" i="22" s="1"/>
  <c r="AY139" i="22"/>
  <c r="AY139" i="22" a="1"/>
  <c r="AX139" i="22" a="1"/>
  <c r="AX139" i="22" s="1"/>
  <c r="AW139" i="22"/>
  <c r="AW139" i="22" a="1"/>
  <c r="AV139" i="22" a="1"/>
  <c r="AV139" i="22" s="1"/>
  <c r="AU139" i="22"/>
  <c r="AU139" i="22" a="1"/>
  <c r="AT139" i="22" a="1"/>
  <c r="AT139" i="22" s="1"/>
  <c r="AS139" i="22" a="1"/>
  <c r="AS139" i="22" s="1"/>
  <c r="AR139" i="22" a="1"/>
  <c r="AR139" i="22" s="1"/>
  <c r="AQ139" i="22"/>
  <c r="AQ139" i="22" a="1"/>
  <c r="AP139" i="22" a="1"/>
  <c r="AP139" i="22" s="1"/>
  <c r="AO139" i="22"/>
  <c r="AO139" i="22" a="1"/>
  <c r="AN139" i="22" a="1"/>
  <c r="AN139" i="22" s="1"/>
  <c r="AM139" i="22" a="1"/>
  <c r="AM139" i="22" s="1"/>
  <c r="AL139" i="22" a="1"/>
  <c r="AL139" i="22" s="1"/>
  <c r="AK139" i="22" a="1"/>
  <c r="AK139" i="22" s="1"/>
  <c r="AJ139" i="22" a="1"/>
  <c r="AJ139" i="22" s="1"/>
  <c r="AI139" i="22"/>
  <c r="AI139" i="22" a="1"/>
  <c r="AH139" i="22" a="1"/>
  <c r="AH139" i="22" s="1"/>
  <c r="AG139" i="22"/>
  <c r="AG139" i="22" a="1"/>
  <c r="AF139" i="22" a="1"/>
  <c r="AF139" i="22" s="1"/>
  <c r="AE139" i="22"/>
  <c r="AE139" i="22" a="1"/>
  <c r="AD139" i="22" a="1"/>
  <c r="AD139" i="22" s="1"/>
  <c r="AC139" i="22" a="1"/>
  <c r="AC139" i="22" s="1"/>
  <c r="AB139" i="22" a="1"/>
  <c r="AB139" i="22" s="1"/>
  <c r="AA139" i="22"/>
  <c r="AA139" i="22" a="1"/>
  <c r="Z139" i="22" a="1"/>
  <c r="Z139" i="22" s="1"/>
  <c r="Y139" i="22"/>
  <c r="Y139" i="22" a="1"/>
  <c r="X139" i="22" a="1"/>
  <c r="X139" i="22" s="1"/>
  <c r="W139" i="22" a="1"/>
  <c r="W139" i="22" s="1"/>
  <c r="V139" i="22" a="1"/>
  <c r="V139" i="22" s="1"/>
  <c r="U139" i="22" a="1"/>
  <c r="U139" i="22" s="1"/>
  <c r="T139" i="22" a="1"/>
  <c r="T139" i="22" s="1"/>
  <c r="S139" i="22"/>
  <c r="S139" i="22" a="1"/>
  <c r="R139" i="22" a="1"/>
  <c r="R139" i="22" s="1"/>
  <c r="Q139" i="22"/>
  <c r="Q139" i="22" a="1"/>
  <c r="P139" i="22" a="1"/>
  <c r="P139" i="22" s="1"/>
  <c r="O139" i="22"/>
  <c r="O139" i="22" a="1"/>
  <c r="N139" i="22" a="1"/>
  <c r="N139" i="22" s="1"/>
  <c r="M139" i="22" a="1"/>
  <c r="M139" i="22" s="1"/>
  <c r="L139" i="22" a="1"/>
  <c r="L139" i="22" s="1"/>
  <c r="K139" i="22"/>
  <c r="K139" i="22" a="1"/>
  <c r="J139" i="22" a="1"/>
  <c r="J139" i="22" s="1"/>
  <c r="I139" i="22"/>
  <c r="I139" i="22" a="1"/>
  <c r="H139" i="22" a="1"/>
  <c r="H139" i="22" s="1"/>
  <c r="G139" i="22" a="1"/>
  <c r="G139" i="22" s="1"/>
  <c r="F139" i="22" a="1"/>
  <c r="F139" i="22" s="1"/>
  <c r="E139" i="22" a="1"/>
  <c r="E139" i="22" s="1"/>
  <c r="D139" i="22" a="1"/>
  <c r="D139" i="22" s="1"/>
  <c r="EH137" i="22"/>
  <c r="EH137" i="22" a="1"/>
  <c r="EG137" i="22" a="1"/>
  <c r="EG137" i="22" s="1"/>
  <c r="EF137" i="22"/>
  <c r="EF137" i="22" a="1"/>
  <c r="EE137" i="22" a="1"/>
  <c r="EE137" i="22" s="1"/>
  <c r="ED137" i="22"/>
  <c r="ED137" i="22" a="1"/>
  <c r="EC137" i="22" a="1"/>
  <c r="EC137" i="22" s="1"/>
  <c r="EB137" i="22" a="1"/>
  <c r="EB137" i="22" s="1"/>
  <c r="EA137" i="22" a="1"/>
  <c r="EA137" i="22" s="1"/>
  <c r="DZ137" i="22"/>
  <c r="DZ137" i="22" a="1"/>
  <c r="DY137" i="22" a="1"/>
  <c r="DY137" i="22" s="1"/>
  <c r="DX137" i="22"/>
  <c r="DX137" i="22" a="1"/>
  <c r="DW137" i="22" a="1"/>
  <c r="DW137" i="22" s="1"/>
  <c r="DV137" i="22" a="1"/>
  <c r="DV137" i="22" s="1"/>
  <c r="DU137" i="22" a="1"/>
  <c r="DU137" i="22" s="1"/>
  <c r="DT137" i="22" a="1"/>
  <c r="DT137" i="22" s="1"/>
  <c r="DS137" i="22" a="1"/>
  <c r="DS137" i="22" s="1"/>
  <c r="DR137" i="22"/>
  <c r="DR137" i="22" a="1"/>
  <c r="DQ137" i="22" a="1"/>
  <c r="DQ137" i="22" s="1"/>
  <c r="DP137" i="22"/>
  <c r="DP137" i="22" a="1"/>
  <c r="DO137" i="22" a="1"/>
  <c r="DO137" i="22" s="1"/>
  <c r="DN137" i="22"/>
  <c r="DN137" i="22" a="1"/>
  <c r="DM137" i="22" a="1"/>
  <c r="DM137" i="22" s="1"/>
  <c r="DL137" i="22" a="1"/>
  <c r="DL137" i="22" s="1"/>
  <c r="DK137" i="22" a="1"/>
  <c r="DK137" i="22" s="1"/>
  <c r="DJ137" i="22"/>
  <c r="DJ137" i="22" a="1"/>
  <c r="DI137" i="22" a="1"/>
  <c r="DI137" i="22" s="1"/>
  <c r="DH137" i="22"/>
  <c r="DH137" i="22" a="1"/>
  <c r="DG137" i="22" a="1"/>
  <c r="DG137" i="22" s="1"/>
  <c r="DF137" i="22" a="1"/>
  <c r="DF137" i="22" s="1"/>
  <c r="DE137" i="22" a="1"/>
  <c r="DE137" i="22" s="1"/>
  <c r="DD137" i="22" a="1"/>
  <c r="DD137" i="22" s="1"/>
  <c r="DC137" i="22" a="1"/>
  <c r="DC137" i="22" s="1"/>
  <c r="DB137" i="22"/>
  <c r="DB137" i="22" a="1"/>
  <c r="DA137" i="22" a="1"/>
  <c r="DA137" i="22" s="1"/>
  <c r="CZ137" i="22"/>
  <c r="CZ137" i="22" a="1"/>
  <c r="CY137" i="22" a="1"/>
  <c r="CY137" i="22" s="1"/>
  <c r="CX137" i="22"/>
  <c r="CX137" i="22" a="1"/>
  <c r="CW137" i="22" a="1"/>
  <c r="CW137" i="22" s="1"/>
  <c r="CV137" i="22" a="1"/>
  <c r="CV137" i="22" s="1"/>
  <c r="CU137" i="22" a="1"/>
  <c r="CU137" i="22" s="1"/>
  <c r="CT137" i="22"/>
  <c r="CT137" i="22" a="1"/>
  <c r="CS137" i="22" a="1"/>
  <c r="CS137" i="22" s="1"/>
  <c r="CR137" i="22"/>
  <c r="CR137" i="22" a="1"/>
  <c r="CQ137" i="22" a="1"/>
  <c r="CQ137" i="22" s="1"/>
  <c r="CP137" i="22" a="1"/>
  <c r="CP137" i="22" s="1"/>
  <c r="CO137" i="22" a="1"/>
  <c r="CO137" i="22" s="1"/>
  <c r="CN137" i="22" a="1"/>
  <c r="CN137" i="22" s="1"/>
  <c r="CM137" i="22" a="1"/>
  <c r="CM137" i="22" s="1"/>
  <c r="CL137" i="22"/>
  <c r="CL137" i="22" a="1"/>
  <c r="CK137" i="22" a="1"/>
  <c r="CK137" i="22" s="1"/>
  <c r="CJ137" i="22"/>
  <c r="CJ137" i="22" a="1"/>
  <c r="CI137" i="22" a="1"/>
  <c r="CI137" i="22" s="1"/>
  <c r="CH137" i="22"/>
  <c r="CH137" i="22" a="1"/>
  <c r="CG137" i="22" a="1"/>
  <c r="CG137" i="22" s="1"/>
  <c r="CF137" i="22" a="1"/>
  <c r="CF137" i="22" s="1"/>
  <c r="CE137" i="22" a="1"/>
  <c r="CE137" i="22" s="1"/>
  <c r="CD137" i="22"/>
  <c r="CD137" i="22" a="1"/>
  <c r="CC137" i="22" a="1"/>
  <c r="CC137" i="22" s="1"/>
  <c r="CB137" i="22"/>
  <c r="CB137" i="22" a="1"/>
  <c r="CA137" i="22" a="1"/>
  <c r="CA137" i="22" s="1"/>
  <c r="BZ137" i="22" a="1"/>
  <c r="BZ137" i="22" s="1"/>
  <c r="BY137" i="22" a="1"/>
  <c r="BY137" i="22" s="1"/>
  <c r="BX137" i="22" a="1"/>
  <c r="BX137" i="22" s="1"/>
  <c r="BW137" i="22" a="1"/>
  <c r="BW137" i="22" s="1"/>
  <c r="BV137" i="22"/>
  <c r="BV137" i="22" a="1"/>
  <c r="BU137" i="22" a="1"/>
  <c r="BU137" i="22" s="1"/>
  <c r="BT137" i="22"/>
  <c r="BT137" i="22" a="1"/>
  <c r="BS137" i="22" a="1"/>
  <c r="BS137" i="22" s="1"/>
  <c r="BR137" i="22"/>
  <c r="BR137" i="22" a="1"/>
  <c r="BQ137" i="22" a="1"/>
  <c r="BQ137" i="22" s="1"/>
  <c r="BP137" i="22" a="1"/>
  <c r="BP137" i="22" s="1"/>
  <c r="BO137" i="22" a="1"/>
  <c r="BO137" i="22" s="1"/>
  <c r="BN137" i="22"/>
  <c r="BN137" i="22" a="1"/>
  <c r="BM137" i="22" a="1"/>
  <c r="BM137" i="22" s="1"/>
  <c r="BL137" i="22"/>
  <c r="BL137" i="22" a="1"/>
  <c r="BK137" i="22" a="1"/>
  <c r="BK137" i="22" s="1"/>
  <c r="BJ137" i="22" a="1"/>
  <c r="BJ137" i="22" s="1"/>
  <c r="BI137" i="22" a="1"/>
  <c r="BI137" i="22" s="1"/>
  <c r="BH137" i="22" a="1"/>
  <c r="BH137" i="22" s="1"/>
  <c r="BG137" i="22" a="1"/>
  <c r="BG137" i="22" s="1"/>
  <c r="BF137" i="22"/>
  <c r="BF137" i="22" a="1"/>
  <c r="BE137" i="22" a="1"/>
  <c r="BE137" i="22" s="1"/>
  <c r="BD137" i="22"/>
  <c r="BD137" i="22" a="1"/>
  <c r="BC137" i="22" a="1"/>
  <c r="BC137" i="22" s="1"/>
  <c r="BB137" i="22"/>
  <c r="BB137" i="22" a="1"/>
  <c r="BA137" i="22" a="1"/>
  <c r="BA137" i="22" s="1"/>
  <c r="AZ137" i="22" a="1"/>
  <c r="AZ137" i="22" s="1"/>
  <c r="AY137" i="22" a="1"/>
  <c r="AY137" i="22" s="1"/>
  <c r="AX137" i="22"/>
  <c r="AX137" i="22" a="1"/>
  <c r="AW137" i="22" a="1"/>
  <c r="AW137" i="22" s="1"/>
  <c r="AV137" i="22"/>
  <c r="AV137" i="22" a="1"/>
  <c r="AU137" i="22" a="1"/>
  <c r="AU137" i="22" s="1"/>
  <c r="AT137" i="22" a="1"/>
  <c r="AT137" i="22" s="1"/>
  <c r="AS137" i="22" a="1"/>
  <c r="AS137" i="22" s="1"/>
  <c r="AR137" i="22" a="1"/>
  <c r="AR137" i="22" s="1"/>
  <c r="AQ137" i="22" a="1"/>
  <c r="AQ137" i="22" s="1"/>
  <c r="AP137" i="22"/>
  <c r="AP137" i="22" a="1"/>
  <c r="AO137" i="22" a="1"/>
  <c r="AO137" i="22" s="1"/>
  <c r="AN137" i="22"/>
  <c r="AN137" i="22" a="1"/>
  <c r="AM137" i="22" a="1"/>
  <c r="AM137" i="22" s="1"/>
  <c r="AL137" i="22"/>
  <c r="AL137" i="22" a="1"/>
  <c r="AK137" i="22" a="1"/>
  <c r="AK137" i="22" s="1"/>
  <c r="AJ137" i="22" a="1"/>
  <c r="AJ137" i="22" s="1"/>
  <c r="AI137" i="22" a="1"/>
  <c r="AI137" i="22" s="1"/>
  <c r="AH137" i="22"/>
  <c r="AH137" i="22" a="1"/>
  <c r="AG137" i="22" a="1"/>
  <c r="AG137" i="22" s="1"/>
  <c r="AF137" i="22"/>
  <c r="AF137" i="22" a="1"/>
  <c r="AE137" i="22" a="1"/>
  <c r="AE137" i="22" s="1"/>
  <c r="AD137" i="22" a="1"/>
  <c r="AD137" i="22" s="1"/>
  <c r="AC137" i="22" a="1"/>
  <c r="AC137" i="22" s="1"/>
  <c r="AB137" i="22" a="1"/>
  <c r="AB137" i="22" s="1"/>
  <c r="AA137" i="22" a="1"/>
  <c r="AA137" i="22" s="1"/>
  <c r="Z137" i="22"/>
  <c r="Z137" i="22" a="1"/>
  <c r="Y137" i="22" a="1"/>
  <c r="Y137" i="22" s="1"/>
  <c r="X137" i="22"/>
  <c r="X137" i="22" a="1"/>
  <c r="W137" i="22" a="1"/>
  <c r="W137" i="22" s="1"/>
  <c r="V137" i="22"/>
  <c r="V137" i="22" a="1"/>
  <c r="U137" i="22" a="1"/>
  <c r="U137" i="22" s="1"/>
  <c r="T137" i="22" a="1"/>
  <c r="T137" i="22" s="1"/>
  <c r="S137" i="22" a="1"/>
  <c r="S137" i="22" s="1"/>
  <c r="R137" i="22"/>
  <c r="R137" i="22" a="1"/>
  <c r="Q137" i="22" a="1"/>
  <c r="Q137" i="22" s="1"/>
  <c r="P137" i="22"/>
  <c r="P137" i="22" a="1"/>
  <c r="O137" i="22" a="1"/>
  <c r="O137" i="22" s="1"/>
  <c r="N137" i="22" a="1"/>
  <c r="N137" i="22" s="1"/>
  <c r="M137" i="22" a="1"/>
  <c r="M137" i="22" s="1"/>
  <c r="L137" i="22" a="1"/>
  <c r="L137" i="22" s="1"/>
  <c r="K137" i="22" a="1"/>
  <c r="K137" i="22" s="1"/>
  <c r="J137" i="22"/>
  <c r="J137" i="22" a="1"/>
  <c r="I137" i="22" a="1"/>
  <c r="I137" i="22" s="1"/>
  <c r="H137" i="22"/>
  <c r="H137" i="22" a="1"/>
  <c r="G137" i="22" a="1"/>
  <c r="G137" i="22" s="1"/>
  <c r="F137" i="22"/>
  <c r="F137" i="22" a="1"/>
  <c r="E137" i="22" a="1"/>
  <c r="E137" i="22" s="1"/>
  <c r="D137" i="22" a="1"/>
  <c r="D137" i="22" s="1"/>
  <c r="EH136" i="22" a="1"/>
  <c r="EH136" i="22" s="1"/>
  <c r="EG136" i="22"/>
  <c r="EG136" i="22" a="1"/>
  <c r="EF136" i="22" a="1"/>
  <c r="EF136" i="22" s="1"/>
  <c r="EE136" i="22"/>
  <c r="EE136" i="22" a="1"/>
  <c r="ED136" i="22" a="1"/>
  <c r="ED136" i="22" s="1"/>
  <c r="EC136" i="22" a="1"/>
  <c r="EC136" i="22" s="1"/>
  <c r="EB136" i="22" a="1"/>
  <c r="EB136" i="22" s="1"/>
  <c r="EA136" i="22" a="1"/>
  <c r="EA136" i="22" s="1"/>
  <c r="DZ136" i="22"/>
  <c r="DZ136" i="22" a="1"/>
  <c r="DY136" i="22" a="1"/>
  <c r="DY136" i="22" s="1"/>
  <c r="DX136" i="22"/>
  <c r="DX136" i="22" a="1"/>
  <c r="DW136" i="22" a="1"/>
  <c r="DW136" i="22" s="1"/>
  <c r="DV136" i="22"/>
  <c r="DV136" i="22" a="1"/>
  <c r="DU136" i="22" a="1"/>
  <c r="DU136" i="22" s="1"/>
  <c r="DT136" i="22"/>
  <c r="DT136" i="22" a="1"/>
  <c r="DS136" i="22" a="1"/>
  <c r="DS136" i="22" s="1"/>
  <c r="DR136" i="22"/>
  <c r="DR136" i="22" a="1"/>
  <c r="DQ136" i="22" a="1"/>
  <c r="DQ136" i="22" s="1"/>
  <c r="DP136" i="22"/>
  <c r="DP136" i="22" a="1"/>
  <c r="DO136" i="22" a="1"/>
  <c r="DO136" i="22" s="1"/>
  <c r="DN136" i="22"/>
  <c r="DN136" i="22" a="1"/>
  <c r="DM136" i="22" a="1"/>
  <c r="DM136" i="22" s="1"/>
  <c r="DL136" i="22"/>
  <c r="DL136" i="22" a="1"/>
  <c r="DK136" i="22" a="1"/>
  <c r="DK136" i="22" s="1"/>
  <c r="DJ136" i="22"/>
  <c r="DJ136" i="22" a="1"/>
  <c r="DI136" i="22" a="1"/>
  <c r="DI136" i="22" s="1"/>
  <c r="DH136" i="22"/>
  <c r="DH136" i="22" a="1"/>
  <c r="DG136" i="22" a="1"/>
  <c r="DG136" i="22" s="1"/>
  <c r="DF136" i="22"/>
  <c r="DF136" i="22" a="1"/>
  <c r="DE136" i="22" a="1"/>
  <c r="DE136" i="22" s="1"/>
  <c r="DD136" i="22"/>
  <c r="DD136" i="22" a="1"/>
  <c r="DC136" i="22" a="1"/>
  <c r="DC136" i="22" s="1"/>
  <c r="DB136" i="22"/>
  <c r="DB136" i="22" a="1"/>
  <c r="DA136" i="22" a="1"/>
  <c r="DA136" i="22" s="1"/>
  <c r="CZ136" i="22"/>
  <c r="CZ136" i="22" a="1"/>
  <c r="CY136" i="22" a="1"/>
  <c r="CY136" i="22" s="1"/>
  <c r="CX136" i="22"/>
  <c r="CX136" i="22" a="1"/>
  <c r="CW136" i="22" a="1"/>
  <c r="CW136" i="22" s="1"/>
  <c r="CV136" i="22"/>
  <c r="CV136" i="22" a="1"/>
  <c r="CU136" i="22" a="1"/>
  <c r="CU136" i="22" s="1"/>
  <c r="CT136" i="22"/>
  <c r="CT136" i="22" a="1"/>
  <c r="CS136" i="22" a="1"/>
  <c r="CS136" i="22" s="1"/>
  <c r="CR136" i="22"/>
  <c r="CR136" i="22" a="1"/>
  <c r="CQ136" i="22" a="1"/>
  <c r="CQ136" i="22" s="1"/>
  <c r="CP136" i="22"/>
  <c r="CP136" i="22" a="1"/>
  <c r="CO136" i="22" a="1"/>
  <c r="CO136" i="22" s="1"/>
  <c r="CN136" i="22"/>
  <c r="CN136" i="22" a="1"/>
  <c r="CM136" i="22" a="1"/>
  <c r="CM136" i="22" s="1"/>
  <c r="CL136" i="22"/>
  <c r="CL136" i="22" a="1"/>
  <c r="CK136" i="22" a="1"/>
  <c r="CK136" i="22" s="1"/>
  <c r="CJ136" i="22"/>
  <c r="CJ136" i="22" a="1"/>
  <c r="CI136" i="22" a="1"/>
  <c r="CI136" i="22" s="1"/>
  <c r="CH136" i="22"/>
  <c r="CH136" i="22" a="1"/>
  <c r="CG136" i="22" a="1"/>
  <c r="CG136" i="22" s="1"/>
  <c r="CF136" i="22"/>
  <c r="CF136" i="22" a="1"/>
  <c r="CE136" i="22" a="1"/>
  <c r="CE136" i="22" s="1"/>
  <c r="CD136" i="22"/>
  <c r="CD136" i="22" a="1"/>
  <c r="CC136" i="22" a="1"/>
  <c r="CC136" i="22" s="1"/>
  <c r="CB136" i="22"/>
  <c r="CB136" i="22" a="1"/>
  <c r="CA136" i="22" a="1"/>
  <c r="CA136" i="22" s="1"/>
  <c r="BZ136" i="22"/>
  <c r="BZ136" i="22" a="1"/>
  <c r="BY136" i="22" a="1"/>
  <c r="BY136" i="22" s="1"/>
  <c r="BX136" i="22"/>
  <c r="BX136" i="22" a="1"/>
  <c r="BW136" i="22" a="1"/>
  <c r="BW136" i="22" s="1"/>
  <c r="BV136" i="22"/>
  <c r="BV136" i="22" a="1"/>
  <c r="BU136" i="22" a="1"/>
  <c r="BU136" i="22" s="1"/>
  <c r="BT136" i="22"/>
  <c r="BT136" i="22" a="1"/>
  <c r="BS136" i="22" a="1"/>
  <c r="BS136" i="22" s="1"/>
  <c r="BR136" i="22"/>
  <c r="BR136" i="22" a="1"/>
  <c r="BQ136" i="22" a="1"/>
  <c r="BQ136" i="22" s="1"/>
  <c r="BP136" i="22"/>
  <c r="BP136" i="22" a="1"/>
  <c r="BO136" i="22" a="1"/>
  <c r="BO136" i="22" s="1"/>
  <c r="BN136" i="22"/>
  <c r="BN136" i="22" a="1"/>
  <c r="BM136" i="22" a="1"/>
  <c r="BM136" i="22" s="1"/>
  <c r="BL136" i="22"/>
  <c r="BL136" i="22" a="1"/>
  <c r="BK136" i="22" a="1"/>
  <c r="BK136" i="22" s="1"/>
  <c r="BJ136" i="22"/>
  <c r="BJ136" i="22" a="1"/>
  <c r="BI136" i="22" a="1"/>
  <c r="BI136" i="22" s="1"/>
  <c r="BH136" i="22"/>
  <c r="BH136" i="22" a="1"/>
  <c r="BG136" i="22" a="1"/>
  <c r="BG136" i="22" s="1"/>
  <c r="BF136" i="22"/>
  <c r="BF136" i="22" a="1"/>
  <c r="BE136" i="22" a="1"/>
  <c r="BE136" i="22" s="1"/>
  <c r="BD136" i="22"/>
  <c r="BD136" i="22" a="1"/>
  <c r="BC136" i="22" a="1"/>
  <c r="BC136" i="22" s="1"/>
  <c r="BB136" i="22"/>
  <c r="BB136" i="22" a="1"/>
  <c r="BA136" i="22" a="1"/>
  <c r="BA136" i="22" s="1"/>
  <c r="AZ136" i="22"/>
  <c r="AZ136" i="22" a="1"/>
  <c r="AY136" i="22" a="1"/>
  <c r="AY136" i="22" s="1"/>
  <c r="AX136" i="22"/>
  <c r="AX136" i="22" a="1"/>
  <c r="AW136" i="22" a="1"/>
  <c r="AW136" i="22" s="1"/>
  <c r="AV136" i="22"/>
  <c r="AV136" i="22" a="1"/>
  <c r="AU136" i="22" a="1"/>
  <c r="AU136" i="22" s="1"/>
  <c r="AT136" i="22"/>
  <c r="AT136" i="22" a="1"/>
  <c r="AS136" i="22" a="1"/>
  <c r="AS136" i="22" s="1"/>
  <c r="AR136" i="22"/>
  <c r="AR136" i="22" a="1"/>
  <c r="AQ136" i="22" a="1"/>
  <c r="AQ136" i="22" s="1"/>
  <c r="AP136" i="22"/>
  <c r="AP136" i="22" a="1"/>
  <c r="AO136" i="22" a="1"/>
  <c r="AO136" i="22" s="1"/>
  <c r="AN136" i="22"/>
  <c r="AN136" i="22" a="1"/>
  <c r="AM136" i="22" a="1"/>
  <c r="AM136" i="22" s="1"/>
  <c r="AL136" i="22"/>
  <c r="AL136" i="22" a="1"/>
  <c r="AK136" i="22" a="1"/>
  <c r="AK136" i="22" s="1"/>
  <c r="AJ136" i="22"/>
  <c r="AJ136" i="22" a="1"/>
  <c r="AI136" i="22" a="1"/>
  <c r="AI136" i="22" s="1"/>
  <c r="AH136" i="22"/>
  <c r="AH136" i="22" a="1"/>
  <c r="AG136" i="22" a="1"/>
  <c r="AG136" i="22" s="1"/>
  <c r="AF136" i="22"/>
  <c r="AF136" i="22" a="1"/>
  <c r="AE136" i="22" a="1"/>
  <c r="AE136" i="22" s="1"/>
  <c r="AD136" i="22"/>
  <c r="AD136" i="22" a="1"/>
  <c r="AC136" i="22" a="1"/>
  <c r="AC136" i="22" s="1"/>
  <c r="AB136" i="22"/>
  <c r="AB136" i="22" a="1"/>
  <c r="AA136" i="22" a="1"/>
  <c r="AA136" i="22" s="1"/>
  <c r="Z136" i="22"/>
  <c r="Z136" i="22" a="1"/>
  <c r="Y136" i="22" a="1"/>
  <c r="Y136" i="22" s="1"/>
  <c r="X136" i="22"/>
  <c r="X136" i="22" a="1"/>
  <c r="W136" i="22" a="1"/>
  <c r="W136" i="22" s="1"/>
  <c r="V136" i="22"/>
  <c r="V136" i="22" a="1"/>
  <c r="U136" i="22" a="1"/>
  <c r="U136" i="22" s="1"/>
  <c r="T136" i="22"/>
  <c r="T136" i="22" a="1"/>
  <c r="S136" i="22" a="1"/>
  <c r="S136" i="22" s="1"/>
  <c r="R136" i="22"/>
  <c r="R136" i="22" a="1"/>
  <c r="Q136" i="22" a="1"/>
  <c r="Q136" i="22" s="1"/>
  <c r="P136" i="22"/>
  <c r="P136" i="22" a="1"/>
  <c r="O136" i="22" a="1"/>
  <c r="O136" i="22" s="1"/>
  <c r="N136" i="22"/>
  <c r="N136" i="22" a="1"/>
  <c r="M136" i="22" a="1"/>
  <c r="M136" i="22" s="1"/>
  <c r="L136" i="22"/>
  <c r="L136" i="22" a="1"/>
  <c r="K136" i="22" a="1"/>
  <c r="K136" i="22" s="1"/>
  <c r="J136" i="22"/>
  <c r="J136" i="22" a="1"/>
  <c r="I136" i="22" a="1"/>
  <c r="I136" i="22" s="1"/>
  <c r="H136" i="22"/>
  <c r="H136" i="22" a="1"/>
  <c r="G136" i="22" a="1"/>
  <c r="G136" i="22" s="1"/>
  <c r="F136" i="22"/>
  <c r="F136" i="22" a="1"/>
  <c r="E136" i="22" a="1"/>
  <c r="E136" i="22" s="1"/>
  <c r="D136" i="22"/>
  <c r="D136" i="22" a="1"/>
  <c r="EH133" i="22" a="1"/>
  <c r="EH133" i="22" s="1"/>
  <c r="EG133" i="22"/>
  <c r="EG133" i="22" a="1"/>
  <c r="EF133" i="22" a="1"/>
  <c r="EF133" i="22" s="1"/>
  <c r="EE133" i="22"/>
  <c r="EE133" i="22" a="1"/>
  <c r="ED133" i="22" a="1"/>
  <c r="ED133" i="22" s="1"/>
  <c r="EC133" i="22"/>
  <c r="EC133" i="22" a="1"/>
  <c r="EB133" i="22" a="1"/>
  <c r="EB133" i="22" s="1"/>
  <c r="EA133" i="22"/>
  <c r="EA133" i="22" a="1"/>
  <c r="DZ133" i="22" a="1"/>
  <c r="DZ133" i="22" s="1"/>
  <c r="DY133" i="22"/>
  <c r="DY133" i="22" a="1"/>
  <c r="DX133" i="22" a="1"/>
  <c r="DX133" i="22" s="1"/>
  <c r="DW133" i="22"/>
  <c r="DW133" i="22" a="1"/>
  <c r="DV133" i="22" a="1"/>
  <c r="DV133" i="22" s="1"/>
  <c r="DU133" i="22"/>
  <c r="DU133" i="22" a="1"/>
  <c r="DT133" i="22" a="1"/>
  <c r="DT133" i="22" s="1"/>
  <c r="DS133" i="22"/>
  <c r="DS133" i="22" a="1"/>
  <c r="DR133" i="22" a="1"/>
  <c r="DR133" i="22" s="1"/>
  <c r="DQ133" i="22"/>
  <c r="DQ133" i="22" a="1"/>
  <c r="DP133" i="22" a="1"/>
  <c r="DP133" i="22" s="1"/>
  <c r="DO133" i="22"/>
  <c r="DO133" i="22" a="1"/>
  <c r="DN133" i="22" a="1"/>
  <c r="DN133" i="22" s="1"/>
  <c r="DM133" i="22"/>
  <c r="DM133" i="22" a="1"/>
  <c r="DL133" i="22" a="1"/>
  <c r="DL133" i="22" s="1"/>
  <c r="DK133" i="22"/>
  <c r="DK133" i="22" a="1"/>
  <c r="DJ133" i="22" a="1"/>
  <c r="DJ133" i="22" s="1"/>
  <c r="DI133" i="22"/>
  <c r="DI133" i="22" a="1"/>
  <c r="DH133" i="22" a="1"/>
  <c r="DH133" i="22" s="1"/>
  <c r="DG133" i="22"/>
  <c r="DG133" i="22" a="1"/>
  <c r="DF133" i="22" a="1"/>
  <c r="DF133" i="22" s="1"/>
  <c r="DE133" i="22"/>
  <c r="DE133" i="22" a="1"/>
  <c r="DD133" i="22" a="1"/>
  <c r="DD133" i="22" s="1"/>
  <c r="DC133" i="22"/>
  <c r="DC133" i="22" a="1"/>
  <c r="DB133" i="22" a="1"/>
  <c r="DB133" i="22" s="1"/>
  <c r="DA133" i="22"/>
  <c r="DA133" i="22" a="1"/>
  <c r="CZ133" i="22" a="1"/>
  <c r="CZ133" i="22" s="1"/>
  <c r="CY133" i="22"/>
  <c r="CY133" i="22" a="1"/>
  <c r="CX133" i="22" a="1"/>
  <c r="CX133" i="22" s="1"/>
  <c r="CW133" i="22"/>
  <c r="CW133" i="22" a="1"/>
  <c r="CV133" i="22" a="1"/>
  <c r="CV133" i="22" s="1"/>
  <c r="CU133" i="22"/>
  <c r="CU133" i="22" a="1"/>
  <c r="CT133" i="22" a="1"/>
  <c r="CT133" i="22" s="1"/>
  <c r="CS133" i="22"/>
  <c r="CS133" i="22" a="1"/>
  <c r="CR133" i="22" a="1"/>
  <c r="CR133" i="22" s="1"/>
  <c r="CQ133" i="22"/>
  <c r="CQ133" i="22" a="1"/>
  <c r="CP133" i="22" a="1"/>
  <c r="CP133" i="22" s="1"/>
  <c r="CO133" i="22"/>
  <c r="CO133" i="22" a="1"/>
  <c r="CN133" i="22" a="1"/>
  <c r="CN133" i="22" s="1"/>
  <c r="CM133" i="22"/>
  <c r="CM133" i="22" a="1"/>
  <c r="CL133" i="22" a="1"/>
  <c r="CL133" i="22" s="1"/>
  <c r="CK133" i="22" a="1"/>
  <c r="CK133" i="22" s="1"/>
  <c r="CJ133" i="22" a="1"/>
  <c r="CJ133" i="22" s="1"/>
  <c r="CI133" i="22"/>
  <c r="CI133" i="22" a="1"/>
  <c r="CH133" i="22" a="1"/>
  <c r="CH133" i="22" s="1"/>
  <c r="CG133" i="22" a="1"/>
  <c r="CG133" i="22" s="1"/>
  <c r="CF133" i="22" a="1"/>
  <c r="CF133" i="22" s="1"/>
  <c r="CE133" i="22"/>
  <c r="CE133" i="22" a="1"/>
  <c r="CD133" i="22" a="1"/>
  <c r="CD133" i="22" s="1"/>
  <c r="CC133" i="22" a="1"/>
  <c r="CC133" i="22" s="1"/>
  <c r="CB133" i="22" a="1"/>
  <c r="CB133" i="22" s="1"/>
  <c r="CA133" i="22"/>
  <c r="CA133" i="22" a="1"/>
  <c r="BZ133" i="22" a="1"/>
  <c r="BZ133" i="22" s="1"/>
  <c r="BY133" i="22" a="1"/>
  <c r="BY133" i="22" s="1"/>
  <c r="BX133" i="22" a="1"/>
  <c r="BX133" i="22" s="1"/>
  <c r="BW133" i="22"/>
  <c r="BW133" i="22" a="1"/>
  <c r="BV133" i="22" a="1"/>
  <c r="BV133" i="22" s="1"/>
  <c r="BU133" i="22" a="1"/>
  <c r="BU133" i="22" s="1"/>
  <c r="BT133" i="22" a="1"/>
  <c r="BT133" i="22" s="1"/>
  <c r="BS133" i="22"/>
  <c r="BS133" i="22" a="1"/>
  <c r="BR133" i="22" a="1"/>
  <c r="BR133" i="22" s="1"/>
  <c r="BQ133" i="22" a="1"/>
  <c r="BQ133" i="22" s="1"/>
  <c r="BP133" i="22" a="1"/>
  <c r="BP133" i="22" s="1"/>
  <c r="BO133" i="22"/>
  <c r="BO133" i="22" a="1"/>
  <c r="BN133" i="22" a="1"/>
  <c r="BN133" i="22" s="1"/>
  <c r="BM133" i="22" a="1"/>
  <c r="BM133" i="22" s="1"/>
  <c r="BL133" i="22" a="1"/>
  <c r="BL133" i="22" s="1"/>
  <c r="BK133" i="22"/>
  <c r="BK133" i="22" a="1"/>
  <c r="BJ133" i="22" a="1"/>
  <c r="BJ133" i="22" s="1"/>
  <c r="BI133" i="22" a="1"/>
  <c r="BI133" i="22" s="1"/>
  <c r="BH133" i="22" a="1"/>
  <c r="BH133" i="22" s="1"/>
  <c r="BG133" i="22"/>
  <c r="BG133" i="22" a="1"/>
  <c r="BF133" i="22" a="1"/>
  <c r="BF133" i="22" s="1"/>
  <c r="BE133" i="22" a="1"/>
  <c r="BE133" i="22" s="1"/>
  <c r="BD133" i="22" a="1"/>
  <c r="BD133" i="22" s="1"/>
  <c r="BC133" i="22"/>
  <c r="BC133" i="22" a="1"/>
  <c r="BB133" i="22" a="1"/>
  <c r="BB133" i="22" s="1"/>
  <c r="BA133" i="22" a="1"/>
  <c r="BA133" i="22" s="1"/>
  <c r="AZ133" i="22" a="1"/>
  <c r="AZ133" i="22" s="1"/>
  <c r="AY133" i="22"/>
  <c r="AY133" i="22" a="1"/>
  <c r="AX133" i="22" a="1"/>
  <c r="AX133" i="22" s="1"/>
  <c r="AW133" i="22" a="1"/>
  <c r="AW133" i="22" s="1"/>
  <c r="AV133" i="22" a="1"/>
  <c r="AV133" i="22" s="1"/>
  <c r="AU133" i="22"/>
  <c r="AU133" i="22" a="1"/>
  <c r="AT133" i="22" a="1"/>
  <c r="AT133" i="22" s="1"/>
  <c r="AS133" i="22" a="1"/>
  <c r="AS133" i="22" s="1"/>
  <c r="AR133" i="22" a="1"/>
  <c r="AR133" i="22" s="1"/>
  <c r="AQ133" i="22"/>
  <c r="AQ133" i="22" a="1"/>
  <c r="AP133" i="22" a="1"/>
  <c r="AP133" i="22" s="1"/>
  <c r="AO133" i="22" a="1"/>
  <c r="AO133" i="22" s="1"/>
  <c r="AN133" i="22" a="1"/>
  <c r="AN133" i="22" s="1"/>
  <c r="AM133" i="22"/>
  <c r="AM133" i="22" a="1"/>
  <c r="AL133" i="22" a="1"/>
  <c r="AL133" i="22" s="1"/>
  <c r="AK133" i="22" a="1"/>
  <c r="AK133" i="22" s="1"/>
  <c r="AJ133" i="22" a="1"/>
  <c r="AJ133" i="22" s="1"/>
  <c r="AI133" i="22"/>
  <c r="AI133" i="22" a="1"/>
  <c r="AH133" i="22" a="1"/>
  <c r="AH133" i="22" s="1"/>
  <c r="AG133" i="22" a="1"/>
  <c r="AG133" i="22" s="1"/>
  <c r="AF133" i="22" a="1"/>
  <c r="AF133" i="22" s="1"/>
  <c r="AE133" i="22"/>
  <c r="AE133" i="22" a="1"/>
  <c r="AD133" i="22" a="1"/>
  <c r="AD133" i="22" s="1"/>
  <c r="AC133" i="22" a="1"/>
  <c r="AC133" i="22" s="1"/>
  <c r="AB133" i="22" a="1"/>
  <c r="AB133" i="22" s="1"/>
  <c r="AA133" i="22"/>
  <c r="AA133" i="22" a="1"/>
  <c r="Z133" i="22" a="1"/>
  <c r="Z133" i="22" s="1"/>
  <c r="Y133" i="22" a="1"/>
  <c r="Y133" i="22" s="1"/>
  <c r="X133" i="22" a="1"/>
  <c r="X133" i="22" s="1"/>
  <c r="W133" i="22"/>
  <c r="W133" i="22" a="1"/>
  <c r="V133" i="22" a="1"/>
  <c r="V133" i="22" s="1"/>
  <c r="U133" i="22" a="1"/>
  <c r="U133" i="22" s="1"/>
  <c r="T133" i="22" a="1"/>
  <c r="T133" i="22" s="1"/>
  <c r="S133" i="22"/>
  <c r="S133" i="22" a="1"/>
  <c r="R133" i="22" a="1"/>
  <c r="R133" i="22" s="1"/>
  <c r="Q133" i="22" a="1"/>
  <c r="Q133" i="22" s="1"/>
  <c r="P133" i="22" a="1"/>
  <c r="P133" i="22" s="1"/>
  <c r="O133" i="22"/>
  <c r="O133" i="22" a="1"/>
  <c r="N133" i="22" a="1"/>
  <c r="N133" i="22" s="1"/>
  <c r="M133" i="22" a="1"/>
  <c r="M133" i="22" s="1"/>
  <c r="L133" i="22" a="1"/>
  <c r="L133" i="22" s="1"/>
  <c r="K133" i="22"/>
  <c r="K133" i="22" a="1"/>
  <c r="J133" i="22" a="1"/>
  <c r="J133" i="22" s="1"/>
  <c r="I133" i="22" a="1"/>
  <c r="I133" i="22" s="1"/>
  <c r="H133" i="22" a="1"/>
  <c r="H133" i="22" s="1"/>
  <c r="G133" i="22"/>
  <c r="G133" i="22" a="1"/>
  <c r="F133" i="22" a="1"/>
  <c r="F133" i="22" s="1"/>
  <c r="E133" i="22" a="1"/>
  <c r="E133" i="22" s="1"/>
  <c r="D133" i="22" a="1"/>
  <c r="D133" i="22" s="1"/>
  <c r="EH132" i="22"/>
  <c r="EH132" i="22" a="1"/>
  <c r="EG132" i="22" a="1"/>
  <c r="EG132" i="22" s="1"/>
  <c r="EF132" i="22" a="1"/>
  <c r="EF132" i="22" s="1"/>
  <c r="EE132" i="22" a="1"/>
  <c r="EE132" i="22" s="1"/>
  <c r="ED132" i="22"/>
  <c r="ED132" i="22" a="1"/>
  <c r="EC132" i="22" a="1"/>
  <c r="EC132" i="22" s="1"/>
  <c r="EB132" i="22" a="1"/>
  <c r="EB132" i="22" s="1"/>
  <c r="EA132" i="22" a="1"/>
  <c r="EA132" i="22" s="1"/>
  <c r="DZ132" i="22"/>
  <c r="DZ132" i="22" a="1"/>
  <c r="DY132" i="22" a="1"/>
  <c r="DY132" i="22" s="1"/>
  <c r="DX132" i="22" a="1"/>
  <c r="DX132" i="22" s="1"/>
  <c r="DW132" i="22" a="1"/>
  <c r="DW132" i="22" s="1"/>
  <c r="DV132" i="22"/>
  <c r="DV132" i="22" a="1"/>
  <c r="DU132" i="22" a="1"/>
  <c r="DU132" i="22" s="1"/>
  <c r="DT132" i="22" a="1"/>
  <c r="DT132" i="22" s="1"/>
  <c r="DS132" i="22" a="1"/>
  <c r="DS132" i="22" s="1"/>
  <c r="DR132" i="22"/>
  <c r="DR132" i="22" a="1"/>
  <c r="DQ132" i="22" a="1"/>
  <c r="DQ132" i="22" s="1"/>
  <c r="DP132" i="22" a="1"/>
  <c r="DP132" i="22" s="1"/>
  <c r="DO132" i="22" a="1"/>
  <c r="DO132" i="22" s="1"/>
  <c r="DN132" i="22"/>
  <c r="DN132" i="22" a="1"/>
  <c r="DM132" i="22" a="1"/>
  <c r="DM132" i="22" s="1"/>
  <c r="DL132" i="22" a="1"/>
  <c r="DL132" i="22" s="1"/>
  <c r="DK132" i="22" a="1"/>
  <c r="DK132" i="22" s="1"/>
  <c r="DJ132" i="22"/>
  <c r="DJ132" i="22" a="1"/>
  <c r="DI132" i="22" a="1"/>
  <c r="DI132" i="22" s="1"/>
  <c r="DH132" i="22" a="1"/>
  <c r="DH132" i="22" s="1"/>
  <c r="DG132" i="22" a="1"/>
  <c r="DG132" i="22" s="1"/>
  <c r="DF132" i="22"/>
  <c r="DF132" i="22" a="1"/>
  <c r="DE132" i="22" a="1"/>
  <c r="DE132" i="22" s="1"/>
  <c r="DD132" i="22" a="1"/>
  <c r="DD132" i="22" s="1"/>
  <c r="DC132" i="22" a="1"/>
  <c r="DC132" i="22" s="1"/>
  <c r="DB132" i="22"/>
  <c r="DB132" i="22" a="1"/>
  <c r="DA132" i="22" a="1"/>
  <c r="DA132" i="22" s="1"/>
  <c r="CZ132" i="22" a="1"/>
  <c r="CZ132" i="22" s="1"/>
  <c r="CY132" i="22" a="1"/>
  <c r="CY132" i="22" s="1"/>
  <c r="CX132" i="22"/>
  <c r="CX132" i="22" a="1"/>
  <c r="CW132" i="22" a="1"/>
  <c r="CW132" i="22" s="1"/>
  <c r="CV132" i="22" a="1"/>
  <c r="CV132" i="22" s="1"/>
  <c r="CU132" i="22" a="1"/>
  <c r="CU132" i="22" s="1"/>
  <c r="CT132" i="22"/>
  <c r="CT132" i="22" a="1"/>
  <c r="CS132" i="22" a="1"/>
  <c r="CS132" i="22" s="1"/>
  <c r="CR132" i="22" a="1"/>
  <c r="CR132" i="22" s="1"/>
  <c r="CQ132" i="22" a="1"/>
  <c r="CQ132" i="22" s="1"/>
  <c r="CP132" i="22"/>
  <c r="CP132" i="22" a="1"/>
  <c r="CO132" i="22" a="1"/>
  <c r="CO132" i="22" s="1"/>
  <c r="CN132" i="22" a="1"/>
  <c r="CN132" i="22" s="1"/>
  <c r="CM132" i="22" a="1"/>
  <c r="CM132" i="22" s="1"/>
  <c r="CL132" i="22"/>
  <c r="CL132" i="22" a="1"/>
  <c r="CK132" i="22" a="1"/>
  <c r="CK132" i="22" s="1"/>
  <c r="CJ132" i="22" a="1"/>
  <c r="CJ132" i="22" s="1"/>
  <c r="CI132" i="22" a="1"/>
  <c r="CI132" i="22" s="1"/>
  <c r="CH132" i="22"/>
  <c r="CH132" i="22" a="1"/>
  <c r="CG132" i="22" a="1"/>
  <c r="CG132" i="22" s="1"/>
  <c r="CF132" i="22" a="1"/>
  <c r="CF132" i="22" s="1"/>
  <c r="CE132" i="22" a="1"/>
  <c r="CE132" i="22" s="1"/>
  <c r="CD132" i="22"/>
  <c r="CD132" i="22" a="1"/>
  <c r="CC132" i="22" a="1"/>
  <c r="CC132" i="22" s="1"/>
  <c r="CB132" i="22" a="1"/>
  <c r="CB132" i="22" s="1"/>
  <c r="CA132" i="22" a="1"/>
  <c r="CA132" i="22" s="1"/>
  <c r="BZ132" i="22"/>
  <c r="BZ132" i="22" a="1"/>
  <c r="BY132" i="22" a="1"/>
  <c r="BY132" i="22" s="1"/>
  <c r="BX132" i="22" a="1"/>
  <c r="BX132" i="22" s="1"/>
  <c r="BW132" i="22" a="1"/>
  <c r="BW132" i="22" s="1"/>
  <c r="BV132" i="22"/>
  <c r="BV132" i="22" a="1"/>
  <c r="BU132" i="22" a="1"/>
  <c r="BU132" i="22" s="1"/>
  <c r="BT132" i="22" a="1"/>
  <c r="BT132" i="22" s="1"/>
  <c r="BS132" i="22" a="1"/>
  <c r="BS132" i="22" s="1"/>
  <c r="BR132" i="22"/>
  <c r="BR132" i="22" a="1"/>
  <c r="BQ132" i="22" a="1"/>
  <c r="BQ132" i="22" s="1"/>
  <c r="BP132" i="22" a="1"/>
  <c r="BP132" i="22" s="1"/>
  <c r="BO132" i="22" a="1"/>
  <c r="BO132" i="22" s="1"/>
  <c r="BN132" i="22"/>
  <c r="BN132" i="22" a="1"/>
  <c r="BM132" i="22" a="1"/>
  <c r="BM132" i="22" s="1"/>
  <c r="BL132" i="22" a="1"/>
  <c r="BL132" i="22" s="1"/>
  <c r="BK132" i="22" a="1"/>
  <c r="BK132" i="22" s="1"/>
  <c r="BJ132" i="22"/>
  <c r="BJ132" i="22" a="1"/>
  <c r="BI132" i="22" a="1"/>
  <c r="BI132" i="22" s="1"/>
  <c r="BH132" i="22" a="1"/>
  <c r="BH132" i="22" s="1"/>
  <c r="BG132" i="22" a="1"/>
  <c r="BG132" i="22" s="1"/>
  <c r="BF132" i="22"/>
  <c r="BF132" i="22" a="1"/>
  <c r="BE132" i="22" a="1"/>
  <c r="BE132" i="22" s="1"/>
  <c r="BD132" i="22" a="1"/>
  <c r="BD132" i="22" s="1"/>
  <c r="BC132" i="22" a="1"/>
  <c r="BC132" i="22" s="1"/>
  <c r="BB132" i="22"/>
  <c r="BB132" i="22" a="1"/>
  <c r="BA132" i="22" a="1"/>
  <c r="BA132" i="22" s="1"/>
  <c r="AZ132" i="22" a="1"/>
  <c r="AZ132" i="22" s="1"/>
  <c r="AY132" i="22" a="1"/>
  <c r="AY132" i="22" s="1"/>
  <c r="AX132" i="22"/>
  <c r="AX132" i="22" a="1"/>
  <c r="AW132" i="22" a="1"/>
  <c r="AW132" i="22" s="1"/>
  <c r="AV132" i="22" a="1"/>
  <c r="AV132" i="22" s="1"/>
  <c r="AU132" i="22" a="1"/>
  <c r="AU132" i="22" s="1"/>
  <c r="AT132" i="22"/>
  <c r="AT132" i="22" a="1"/>
  <c r="AS132" i="22" a="1"/>
  <c r="AS132" i="22" s="1"/>
  <c r="AR132" i="22" a="1"/>
  <c r="AR132" i="22" s="1"/>
  <c r="AQ132" i="22" a="1"/>
  <c r="AQ132" i="22" s="1"/>
  <c r="AP132" i="22"/>
  <c r="AP132" i="22" a="1"/>
  <c r="AO132" i="22" a="1"/>
  <c r="AO132" i="22" s="1"/>
  <c r="AN132" i="22" a="1"/>
  <c r="AN132" i="22" s="1"/>
  <c r="AM132" i="22" a="1"/>
  <c r="AM132" i="22" s="1"/>
  <c r="AL132" i="22"/>
  <c r="AL132" i="22" a="1"/>
  <c r="AK132" i="22" a="1"/>
  <c r="AK132" i="22" s="1"/>
  <c r="AJ132" i="22" a="1"/>
  <c r="AJ132" i="22" s="1"/>
  <c r="AI132" i="22" a="1"/>
  <c r="AI132" i="22" s="1"/>
  <c r="AH132" i="22"/>
  <c r="AH132" i="22" a="1"/>
  <c r="AG132" i="22" a="1"/>
  <c r="AG132" i="22" s="1"/>
  <c r="AF132" i="22" a="1"/>
  <c r="AF132" i="22" s="1"/>
  <c r="AE132" i="22" a="1"/>
  <c r="AE132" i="22" s="1"/>
  <c r="AD132" i="22"/>
  <c r="AD132" i="22" a="1"/>
  <c r="AC132" i="22" a="1"/>
  <c r="AC132" i="22" s="1"/>
  <c r="AB132" i="22" a="1"/>
  <c r="AB132" i="22" s="1"/>
  <c r="AA132" i="22" a="1"/>
  <c r="AA132" i="22" s="1"/>
  <c r="Z132" i="22"/>
  <c r="Z132" i="22" a="1"/>
  <c r="Y132" i="22" a="1"/>
  <c r="Y132" i="22" s="1"/>
  <c r="X132" i="22" a="1"/>
  <c r="X132" i="22" s="1"/>
  <c r="W132" i="22" a="1"/>
  <c r="W132" i="22" s="1"/>
  <c r="V132" i="22"/>
  <c r="V132" i="22" a="1"/>
  <c r="U132" i="22" a="1"/>
  <c r="U132" i="22" s="1"/>
  <c r="T132" i="22" a="1"/>
  <c r="T132" i="22" s="1"/>
  <c r="S132" i="22" a="1"/>
  <c r="S132" i="22" s="1"/>
  <c r="R132" i="22"/>
  <c r="R132" i="22" a="1"/>
  <c r="Q132" i="22" a="1"/>
  <c r="Q132" i="22" s="1"/>
  <c r="P132" i="22" a="1"/>
  <c r="P132" i="22" s="1"/>
  <c r="O132" i="22" a="1"/>
  <c r="O132" i="22" s="1"/>
  <c r="N132" i="22"/>
  <c r="N132" i="22" a="1"/>
  <c r="M132" i="22" a="1"/>
  <c r="M132" i="22" s="1"/>
  <c r="L132" i="22" a="1"/>
  <c r="L132" i="22" s="1"/>
  <c r="K132" i="22" a="1"/>
  <c r="K132" i="22" s="1"/>
  <c r="J132" i="22"/>
  <c r="J132" i="22" a="1"/>
  <c r="I132" i="22" a="1"/>
  <c r="I132" i="22" s="1"/>
  <c r="H132" i="22" a="1"/>
  <c r="H132" i="22" s="1"/>
  <c r="G132" i="22" a="1"/>
  <c r="G132" i="22" s="1"/>
  <c r="F132" i="22"/>
  <c r="F132" i="22" a="1"/>
  <c r="E132" i="22" a="1"/>
  <c r="E132" i="22" s="1"/>
  <c r="D132" i="22" a="1"/>
  <c r="D132" i="22" s="1"/>
  <c r="EH131" i="22" a="1"/>
  <c r="EH131" i="22" s="1"/>
  <c r="EG131" i="22"/>
  <c r="EG131" i="22" a="1"/>
  <c r="EF131" i="22" a="1"/>
  <c r="EF131" i="22" s="1"/>
  <c r="EE131" i="22" a="1"/>
  <c r="EE131" i="22" s="1"/>
  <c r="ED131" i="22" a="1"/>
  <c r="ED131" i="22" s="1"/>
  <c r="EC131" i="22"/>
  <c r="EC131" i="22" a="1"/>
  <c r="EB131" i="22" a="1"/>
  <c r="EB131" i="22" s="1"/>
  <c r="EA131" i="22" a="1"/>
  <c r="EA131" i="22" s="1"/>
  <c r="DZ131" i="22" a="1"/>
  <c r="DZ131" i="22" s="1"/>
  <c r="DY131" i="22"/>
  <c r="DY131" i="22" a="1"/>
  <c r="DX131" i="22" a="1"/>
  <c r="DX131" i="22" s="1"/>
  <c r="DW131" i="22" a="1"/>
  <c r="DW131" i="22" s="1"/>
  <c r="DV131" i="22" a="1"/>
  <c r="DV131" i="22" s="1"/>
  <c r="DU131" i="22"/>
  <c r="DU131" i="22" a="1"/>
  <c r="DT131" i="22" a="1"/>
  <c r="DT131" i="22" s="1"/>
  <c r="DS131" i="22" a="1"/>
  <c r="DS131" i="22" s="1"/>
  <c r="DR131" i="22" a="1"/>
  <c r="DR131" i="22" s="1"/>
  <c r="DQ131" i="22"/>
  <c r="DQ131" i="22" a="1"/>
  <c r="DP131" i="22" a="1"/>
  <c r="DP131" i="22" s="1"/>
  <c r="DO131" i="22" a="1"/>
  <c r="DO131" i="22" s="1"/>
  <c r="DN131" i="22" a="1"/>
  <c r="DN131" i="22" s="1"/>
  <c r="DM131" i="22"/>
  <c r="DM131" i="22" a="1"/>
  <c r="DL131" i="22" a="1"/>
  <c r="DL131" i="22" s="1"/>
  <c r="DK131" i="22" a="1"/>
  <c r="DK131" i="22" s="1"/>
  <c r="DJ131" i="22" a="1"/>
  <c r="DJ131" i="22" s="1"/>
  <c r="DI131" i="22"/>
  <c r="DI131" i="22" a="1"/>
  <c r="DH131" i="22" a="1"/>
  <c r="DH131" i="22" s="1"/>
  <c r="DG131" i="22" a="1"/>
  <c r="DG131" i="22" s="1"/>
  <c r="DF131" i="22" a="1"/>
  <c r="DF131" i="22" s="1"/>
  <c r="DE131" i="22"/>
  <c r="DE131" i="22" a="1"/>
  <c r="DD131" i="22" a="1"/>
  <c r="DD131" i="22" s="1"/>
  <c r="DC131" i="22" a="1"/>
  <c r="DC131" i="22" s="1"/>
  <c r="DB131" i="22" a="1"/>
  <c r="DB131" i="22" s="1"/>
  <c r="DA131" i="22"/>
  <c r="DA131" i="22" a="1"/>
  <c r="CZ131" i="22" a="1"/>
  <c r="CZ131" i="22" s="1"/>
  <c r="CY131" i="22" a="1"/>
  <c r="CY131" i="22" s="1"/>
  <c r="CX131" i="22" a="1"/>
  <c r="CX131" i="22" s="1"/>
  <c r="CW131" i="22"/>
  <c r="CW131" i="22" a="1"/>
  <c r="CV131" i="22" a="1"/>
  <c r="CV131" i="22" s="1"/>
  <c r="CU131" i="22" a="1"/>
  <c r="CU131" i="22" s="1"/>
  <c r="CT131" i="22" a="1"/>
  <c r="CT131" i="22" s="1"/>
  <c r="CS131" i="22"/>
  <c r="CS131" i="22" a="1"/>
  <c r="CR131" i="22" a="1"/>
  <c r="CR131" i="22" s="1"/>
  <c r="CQ131" i="22" a="1"/>
  <c r="CQ131" i="22" s="1"/>
  <c r="CP131" i="22" a="1"/>
  <c r="CP131" i="22" s="1"/>
  <c r="CO131" i="22"/>
  <c r="CO131" i="22" a="1"/>
  <c r="CN131" i="22" a="1"/>
  <c r="CN131" i="22" s="1"/>
  <c r="CM131" i="22" a="1"/>
  <c r="CM131" i="22" s="1"/>
  <c r="CL131" i="22" a="1"/>
  <c r="CL131" i="22" s="1"/>
  <c r="CK131" i="22"/>
  <c r="CK131" i="22" a="1"/>
  <c r="CJ131" i="22" a="1"/>
  <c r="CJ131" i="22" s="1"/>
  <c r="CI131" i="22" a="1"/>
  <c r="CI131" i="22" s="1"/>
  <c r="CH131" i="22" a="1"/>
  <c r="CH131" i="22" s="1"/>
  <c r="CG131" i="22"/>
  <c r="CG131" i="22" a="1"/>
  <c r="CF131" i="22" a="1"/>
  <c r="CF131" i="22" s="1"/>
  <c r="CE131" i="22" a="1"/>
  <c r="CE131" i="22" s="1"/>
  <c r="CD131" i="22" a="1"/>
  <c r="CD131" i="22" s="1"/>
  <c r="CC131" i="22"/>
  <c r="CC131" i="22" a="1"/>
  <c r="CB131" i="22" a="1"/>
  <c r="CB131" i="22" s="1"/>
  <c r="CA131" i="22" a="1"/>
  <c r="CA131" i="22" s="1"/>
  <c r="BZ131" i="22" a="1"/>
  <c r="BZ131" i="22" s="1"/>
  <c r="BY131" i="22"/>
  <c r="BY131" i="22" a="1"/>
  <c r="BX131" i="22" a="1"/>
  <c r="BX131" i="22" s="1"/>
  <c r="BW131" i="22" a="1"/>
  <c r="BW131" i="22" s="1"/>
  <c r="BV131" i="22" a="1"/>
  <c r="BV131" i="22" s="1"/>
  <c r="BU131" i="22"/>
  <c r="BU131" i="22" a="1"/>
  <c r="BT131" i="22" a="1"/>
  <c r="BT131" i="22" s="1"/>
  <c r="BS131" i="22" a="1"/>
  <c r="BS131" i="22" s="1"/>
  <c r="BR131" i="22" a="1"/>
  <c r="BR131" i="22" s="1"/>
  <c r="BQ131" i="22"/>
  <c r="BQ131" i="22" a="1"/>
  <c r="BP131" i="22" a="1"/>
  <c r="BP131" i="22" s="1"/>
  <c r="BO131" i="22" a="1"/>
  <c r="BO131" i="22" s="1"/>
  <c r="BN131" i="22" a="1"/>
  <c r="BN131" i="22" s="1"/>
  <c r="BM131" i="22"/>
  <c r="BM131" i="22" a="1"/>
  <c r="BL131" i="22" a="1"/>
  <c r="BL131" i="22" s="1"/>
  <c r="BK131" i="22" a="1"/>
  <c r="BK131" i="22" s="1"/>
  <c r="BJ131" i="22" a="1"/>
  <c r="BJ131" i="22" s="1"/>
  <c r="BI131" i="22"/>
  <c r="BI131" i="22" a="1"/>
  <c r="BH131" i="22" a="1"/>
  <c r="BH131" i="22" s="1"/>
  <c r="BG131" i="22" a="1"/>
  <c r="BG131" i="22" s="1"/>
  <c r="BF131" i="22" a="1"/>
  <c r="BF131" i="22" s="1"/>
  <c r="BE131" i="22"/>
  <c r="BE131" i="22" a="1"/>
  <c r="BD131" i="22" a="1"/>
  <c r="BD131" i="22" s="1"/>
  <c r="BC131" i="22" a="1"/>
  <c r="BC131" i="22" s="1"/>
  <c r="BB131" i="22" a="1"/>
  <c r="BB131" i="22" s="1"/>
  <c r="BA131" i="22"/>
  <c r="BA131" i="22" a="1"/>
  <c r="AZ131" i="22" a="1"/>
  <c r="AZ131" i="22" s="1"/>
  <c r="AY131" i="22" a="1"/>
  <c r="AY131" i="22" s="1"/>
  <c r="AX131" i="22" a="1"/>
  <c r="AX131" i="22" s="1"/>
  <c r="AW131" i="22"/>
  <c r="AW131" i="22" a="1"/>
  <c r="AV131" i="22" a="1"/>
  <c r="AV131" i="22" s="1"/>
  <c r="AU131" i="22" a="1"/>
  <c r="AU131" i="22" s="1"/>
  <c r="AT131" i="22" a="1"/>
  <c r="AT131" i="22" s="1"/>
  <c r="AS131" i="22"/>
  <c r="AS131" i="22" a="1"/>
  <c r="AR131" i="22" a="1"/>
  <c r="AR131" i="22" s="1"/>
  <c r="AQ131" i="22" a="1"/>
  <c r="AQ131" i="22" s="1"/>
  <c r="AP131" i="22" a="1"/>
  <c r="AP131" i="22" s="1"/>
  <c r="AO131" i="22"/>
  <c r="AO131" i="22" a="1"/>
  <c r="AN131" i="22" a="1"/>
  <c r="AN131" i="22" s="1"/>
  <c r="AM131" i="22" a="1"/>
  <c r="AM131" i="22" s="1"/>
  <c r="AL131" i="22" a="1"/>
  <c r="AL131" i="22" s="1"/>
  <c r="AK131" i="22"/>
  <c r="AK131" i="22" a="1"/>
  <c r="AJ131" i="22" a="1"/>
  <c r="AJ131" i="22" s="1"/>
  <c r="AI131" i="22" a="1"/>
  <c r="AI131" i="22" s="1"/>
  <c r="AH131" i="22" a="1"/>
  <c r="AH131" i="22" s="1"/>
  <c r="AG131" i="22"/>
  <c r="AG131" i="22" a="1"/>
  <c r="AF131" i="22" a="1"/>
  <c r="AF131" i="22" s="1"/>
  <c r="AE131" i="22" a="1"/>
  <c r="AE131" i="22" s="1"/>
  <c r="AD131" i="22" a="1"/>
  <c r="AD131" i="22" s="1"/>
  <c r="AC131" i="22"/>
  <c r="AC131" i="22" a="1"/>
  <c r="AB131" i="22" a="1"/>
  <c r="AB131" i="22" s="1"/>
  <c r="AA131" i="22" a="1"/>
  <c r="AA131" i="22" s="1"/>
  <c r="Z131" i="22" a="1"/>
  <c r="Z131" i="22" s="1"/>
  <c r="Y131" i="22"/>
  <c r="Y131" i="22" a="1"/>
  <c r="X131" i="22" a="1"/>
  <c r="X131" i="22" s="1"/>
  <c r="W131" i="22" a="1"/>
  <c r="W131" i="22" s="1"/>
  <c r="V131" i="22" a="1"/>
  <c r="V131" i="22" s="1"/>
  <c r="U131" i="22"/>
  <c r="U131" i="22" a="1"/>
  <c r="T131" i="22" a="1"/>
  <c r="T131" i="22" s="1"/>
  <c r="S131" i="22" a="1"/>
  <c r="S131" i="22" s="1"/>
  <c r="R131" i="22" a="1"/>
  <c r="R131" i="22" s="1"/>
  <c r="Q131" i="22"/>
  <c r="Q131" i="22" a="1"/>
  <c r="P131" i="22" a="1"/>
  <c r="P131" i="22" s="1"/>
  <c r="O131" i="22" a="1"/>
  <c r="O131" i="22" s="1"/>
  <c r="N131" i="22" a="1"/>
  <c r="N131" i="22" s="1"/>
  <c r="M131" i="22"/>
  <c r="M131" i="22" a="1"/>
  <c r="L131" i="22" a="1"/>
  <c r="L131" i="22" s="1"/>
  <c r="K131" i="22" a="1"/>
  <c r="K131" i="22" s="1"/>
  <c r="J131" i="22" a="1"/>
  <c r="J131" i="22" s="1"/>
  <c r="I131" i="22"/>
  <c r="I131" i="22" a="1"/>
  <c r="H131" i="22" a="1"/>
  <c r="H131" i="22" s="1"/>
  <c r="G131" i="22" a="1"/>
  <c r="G131" i="22" s="1"/>
  <c r="F131" i="22" a="1"/>
  <c r="F131" i="22" s="1"/>
  <c r="E131" i="22"/>
  <c r="E131" i="22" a="1"/>
  <c r="D131" i="22" a="1"/>
  <c r="D131" i="22" s="1"/>
  <c r="EH128" i="22" a="1"/>
  <c r="EH128" i="22" s="1"/>
  <c r="EG128" i="22" a="1"/>
  <c r="EG128" i="22" s="1"/>
  <c r="EF128" i="22"/>
  <c r="EF128" i="22" a="1"/>
  <c r="EE128" i="22" a="1"/>
  <c r="EE128" i="22" s="1"/>
  <c r="ED128" i="22" a="1"/>
  <c r="ED128" i="22" s="1"/>
  <c r="EC128" i="22" a="1"/>
  <c r="EC128" i="22" s="1"/>
  <c r="EB128" i="22"/>
  <c r="EB128" i="22" a="1"/>
  <c r="EA128" i="22" a="1"/>
  <c r="EA128" i="22" s="1"/>
  <c r="DZ128" i="22" a="1"/>
  <c r="DZ128" i="22" s="1"/>
  <c r="DY128" i="22" a="1"/>
  <c r="DY128" i="22" s="1"/>
  <c r="DX128" i="22"/>
  <c r="DX128" i="22" a="1"/>
  <c r="DW128" i="22" a="1"/>
  <c r="DW128" i="22" s="1"/>
  <c r="DV128" i="22" a="1"/>
  <c r="DV128" i="22" s="1"/>
  <c r="DU128" i="22" a="1"/>
  <c r="DU128" i="22" s="1"/>
  <c r="DT128" i="22"/>
  <c r="DT128" i="22" a="1"/>
  <c r="DS128" i="22" a="1"/>
  <c r="DS128" i="22" s="1"/>
  <c r="DR128" i="22" a="1"/>
  <c r="DR128" i="22" s="1"/>
  <c r="DQ128" i="22" a="1"/>
  <c r="DQ128" i="22" s="1"/>
  <c r="DP128" i="22"/>
  <c r="DP128" i="22" a="1"/>
  <c r="DO128" i="22" a="1"/>
  <c r="DO128" i="22" s="1"/>
  <c r="DN128" i="22" a="1"/>
  <c r="DN128" i="22" s="1"/>
  <c r="DM128" i="22" a="1"/>
  <c r="DM128" i="22" s="1"/>
  <c r="DL128" i="22"/>
  <c r="DL128" i="22" a="1"/>
  <c r="DK128" i="22" a="1"/>
  <c r="DK128" i="22" s="1"/>
  <c r="DJ128" i="22" a="1"/>
  <c r="DJ128" i="22" s="1"/>
  <c r="DI128" i="22" a="1"/>
  <c r="DI128" i="22" s="1"/>
  <c r="DH128" i="22"/>
  <c r="DH128" i="22" a="1"/>
  <c r="DG128" i="22" a="1"/>
  <c r="DG128" i="22" s="1"/>
  <c r="DF128" i="22" a="1"/>
  <c r="DF128" i="22" s="1"/>
  <c r="DE128" i="22" a="1"/>
  <c r="DE128" i="22" s="1"/>
  <c r="DD128" i="22"/>
  <c r="DD128" i="22" a="1"/>
  <c r="DC128" i="22" a="1"/>
  <c r="DC128" i="22" s="1"/>
  <c r="DB128" i="22" a="1"/>
  <c r="DB128" i="22" s="1"/>
  <c r="DA128" i="22" a="1"/>
  <c r="DA128" i="22" s="1"/>
  <c r="CZ128" i="22"/>
  <c r="CZ128" i="22" a="1"/>
  <c r="CY128" i="22" a="1"/>
  <c r="CY128" i="22" s="1"/>
  <c r="CX128" i="22" a="1"/>
  <c r="CX128" i="22" s="1"/>
  <c r="CW128" i="22" a="1"/>
  <c r="CW128" i="22" s="1"/>
  <c r="CV128" i="22"/>
  <c r="CV128" i="22" a="1"/>
  <c r="CU128" i="22" a="1"/>
  <c r="CU128" i="22" s="1"/>
  <c r="CT128" i="22" a="1"/>
  <c r="CT128" i="22" s="1"/>
  <c r="CS128" i="22" a="1"/>
  <c r="CS128" i="22" s="1"/>
  <c r="CR128" i="22"/>
  <c r="CR128" i="22" a="1"/>
  <c r="CQ128" i="22" a="1"/>
  <c r="CQ128" i="22" s="1"/>
  <c r="CP128" i="22" a="1"/>
  <c r="CP128" i="22" s="1"/>
  <c r="CO128" i="22" a="1"/>
  <c r="CO128" i="22" s="1"/>
  <c r="CN128" i="22"/>
  <c r="CN128" i="22" a="1"/>
  <c r="CM128" i="22" a="1"/>
  <c r="CM128" i="22" s="1"/>
  <c r="CL128" i="22" a="1"/>
  <c r="CL128" i="22" s="1"/>
  <c r="CK128" i="22" a="1"/>
  <c r="CK128" i="22" s="1"/>
  <c r="CJ128" i="22"/>
  <c r="CJ128" i="22" a="1"/>
  <c r="CI128" i="22" a="1"/>
  <c r="CI128" i="22" s="1"/>
  <c r="CH128" i="22" a="1"/>
  <c r="CH128" i="22" s="1"/>
  <c r="CG128" i="22" a="1"/>
  <c r="CG128" i="22" s="1"/>
  <c r="CF128" i="22"/>
  <c r="CF128" i="22" a="1"/>
  <c r="CE128" i="22" a="1"/>
  <c r="CE128" i="22" s="1"/>
  <c r="CD128" i="22" a="1"/>
  <c r="CD128" i="22" s="1"/>
  <c r="CC128" i="22" a="1"/>
  <c r="CC128" i="22" s="1"/>
  <c r="CB128" i="22"/>
  <c r="CB128" i="22" a="1"/>
  <c r="CA128" i="22" a="1"/>
  <c r="CA128" i="22" s="1"/>
  <c r="BZ128" i="22" a="1"/>
  <c r="BZ128" i="22" s="1"/>
  <c r="BY128" i="22" a="1"/>
  <c r="BY128" i="22" s="1"/>
  <c r="BX128" i="22"/>
  <c r="BX128" i="22" a="1"/>
  <c r="BW128" i="22" a="1"/>
  <c r="BW128" i="22" s="1"/>
  <c r="BV128" i="22" a="1"/>
  <c r="BV128" i="22" s="1"/>
  <c r="BU128" i="22" a="1"/>
  <c r="BU128" i="22" s="1"/>
  <c r="BT128" i="22"/>
  <c r="BT128" i="22" a="1"/>
  <c r="BS128" i="22" a="1"/>
  <c r="BS128" i="22" s="1"/>
  <c r="BR128" i="22" a="1"/>
  <c r="BR128" i="22" s="1"/>
  <c r="BQ128" i="22" a="1"/>
  <c r="BQ128" i="22" s="1"/>
  <c r="BP128" i="22"/>
  <c r="BP128" i="22" a="1"/>
  <c r="BO128" i="22" a="1"/>
  <c r="BO128" i="22" s="1"/>
  <c r="BN128" i="22" a="1"/>
  <c r="BN128" i="22" s="1"/>
  <c r="BM128" i="22" a="1"/>
  <c r="BM128" i="22" s="1"/>
  <c r="BL128" i="22"/>
  <c r="BL128" i="22" a="1"/>
  <c r="BK128" i="22" a="1"/>
  <c r="BK128" i="22" s="1"/>
  <c r="BJ128" i="22" a="1"/>
  <c r="BJ128" i="22" s="1"/>
  <c r="BI128" i="22" a="1"/>
  <c r="BI128" i="22" s="1"/>
  <c r="BH128" i="22"/>
  <c r="BH128" i="22" a="1"/>
  <c r="BG128" i="22" a="1"/>
  <c r="BG128" i="22" s="1"/>
  <c r="BF128" i="22" a="1"/>
  <c r="BF128" i="22" s="1"/>
  <c r="BE128" i="22" a="1"/>
  <c r="BE128" i="22" s="1"/>
  <c r="BD128" i="22"/>
  <c r="BD128" i="22" a="1"/>
  <c r="BC128" i="22" a="1"/>
  <c r="BC128" i="22" s="1"/>
  <c r="BB128" i="22"/>
  <c r="BB128" i="22" a="1"/>
  <c r="BA128" i="22" a="1"/>
  <c r="BA128" i="22" s="1"/>
  <c r="AZ128" i="22"/>
  <c r="AZ128" i="22" a="1"/>
  <c r="AY128" i="22" a="1"/>
  <c r="AY128" i="22" s="1"/>
  <c r="AX128" i="22" a="1"/>
  <c r="AX128" i="22" s="1"/>
  <c r="AW128" i="22" a="1"/>
  <c r="AW128" i="22" s="1"/>
  <c r="AV128" i="22"/>
  <c r="AV128" i="22" a="1"/>
  <c r="AU128" i="22" a="1"/>
  <c r="AU128" i="22" s="1"/>
  <c r="AT128" i="22"/>
  <c r="AT128" i="22" a="1"/>
  <c r="AS128" i="22" a="1"/>
  <c r="AS128" i="22" s="1"/>
  <c r="AR128" i="22"/>
  <c r="AR128" i="22" a="1"/>
  <c r="AQ128" i="22" a="1"/>
  <c r="AQ128" i="22" s="1"/>
  <c r="AP128" i="22" a="1"/>
  <c r="AP128" i="22" s="1"/>
  <c r="AO128" i="22" a="1"/>
  <c r="AO128" i="22" s="1"/>
  <c r="AN128" i="22"/>
  <c r="AN128" i="22" a="1"/>
  <c r="AM128" i="22" a="1"/>
  <c r="AM128" i="22" s="1"/>
  <c r="AL128" i="22"/>
  <c r="AL128" i="22" a="1"/>
  <c r="AK128" i="22" a="1"/>
  <c r="AK128" i="22" s="1"/>
  <c r="AJ128" i="22"/>
  <c r="AJ128" i="22" a="1"/>
  <c r="AI128" i="22" a="1"/>
  <c r="AI128" i="22" s="1"/>
  <c r="AH128" i="22" a="1"/>
  <c r="AH128" i="22" s="1"/>
  <c r="AG128" i="22" a="1"/>
  <c r="AG128" i="22" s="1"/>
  <c r="AF128" i="22"/>
  <c r="AF128" i="22" a="1"/>
  <c r="AE128" i="22" a="1"/>
  <c r="AE128" i="22" s="1"/>
  <c r="AD128" i="22"/>
  <c r="AD128" i="22" a="1"/>
  <c r="AC128" i="22" a="1"/>
  <c r="AC128" i="22" s="1"/>
  <c r="AB128" i="22"/>
  <c r="AB128" i="22" a="1"/>
  <c r="AA128" i="22" a="1"/>
  <c r="AA128" i="22" s="1"/>
  <c r="Z128" i="22" a="1"/>
  <c r="Z128" i="22" s="1"/>
  <c r="Y128" i="22" a="1"/>
  <c r="Y128" i="22" s="1"/>
  <c r="X128" i="22"/>
  <c r="X128" i="22" a="1"/>
  <c r="W128" i="22" a="1"/>
  <c r="W128" i="22" s="1"/>
  <c r="V128" i="22" a="1"/>
  <c r="V128" i="22" s="1"/>
  <c r="U128" i="22" a="1"/>
  <c r="U128" i="22" s="1"/>
  <c r="T128" i="22"/>
  <c r="T128" i="22" a="1"/>
  <c r="S128" i="22" a="1"/>
  <c r="S128" i="22" s="1"/>
  <c r="R128" i="22" a="1"/>
  <c r="R128" i="22" s="1"/>
  <c r="Q128" i="22" a="1"/>
  <c r="Q128" i="22" s="1"/>
  <c r="P128" i="22"/>
  <c r="P128" i="22" a="1"/>
  <c r="O128" i="22" a="1"/>
  <c r="O128" i="22" s="1"/>
  <c r="N128" i="22"/>
  <c r="N128" i="22" a="1"/>
  <c r="M128" i="22" a="1"/>
  <c r="M128" i="22" s="1"/>
  <c r="L128" i="22"/>
  <c r="L128" i="22" a="1"/>
  <c r="K128" i="22" a="1"/>
  <c r="K128" i="22" s="1"/>
  <c r="J128" i="22" a="1"/>
  <c r="J128" i="22" s="1"/>
  <c r="I128" i="22" a="1"/>
  <c r="I128" i="22" s="1"/>
  <c r="H128" i="22"/>
  <c r="H128" i="22" a="1"/>
  <c r="G128" i="22" a="1"/>
  <c r="G128" i="22" s="1"/>
  <c r="F128" i="22" a="1"/>
  <c r="F128" i="22" s="1"/>
  <c r="E128" i="22" a="1"/>
  <c r="E128" i="22" s="1"/>
  <c r="D128" i="22"/>
  <c r="D128" i="22" a="1"/>
  <c r="EH127" i="22" a="1"/>
  <c r="EH127" i="22" s="1"/>
  <c r="EG127" i="22" a="1"/>
  <c r="EG127" i="22" s="1"/>
  <c r="EF127" i="22" a="1"/>
  <c r="EF127" i="22" s="1"/>
  <c r="EE127" i="22"/>
  <c r="EE127" i="22" a="1"/>
  <c r="ED127" i="22" a="1"/>
  <c r="ED127" i="22" s="1"/>
  <c r="EC127" i="22"/>
  <c r="EC127" i="22" a="1"/>
  <c r="EB127" i="22" a="1"/>
  <c r="EB127" i="22" s="1"/>
  <c r="EA127" i="22"/>
  <c r="EA127" i="22" a="1"/>
  <c r="DZ127" i="22" a="1"/>
  <c r="DZ127" i="22" s="1"/>
  <c r="DY127" i="22" a="1"/>
  <c r="DY127" i="22" s="1"/>
  <c r="DX127" i="22" a="1"/>
  <c r="DX127" i="22" s="1"/>
  <c r="DW127" i="22"/>
  <c r="DW127" i="22" a="1"/>
  <c r="DV127" i="22" a="1"/>
  <c r="DV127" i="22" s="1"/>
  <c r="DU127" i="22"/>
  <c r="DU127" i="22" a="1"/>
  <c r="DT127" i="22" a="1"/>
  <c r="DT127" i="22" s="1"/>
  <c r="DS127" i="22"/>
  <c r="DS127" i="22" a="1"/>
  <c r="DR127" i="22" a="1"/>
  <c r="DR127" i="22" s="1"/>
  <c r="DQ127" i="22" a="1"/>
  <c r="DQ127" i="22" s="1"/>
  <c r="DP127" i="22" a="1"/>
  <c r="DP127" i="22" s="1"/>
  <c r="DO127" i="22"/>
  <c r="DO127" i="22" a="1"/>
  <c r="DN127" i="22" a="1"/>
  <c r="DN127" i="22" s="1"/>
  <c r="DM127" i="22"/>
  <c r="DM127" i="22" a="1"/>
  <c r="DL127" i="22" a="1"/>
  <c r="DL127" i="22" s="1"/>
  <c r="DK127" i="22"/>
  <c r="DK127" i="22" a="1"/>
  <c r="DJ127" i="22" a="1"/>
  <c r="DJ127" i="22" s="1"/>
  <c r="DI127" i="22" a="1"/>
  <c r="DI127" i="22" s="1"/>
  <c r="DH127" i="22" a="1"/>
  <c r="DH127" i="22" s="1"/>
  <c r="DG127" i="22"/>
  <c r="DG127" i="22" a="1"/>
  <c r="DF127" i="22" a="1"/>
  <c r="DF127" i="22" s="1"/>
  <c r="DE127" i="22"/>
  <c r="DE127" i="22" a="1"/>
  <c r="DD127" i="22" a="1"/>
  <c r="DD127" i="22" s="1"/>
  <c r="DC127" i="22"/>
  <c r="DC127" i="22" a="1"/>
  <c r="DB127" i="22" a="1"/>
  <c r="DB127" i="22" s="1"/>
  <c r="DA127" i="22" a="1"/>
  <c r="DA127" i="22" s="1"/>
  <c r="CZ127" i="22" a="1"/>
  <c r="CZ127" i="22" s="1"/>
  <c r="CY127" i="22"/>
  <c r="CY127" i="22" a="1"/>
  <c r="CX127" i="22" a="1"/>
  <c r="CX127" i="22" s="1"/>
  <c r="CW127" i="22"/>
  <c r="CW127" i="22" a="1"/>
  <c r="CV127" i="22" a="1"/>
  <c r="CV127" i="22" s="1"/>
  <c r="CU127" i="22"/>
  <c r="CU127" i="22" a="1"/>
  <c r="CT127" i="22" a="1"/>
  <c r="CT127" i="22" s="1"/>
  <c r="CS127" i="22" a="1"/>
  <c r="CS127" i="22" s="1"/>
  <c r="CR127" i="22" a="1"/>
  <c r="CR127" i="22" s="1"/>
  <c r="CQ127" i="22"/>
  <c r="CQ127" i="22" a="1"/>
  <c r="CP127" i="22" a="1"/>
  <c r="CP127" i="22" s="1"/>
  <c r="CO127" i="22"/>
  <c r="CO127" i="22" a="1"/>
  <c r="CN127" i="22" a="1"/>
  <c r="CN127" i="22" s="1"/>
  <c r="CM127" i="22"/>
  <c r="CM127" i="22" a="1"/>
  <c r="CL127" i="22" a="1"/>
  <c r="CL127" i="22" s="1"/>
  <c r="CK127" i="22" a="1"/>
  <c r="CK127" i="22" s="1"/>
  <c r="CJ127" i="22" a="1"/>
  <c r="CJ127" i="22" s="1"/>
  <c r="CI127" i="22" a="1"/>
  <c r="CI127" i="22" s="1"/>
  <c r="CH127" i="22" a="1"/>
  <c r="CH127" i="22" s="1"/>
  <c r="CG127" i="22"/>
  <c r="CG127" i="22" a="1"/>
  <c r="CF127" i="22" a="1"/>
  <c r="CF127" i="22" s="1"/>
  <c r="CE127" i="22"/>
  <c r="CE127" i="22" a="1"/>
  <c r="CD127" i="22" a="1"/>
  <c r="CD127" i="22" s="1"/>
  <c r="CC127" i="22" a="1"/>
  <c r="CC127" i="22" s="1"/>
  <c r="CB127" i="22" a="1"/>
  <c r="CB127" i="22" s="1"/>
  <c r="CA127" i="22" a="1"/>
  <c r="CA127" i="22" s="1"/>
  <c r="BZ127" i="22" a="1"/>
  <c r="BZ127" i="22" s="1"/>
  <c r="BY127" i="22"/>
  <c r="BY127" i="22" a="1"/>
  <c r="BX127" i="22" a="1"/>
  <c r="BX127" i="22" s="1"/>
  <c r="BW127" i="22"/>
  <c r="BW127" i="22" a="1"/>
  <c r="BV127" i="22" a="1"/>
  <c r="BV127" i="22" s="1"/>
  <c r="BU127" i="22" a="1"/>
  <c r="BU127" i="22" s="1"/>
  <c r="BT127" i="22" a="1"/>
  <c r="BT127" i="22" s="1"/>
  <c r="BS127" i="22" a="1"/>
  <c r="BS127" i="22" s="1"/>
  <c r="BR127" i="22" a="1"/>
  <c r="BR127" i="22" s="1"/>
  <c r="BQ127" i="22"/>
  <c r="BQ127" i="22" a="1"/>
  <c r="BP127" i="22" a="1"/>
  <c r="BP127" i="22" s="1"/>
  <c r="BO127" i="22"/>
  <c r="BO127" i="22" a="1"/>
  <c r="BN127" i="22" a="1"/>
  <c r="BN127" i="22" s="1"/>
  <c r="BM127" i="22" a="1"/>
  <c r="BM127" i="22" s="1"/>
  <c r="BL127" i="22" a="1"/>
  <c r="BL127" i="22" s="1"/>
  <c r="BK127" i="22" a="1"/>
  <c r="BK127" i="22" s="1"/>
  <c r="BJ127" i="22" a="1"/>
  <c r="BJ127" i="22" s="1"/>
  <c r="BI127" i="22"/>
  <c r="BI127" i="22" a="1"/>
  <c r="BH127" i="22" a="1"/>
  <c r="BH127" i="22" s="1"/>
  <c r="BG127" i="22"/>
  <c r="BG127" i="22" a="1"/>
  <c r="BF127" i="22" a="1"/>
  <c r="BF127" i="22" s="1"/>
  <c r="BE127" i="22" a="1"/>
  <c r="BE127" i="22" s="1"/>
  <c r="BD127" i="22" a="1"/>
  <c r="BD127" i="22" s="1"/>
  <c r="BC127" i="22" a="1"/>
  <c r="BC127" i="22" s="1"/>
  <c r="BB127" i="22" a="1"/>
  <c r="BB127" i="22" s="1"/>
  <c r="BA127" i="22"/>
  <c r="BA127" i="22" a="1"/>
  <c r="AZ127" i="22" a="1"/>
  <c r="AZ127" i="22" s="1"/>
  <c r="AY127" i="22"/>
  <c r="AY127" i="22" a="1"/>
  <c r="AX127" i="22" a="1"/>
  <c r="AX127" i="22" s="1"/>
  <c r="AW127" i="22" a="1"/>
  <c r="AW127" i="22" s="1"/>
  <c r="AV127" i="22" a="1"/>
  <c r="AV127" i="22" s="1"/>
  <c r="AU127" i="22" a="1"/>
  <c r="AU127" i="22" s="1"/>
  <c r="AT127" i="22" a="1"/>
  <c r="AT127" i="22" s="1"/>
  <c r="AS127" i="22"/>
  <c r="AS127" i="22" a="1"/>
  <c r="AR127" i="22" a="1"/>
  <c r="AR127" i="22" s="1"/>
  <c r="AQ127" i="22"/>
  <c r="AQ127" i="22" a="1"/>
  <c r="AP127" i="22" a="1"/>
  <c r="AP127" i="22" s="1"/>
  <c r="AO127" i="22" a="1"/>
  <c r="AO127" i="22" s="1"/>
  <c r="AN127" i="22" a="1"/>
  <c r="AN127" i="22" s="1"/>
  <c r="AM127" i="22" a="1"/>
  <c r="AM127" i="22" s="1"/>
  <c r="AL127" i="22" a="1"/>
  <c r="AL127" i="22" s="1"/>
  <c r="AK127" i="22"/>
  <c r="AK127" i="22" a="1"/>
  <c r="AJ127" i="22" a="1"/>
  <c r="AJ127" i="22" s="1"/>
  <c r="AI127" i="22"/>
  <c r="AI127" i="22" a="1"/>
  <c r="AH127" i="22" a="1"/>
  <c r="AH127" i="22" s="1"/>
  <c r="AG127" i="22" a="1"/>
  <c r="AG127" i="22" s="1"/>
  <c r="AF127" i="22" a="1"/>
  <c r="AF127" i="22" s="1"/>
  <c r="AE127" i="22" a="1"/>
  <c r="AE127" i="22" s="1"/>
  <c r="AD127" i="22" a="1"/>
  <c r="AD127" i="22" s="1"/>
  <c r="AC127" i="22"/>
  <c r="AC127" i="22" a="1"/>
  <c r="AB127" i="22" a="1"/>
  <c r="AB127" i="22" s="1"/>
  <c r="AA127" i="22"/>
  <c r="AA127" i="22" a="1"/>
  <c r="Z127" i="22" a="1"/>
  <c r="Z127" i="22" s="1"/>
  <c r="Y127" i="22" a="1"/>
  <c r="Y127" i="22" s="1"/>
  <c r="X127" i="22" a="1"/>
  <c r="X127" i="22" s="1"/>
  <c r="W127" i="22" a="1"/>
  <c r="W127" i="22" s="1"/>
  <c r="V127" i="22" a="1"/>
  <c r="V127" i="22" s="1"/>
  <c r="U127" i="22"/>
  <c r="U127" i="22" a="1"/>
  <c r="T127" i="22" a="1"/>
  <c r="T127" i="22" s="1"/>
  <c r="S127" i="22"/>
  <c r="S127" i="22" a="1"/>
  <c r="R127" i="22" a="1"/>
  <c r="R127" i="22" s="1"/>
  <c r="Q127" i="22" a="1"/>
  <c r="Q127" i="22" s="1"/>
  <c r="P127" i="22" a="1"/>
  <c r="P127" i="22" s="1"/>
  <c r="O127" i="22" a="1"/>
  <c r="O127" i="22" s="1"/>
  <c r="N127" i="22" a="1"/>
  <c r="N127" i="22" s="1"/>
  <c r="M127" i="22"/>
  <c r="M127" i="22" a="1"/>
  <c r="L127" i="22" a="1"/>
  <c r="L127" i="22" s="1"/>
  <c r="K127" i="22"/>
  <c r="K127" i="22" a="1"/>
  <c r="J127" i="22" a="1"/>
  <c r="J127" i="22" s="1"/>
  <c r="I127" i="22" a="1"/>
  <c r="I127" i="22" s="1"/>
  <c r="H127" i="22" a="1"/>
  <c r="H127" i="22" s="1"/>
  <c r="G127" i="22" a="1"/>
  <c r="G127" i="22" s="1"/>
  <c r="F127" i="22" a="1"/>
  <c r="F127" i="22" s="1"/>
  <c r="E127" i="22"/>
  <c r="E127" i="22" a="1"/>
  <c r="D127" i="22" a="1"/>
  <c r="D127" i="22" s="1"/>
  <c r="EH126" i="22"/>
  <c r="EH126" i="22" a="1"/>
  <c r="EG126" i="22" a="1"/>
  <c r="EG126" i="22" s="1"/>
  <c r="EF126" i="22" a="1"/>
  <c r="EF126" i="22" s="1"/>
  <c r="EE126" i="22" a="1"/>
  <c r="EE126" i="22" s="1"/>
  <c r="ED126" i="22" a="1"/>
  <c r="ED126" i="22" s="1"/>
  <c r="EC126" i="22" a="1"/>
  <c r="EC126" i="22" s="1"/>
  <c r="EB126" i="22"/>
  <c r="EB126" i="22" a="1"/>
  <c r="EA126" i="22" a="1"/>
  <c r="EA126" i="22" s="1"/>
  <c r="DZ126" i="22"/>
  <c r="DZ126" i="22" a="1"/>
  <c r="DY126" i="22" a="1"/>
  <c r="DY126" i="22" s="1"/>
  <c r="DX126" i="22" a="1"/>
  <c r="DX126" i="22" s="1"/>
  <c r="DW126" i="22" a="1"/>
  <c r="DW126" i="22" s="1"/>
  <c r="DV126" i="22" a="1"/>
  <c r="DV126" i="22" s="1"/>
  <c r="DU126" i="22" a="1"/>
  <c r="DU126" i="22" s="1"/>
  <c r="DT126" i="22"/>
  <c r="DT126" i="22" a="1"/>
  <c r="DS126" i="22" a="1"/>
  <c r="DS126" i="22" s="1"/>
  <c r="DR126" i="22"/>
  <c r="DR126" i="22" a="1"/>
  <c r="DQ126" i="22" a="1"/>
  <c r="DQ126" i="22" s="1"/>
  <c r="DP126" i="22" a="1"/>
  <c r="DP126" i="22" s="1"/>
  <c r="DO126" i="22" a="1"/>
  <c r="DO126" i="22" s="1"/>
  <c r="DN126" i="22" a="1"/>
  <c r="DN126" i="22" s="1"/>
  <c r="DM126" i="22" a="1"/>
  <c r="DM126" i="22" s="1"/>
  <c r="DL126" i="22" a="1"/>
  <c r="DL126" i="22" s="1"/>
  <c r="DK126" i="22" a="1"/>
  <c r="DK126" i="22" s="1"/>
  <c r="DJ126" i="22"/>
  <c r="DJ126" i="22" a="1"/>
  <c r="DI126" i="22" a="1"/>
  <c r="DI126" i="22" s="1"/>
  <c r="DH126" i="22" a="1"/>
  <c r="DH126" i="22" s="1"/>
  <c r="DG126" i="22" a="1"/>
  <c r="DG126" i="22" s="1"/>
  <c r="DF126" i="22"/>
  <c r="DF126" i="22" a="1"/>
  <c r="DE126" i="22" a="1"/>
  <c r="DE126" i="22" s="1"/>
  <c r="DD126" i="22" a="1"/>
  <c r="DD126" i="22" s="1"/>
  <c r="DC126" i="22" a="1"/>
  <c r="DC126" i="22" s="1"/>
  <c r="DB126" i="22"/>
  <c r="DB126" i="22" a="1"/>
  <c r="DA126" i="22" a="1"/>
  <c r="DA126" i="22" s="1"/>
  <c r="CZ126" i="22" a="1"/>
  <c r="CZ126" i="22" s="1"/>
  <c r="CY126" i="22" a="1"/>
  <c r="CY126" i="22" s="1"/>
  <c r="CX126" i="22"/>
  <c r="CX126" i="22" a="1"/>
  <c r="CW126" i="22" a="1"/>
  <c r="CW126" i="22" s="1"/>
  <c r="CV126" i="22" a="1"/>
  <c r="CV126" i="22" s="1"/>
  <c r="CU126" i="22" a="1"/>
  <c r="CU126" i="22" s="1"/>
  <c r="CT126" i="22"/>
  <c r="CT126" i="22" a="1"/>
  <c r="CS126" i="22" a="1"/>
  <c r="CS126" i="22" s="1"/>
  <c r="CR126" i="22" a="1"/>
  <c r="CR126" i="22" s="1"/>
  <c r="CQ126" i="22" a="1"/>
  <c r="CQ126" i="22" s="1"/>
  <c r="CP126" i="22"/>
  <c r="CP126" i="22" a="1"/>
  <c r="CO126" i="22" a="1"/>
  <c r="CO126" i="22" s="1"/>
  <c r="CN126" i="22" a="1"/>
  <c r="CN126" i="22" s="1"/>
  <c r="CM126" i="22" a="1"/>
  <c r="CM126" i="22" s="1"/>
  <c r="CL126" i="22"/>
  <c r="CL126" i="22" a="1"/>
  <c r="CK126" i="22" a="1"/>
  <c r="CK126" i="22" s="1"/>
  <c r="CJ126" i="22" a="1"/>
  <c r="CJ126" i="22" s="1"/>
  <c r="CI126" i="22" a="1"/>
  <c r="CI126" i="22" s="1"/>
  <c r="CH126" i="22"/>
  <c r="CH126" i="22" a="1"/>
  <c r="CG126" i="22" a="1"/>
  <c r="CG126" i="22" s="1"/>
  <c r="CF126" i="22" a="1"/>
  <c r="CF126" i="22" s="1"/>
  <c r="CE126" i="22" a="1"/>
  <c r="CE126" i="22" s="1"/>
  <c r="CD126" i="22"/>
  <c r="CD126" i="22" a="1"/>
  <c r="CC126" i="22" a="1"/>
  <c r="CC126" i="22" s="1"/>
  <c r="CB126" i="22" a="1"/>
  <c r="CB126" i="22" s="1"/>
  <c r="CA126" i="22" a="1"/>
  <c r="CA126" i="22" s="1"/>
  <c r="BZ126" i="22"/>
  <c r="BZ126" i="22" a="1"/>
  <c r="BY126" i="22" a="1"/>
  <c r="BY126" i="22" s="1"/>
  <c r="BX126" i="22" a="1"/>
  <c r="BX126" i="22" s="1"/>
  <c r="BW126" i="22" a="1"/>
  <c r="BW126" i="22" s="1"/>
  <c r="BV126" i="22"/>
  <c r="BV126" i="22" a="1"/>
  <c r="BU126" i="22" a="1"/>
  <c r="BU126" i="22" s="1"/>
  <c r="BT126" i="22" a="1"/>
  <c r="BT126" i="22" s="1"/>
  <c r="BS126" i="22" a="1"/>
  <c r="BS126" i="22" s="1"/>
  <c r="BR126" i="22"/>
  <c r="BR126" i="22" a="1"/>
  <c r="BQ126" i="22" a="1"/>
  <c r="BQ126" i="22" s="1"/>
  <c r="BP126" i="22" a="1"/>
  <c r="BP126" i="22" s="1"/>
  <c r="BO126" i="22" a="1"/>
  <c r="BO126" i="22" s="1"/>
  <c r="BN126" i="22"/>
  <c r="BN126" i="22" a="1"/>
  <c r="BM126" i="22" a="1"/>
  <c r="BM126" i="22" s="1"/>
  <c r="BL126" i="22" a="1"/>
  <c r="BL126" i="22" s="1"/>
  <c r="BK126" i="22" a="1"/>
  <c r="BK126" i="22" s="1"/>
  <c r="BJ126" i="22"/>
  <c r="BJ126" i="22" a="1"/>
  <c r="BI126" i="22" a="1"/>
  <c r="BI126" i="22" s="1"/>
  <c r="BH126" i="22" a="1"/>
  <c r="BH126" i="22" s="1"/>
  <c r="BG126" i="22" a="1"/>
  <c r="BG126" i="22" s="1"/>
  <c r="BF126" i="22"/>
  <c r="BF126" i="22" a="1"/>
  <c r="BE126" i="22" a="1"/>
  <c r="BE126" i="22" s="1"/>
  <c r="BD126" i="22" a="1"/>
  <c r="BD126" i="22" s="1"/>
  <c r="BC126" i="22" a="1"/>
  <c r="BC126" i="22" s="1"/>
  <c r="BB126" i="22"/>
  <c r="BB126" i="22" a="1"/>
  <c r="BA126" i="22" a="1"/>
  <c r="BA126" i="22" s="1"/>
  <c r="AZ126" i="22" a="1"/>
  <c r="AZ126" i="22" s="1"/>
  <c r="AY126" i="22" a="1"/>
  <c r="AY126" i="22" s="1"/>
  <c r="AX126" i="22"/>
  <c r="AX126" i="22" a="1"/>
  <c r="AW126" i="22" a="1"/>
  <c r="AW126" i="22" s="1"/>
  <c r="AV126" i="22" a="1"/>
  <c r="AV126" i="22" s="1"/>
  <c r="AU126" i="22" a="1"/>
  <c r="AU126" i="22" s="1"/>
  <c r="AT126" i="22"/>
  <c r="AT126" i="22" a="1"/>
  <c r="AS126" i="22" a="1"/>
  <c r="AS126" i="22" s="1"/>
  <c r="AR126" i="22" a="1"/>
  <c r="AR126" i="22" s="1"/>
  <c r="AQ126" i="22" a="1"/>
  <c r="AQ126" i="22" s="1"/>
  <c r="AP126" i="22"/>
  <c r="AP126" i="22" a="1"/>
  <c r="AO126" i="22" a="1"/>
  <c r="AO126" i="22" s="1"/>
  <c r="AN126" i="22" a="1"/>
  <c r="AN126" i="22" s="1"/>
  <c r="AM126" i="22" a="1"/>
  <c r="AM126" i="22" s="1"/>
  <c r="AL126" i="22"/>
  <c r="AL126" i="22" a="1"/>
  <c r="AK126" i="22" a="1"/>
  <c r="AK126" i="22" s="1"/>
  <c r="AJ126" i="22" a="1"/>
  <c r="AJ126" i="22" s="1"/>
  <c r="AI126" i="22" a="1"/>
  <c r="AI126" i="22" s="1"/>
  <c r="AH126" i="22"/>
  <c r="AH126" i="22" a="1"/>
  <c r="AG126" i="22" a="1"/>
  <c r="AG126" i="22" s="1"/>
  <c r="AF126" i="22" a="1"/>
  <c r="AF126" i="22" s="1"/>
  <c r="AE126" i="22" a="1"/>
  <c r="AE126" i="22" s="1"/>
  <c r="AD126" i="22"/>
  <c r="AD126" i="22" a="1"/>
  <c r="AC126" i="22" a="1"/>
  <c r="AC126" i="22" s="1"/>
  <c r="AB126" i="22" a="1"/>
  <c r="AB126" i="22" s="1"/>
  <c r="AA126" i="22" a="1"/>
  <c r="AA126" i="22" s="1"/>
  <c r="Z126" i="22"/>
  <c r="Z126" i="22" a="1"/>
  <c r="Y126" i="22" a="1"/>
  <c r="Y126" i="22" s="1"/>
  <c r="X126" i="22" a="1"/>
  <c r="X126" i="22" s="1"/>
  <c r="W126" i="22" a="1"/>
  <c r="W126" i="22" s="1"/>
  <c r="V126" i="22"/>
  <c r="V126" i="22" a="1"/>
  <c r="U126" i="22" a="1"/>
  <c r="U126" i="22" s="1"/>
  <c r="T126" i="22" a="1"/>
  <c r="T126" i="22" s="1"/>
  <c r="S126" i="22" a="1"/>
  <c r="S126" i="22" s="1"/>
  <c r="R126" i="22"/>
  <c r="R126" i="22" a="1"/>
  <c r="Q126" i="22" a="1"/>
  <c r="Q126" i="22" s="1"/>
  <c r="P126" i="22" a="1"/>
  <c r="P126" i="22" s="1"/>
  <c r="O126" i="22" a="1"/>
  <c r="O126" i="22" s="1"/>
  <c r="N126" i="22"/>
  <c r="N126" i="22" a="1"/>
  <c r="M126" i="22" a="1"/>
  <c r="M126" i="22" s="1"/>
  <c r="L126" i="22" a="1"/>
  <c r="L126" i="22" s="1"/>
  <c r="K126" i="22" a="1"/>
  <c r="K126" i="22" s="1"/>
  <c r="J126" i="22"/>
  <c r="J126" i="22" a="1"/>
  <c r="I126" i="22" a="1"/>
  <c r="I126" i="22" s="1"/>
  <c r="H126" i="22" a="1"/>
  <c r="H126" i="22" s="1"/>
  <c r="G126" i="22" a="1"/>
  <c r="G126" i="22" s="1"/>
  <c r="F126" i="22"/>
  <c r="F126" i="22" a="1"/>
  <c r="E126" i="22" a="1"/>
  <c r="E126" i="22" s="1"/>
  <c r="D126" i="22" a="1"/>
  <c r="D126" i="22" s="1"/>
  <c r="EH123" i="22" a="1"/>
  <c r="EH123" i="22" s="1"/>
  <c r="EG123" i="22"/>
  <c r="EG123" i="22" a="1"/>
  <c r="EF123" i="22" a="1"/>
  <c r="EF123" i="22" s="1"/>
  <c r="EE123" i="22" a="1"/>
  <c r="EE123" i="22" s="1"/>
  <c r="ED123" i="22" a="1"/>
  <c r="ED123" i="22" s="1"/>
  <c r="EC123" i="22"/>
  <c r="EC123" i="22" a="1"/>
  <c r="EB123" i="22" a="1"/>
  <c r="EB123" i="22" s="1"/>
  <c r="EA123" i="22" a="1"/>
  <c r="EA123" i="22" s="1"/>
  <c r="DZ123" i="22" a="1"/>
  <c r="DZ123" i="22" s="1"/>
  <c r="DY123" i="22"/>
  <c r="DY123" i="22" a="1"/>
  <c r="DX123" i="22" a="1"/>
  <c r="DX123" i="22" s="1"/>
  <c r="DW123" i="22" a="1"/>
  <c r="DW123" i="22" s="1"/>
  <c r="DV123" i="22" a="1"/>
  <c r="DV123" i="22" s="1"/>
  <c r="DU123" i="22"/>
  <c r="DU123" i="22" a="1"/>
  <c r="DT123" i="22" a="1"/>
  <c r="DT123" i="22" s="1"/>
  <c r="DS123" i="22" a="1"/>
  <c r="DS123" i="22" s="1"/>
  <c r="DR123" i="22" a="1"/>
  <c r="DR123" i="22" s="1"/>
  <c r="DQ123" i="22"/>
  <c r="DQ123" i="22" a="1"/>
  <c r="DP123" i="22" a="1"/>
  <c r="DP123" i="22" s="1"/>
  <c r="DO123" i="22" a="1"/>
  <c r="DO123" i="22" s="1"/>
  <c r="DN123" i="22" a="1"/>
  <c r="DN123" i="22" s="1"/>
  <c r="DM123" i="22"/>
  <c r="DM123" i="22" a="1"/>
  <c r="DL123" i="22" a="1"/>
  <c r="DL123" i="22" s="1"/>
  <c r="DK123" i="22" a="1"/>
  <c r="DK123" i="22" s="1"/>
  <c r="DJ123" i="22" a="1"/>
  <c r="DJ123" i="22" s="1"/>
  <c r="DI123" i="22"/>
  <c r="DI123" i="22" a="1"/>
  <c r="DH123" i="22" a="1"/>
  <c r="DH123" i="22" s="1"/>
  <c r="DG123" i="22" a="1"/>
  <c r="DG123" i="22" s="1"/>
  <c r="DF123" i="22" a="1"/>
  <c r="DF123" i="22" s="1"/>
  <c r="DE123" i="22"/>
  <c r="DE123" i="22" a="1"/>
  <c r="DD123" i="22" a="1"/>
  <c r="DD123" i="22" s="1"/>
  <c r="DC123" i="22" a="1"/>
  <c r="DC123" i="22" s="1"/>
  <c r="DB123" i="22" a="1"/>
  <c r="DB123" i="22" s="1"/>
  <c r="DA123" i="22"/>
  <c r="DA123" i="22" a="1"/>
  <c r="CZ123" i="22" a="1"/>
  <c r="CZ123" i="22" s="1"/>
  <c r="CY123" i="22" a="1"/>
  <c r="CY123" i="22" s="1"/>
  <c r="CX123" i="22" a="1"/>
  <c r="CX123" i="22" s="1"/>
  <c r="CW123" i="22"/>
  <c r="CW123" i="22" a="1"/>
  <c r="CV123" i="22" a="1"/>
  <c r="CV123" i="22" s="1"/>
  <c r="CU123" i="22" a="1"/>
  <c r="CU123" i="22" s="1"/>
  <c r="CT123" i="22" a="1"/>
  <c r="CT123" i="22" s="1"/>
  <c r="CS123" i="22"/>
  <c r="CS123" i="22" a="1"/>
  <c r="CR123" i="22" a="1"/>
  <c r="CR123" i="22" s="1"/>
  <c r="CQ123" i="22" a="1"/>
  <c r="CQ123" i="22" s="1"/>
  <c r="CP123" i="22" a="1"/>
  <c r="CP123" i="22" s="1"/>
  <c r="CO123" i="22"/>
  <c r="CO123" i="22" a="1"/>
  <c r="CN123" i="22" a="1"/>
  <c r="CN123" i="22" s="1"/>
  <c r="CM123" i="22" a="1"/>
  <c r="CM123" i="22" s="1"/>
  <c r="CL123" i="22" a="1"/>
  <c r="CL123" i="22" s="1"/>
  <c r="CK123" i="22"/>
  <c r="CK123" i="22" a="1"/>
  <c r="CJ123" i="22" a="1"/>
  <c r="CJ123" i="22" s="1"/>
  <c r="CI123" i="22" a="1"/>
  <c r="CI123" i="22" s="1"/>
  <c r="CH123" i="22" a="1"/>
  <c r="CH123" i="22" s="1"/>
  <c r="CG123" i="22"/>
  <c r="CG123" i="22" a="1"/>
  <c r="CF123" i="22" a="1"/>
  <c r="CF123" i="22" s="1"/>
  <c r="CE123" i="22" a="1"/>
  <c r="CE123" i="22" s="1"/>
  <c r="CD123" i="22" a="1"/>
  <c r="CD123" i="22" s="1"/>
  <c r="CC123" i="22"/>
  <c r="CC123" i="22" a="1"/>
  <c r="CB123" i="22" a="1"/>
  <c r="CB123" i="22" s="1"/>
  <c r="CA123" i="22" a="1"/>
  <c r="CA123" i="22" s="1"/>
  <c r="BZ123" i="22" a="1"/>
  <c r="BZ123" i="22" s="1"/>
  <c r="BY123" i="22"/>
  <c r="BY123" i="22" a="1"/>
  <c r="BX123" i="22" a="1"/>
  <c r="BX123" i="22" s="1"/>
  <c r="BW123" i="22" a="1"/>
  <c r="BW123" i="22" s="1"/>
  <c r="BV123" i="22" a="1"/>
  <c r="BV123" i="22" s="1"/>
  <c r="BU123" i="22"/>
  <c r="BU123" i="22" a="1"/>
  <c r="BT123" i="22" a="1"/>
  <c r="BT123" i="22" s="1"/>
  <c r="BS123" i="22" a="1"/>
  <c r="BS123" i="22" s="1"/>
  <c r="BR123" i="22" a="1"/>
  <c r="BR123" i="22" s="1"/>
  <c r="BQ123" i="22"/>
  <c r="BQ123" i="22" a="1"/>
  <c r="BP123" i="22" a="1"/>
  <c r="BP123" i="22" s="1"/>
  <c r="BO123" i="22" a="1"/>
  <c r="BO123" i="22" s="1"/>
  <c r="BN123" i="22" a="1"/>
  <c r="BN123" i="22" s="1"/>
  <c r="BM123" i="22"/>
  <c r="BM123" i="22" a="1"/>
  <c r="BL123" i="22" a="1"/>
  <c r="BL123" i="22" s="1"/>
  <c r="BK123" i="22" a="1"/>
  <c r="BK123" i="22" s="1"/>
  <c r="BJ123" i="22" a="1"/>
  <c r="BJ123" i="22" s="1"/>
  <c r="BI123" i="22"/>
  <c r="BI123" i="22" a="1"/>
  <c r="BH123" i="22" a="1"/>
  <c r="BH123" i="22" s="1"/>
  <c r="BG123" i="22" a="1"/>
  <c r="BG123" i="22" s="1"/>
  <c r="BF123" i="22" a="1"/>
  <c r="BF123" i="22" s="1"/>
  <c r="BE123" i="22"/>
  <c r="BE123" i="22" a="1"/>
  <c r="BD123" i="22" a="1"/>
  <c r="BD123" i="22" s="1"/>
  <c r="BC123" i="22" a="1"/>
  <c r="BC123" i="22" s="1"/>
  <c r="BB123" i="22" a="1"/>
  <c r="BB123" i="22" s="1"/>
  <c r="BA123" i="22"/>
  <c r="BA123" i="22" a="1"/>
  <c r="AZ123" i="22" a="1"/>
  <c r="AZ123" i="22" s="1"/>
  <c r="AY123" i="22" a="1"/>
  <c r="AY123" i="22" s="1"/>
  <c r="AX123" i="22" a="1"/>
  <c r="AX123" i="22" s="1"/>
  <c r="AW123" i="22"/>
  <c r="AW123" i="22" a="1"/>
  <c r="AV123" i="22" a="1"/>
  <c r="AV123" i="22" s="1"/>
  <c r="AU123" i="22" a="1"/>
  <c r="AU123" i="22" s="1"/>
  <c r="AT123" i="22" a="1"/>
  <c r="AT123" i="22" s="1"/>
  <c r="AS123" i="22"/>
  <c r="AS123" i="22" a="1"/>
  <c r="AR123" i="22" a="1"/>
  <c r="AR123" i="22" s="1"/>
  <c r="AQ123" i="22" a="1"/>
  <c r="AQ123" i="22" s="1"/>
  <c r="AP123" i="22" a="1"/>
  <c r="AP123" i="22" s="1"/>
  <c r="AO123" i="22"/>
  <c r="AO123" i="22" a="1"/>
  <c r="AN123" i="22" a="1"/>
  <c r="AN123" i="22" s="1"/>
  <c r="AM123" i="22" a="1"/>
  <c r="AM123" i="22" s="1"/>
  <c r="AL123" i="22" a="1"/>
  <c r="AL123" i="22" s="1"/>
  <c r="AK123" i="22" a="1"/>
  <c r="AK123" i="22" s="1"/>
  <c r="AJ123" i="22" a="1"/>
  <c r="AJ123" i="22" s="1"/>
  <c r="AI123" i="22" a="1"/>
  <c r="AI123" i="22" s="1"/>
  <c r="AH123" i="22" a="1"/>
  <c r="AH123" i="22" s="1"/>
  <c r="AG123" i="22"/>
  <c r="AG123" i="22" a="1"/>
  <c r="AF123" i="22" a="1"/>
  <c r="AF123" i="22" s="1"/>
  <c r="AE123" i="22" a="1"/>
  <c r="AE123" i="22" s="1"/>
  <c r="AD123" i="22" a="1"/>
  <c r="AD123" i="22" s="1"/>
  <c r="AC123" i="22" a="1"/>
  <c r="AC123" i="22" s="1"/>
  <c r="AB123" i="22" a="1"/>
  <c r="AB123" i="22" s="1"/>
  <c r="AA123" i="22" a="1"/>
  <c r="AA123" i="22" s="1"/>
  <c r="Z123" i="22" a="1"/>
  <c r="Z123" i="22" s="1"/>
  <c r="Y123" i="22"/>
  <c r="Y123" i="22" a="1"/>
  <c r="X123" i="22" a="1"/>
  <c r="X123" i="22" s="1"/>
  <c r="W123" i="22" a="1"/>
  <c r="W123" i="22" s="1"/>
  <c r="V123" i="22" a="1"/>
  <c r="V123" i="22" s="1"/>
  <c r="U123" i="22" a="1"/>
  <c r="U123" i="22" s="1"/>
  <c r="T123" i="22" a="1"/>
  <c r="T123" i="22" s="1"/>
  <c r="S123" i="22" a="1"/>
  <c r="S123" i="22" s="1"/>
  <c r="R123" i="22" a="1"/>
  <c r="R123" i="22" s="1"/>
  <c r="Q123" i="22"/>
  <c r="Q123" i="22" a="1"/>
  <c r="P123" i="22" a="1"/>
  <c r="P123" i="22" s="1"/>
  <c r="O123" i="22" a="1"/>
  <c r="O123" i="22" s="1"/>
  <c r="N123" i="22" a="1"/>
  <c r="N123" i="22" s="1"/>
  <c r="M123" i="22" a="1"/>
  <c r="M123" i="22" s="1"/>
  <c r="L123" i="22" a="1"/>
  <c r="L123" i="22" s="1"/>
  <c r="K123" i="22" a="1"/>
  <c r="K123" i="22" s="1"/>
  <c r="J123" i="22" a="1"/>
  <c r="J123" i="22" s="1"/>
  <c r="I123" i="22"/>
  <c r="I123" i="22" a="1"/>
  <c r="H123" i="22" a="1"/>
  <c r="H123" i="22" s="1"/>
  <c r="G123" i="22" a="1"/>
  <c r="G123" i="22" s="1"/>
  <c r="F123" i="22" a="1"/>
  <c r="F123" i="22" s="1"/>
  <c r="E123" i="22" a="1"/>
  <c r="E123" i="22" s="1"/>
  <c r="D123" i="22" a="1"/>
  <c r="D123" i="22" s="1"/>
  <c r="EH122" i="22" a="1"/>
  <c r="EH122" i="22" s="1"/>
  <c r="EG122" i="22" a="1"/>
  <c r="EG122" i="22" s="1"/>
  <c r="EF122" i="22"/>
  <c r="EF122" i="22" a="1"/>
  <c r="EE122" i="22" a="1"/>
  <c r="EE122" i="22" s="1"/>
  <c r="ED122" i="22" a="1"/>
  <c r="ED122" i="22" s="1"/>
  <c r="EC122" i="22" a="1"/>
  <c r="EC122" i="22" s="1"/>
  <c r="EB122" i="22" a="1"/>
  <c r="EB122" i="22" s="1"/>
  <c r="EA122" i="22" a="1"/>
  <c r="EA122" i="22" s="1"/>
  <c r="DZ122" i="22" a="1"/>
  <c r="DZ122" i="22" s="1"/>
  <c r="DY122" i="22" a="1"/>
  <c r="DY122" i="22" s="1"/>
  <c r="DX122" i="22"/>
  <c r="DX122" i="22" a="1"/>
  <c r="DW122" i="22" a="1"/>
  <c r="DW122" i="22" s="1"/>
  <c r="DV122" i="22" a="1"/>
  <c r="DV122" i="22" s="1"/>
  <c r="DU122" i="22" a="1"/>
  <c r="DU122" i="22" s="1"/>
  <c r="DT122" i="22" a="1"/>
  <c r="DT122" i="22" s="1"/>
  <c r="DS122" i="22" a="1"/>
  <c r="DS122" i="22" s="1"/>
  <c r="DR122" i="22" a="1"/>
  <c r="DR122" i="22" s="1"/>
  <c r="DQ122" i="22" a="1"/>
  <c r="DQ122" i="22" s="1"/>
  <c r="DP122" i="22"/>
  <c r="DP122" i="22" a="1"/>
  <c r="DO122" i="22" a="1"/>
  <c r="DO122" i="22" s="1"/>
  <c r="DN122" i="22" a="1"/>
  <c r="DN122" i="22" s="1"/>
  <c r="DM122" i="22" a="1"/>
  <c r="DM122" i="22" s="1"/>
  <c r="DL122" i="22" a="1"/>
  <c r="DL122" i="22" s="1"/>
  <c r="DK122" i="22" a="1"/>
  <c r="DK122" i="22" s="1"/>
  <c r="DJ122" i="22" a="1"/>
  <c r="DJ122" i="22" s="1"/>
  <c r="DI122" i="22" a="1"/>
  <c r="DI122" i="22" s="1"/>
  <c r="DH122" i="22"/>
  <c r="DH122" i="22" a="1"/>
  <c r="DG122" i="22" a="1"/>
  <c r="DG122" i="22" s="1"/>
  <c r="DF122" i="22" a="1"/>
  <c r="DF122" i="22" s="1"/>
  <c r="DE122" i="22" a="1"/>
  <c r="DE122" i="22" s="1"/>
  <c r="DD122" i="22" a="1"/>
  <c r="DD122" i="22" s="1"/>
  <c r="DC122" i="22" a="1"/>
  <c r="DC122" i="22" s="1"/>
  <c r="DB122" i="22" a="1"/>
  <c r="DB122" i="22" s="1"/>
  <c r="DA122" i="22" a="1"/>
  <c r="DA122" i="22" s="1"/>
  <c r="CZ122" i="22"/>
  <c r="CZ122" i="22" a="1"/>
  <c r="CY122" i="22" a="1"/>
  <c r="CY122" i="22" s="1"/>
  <c r="CX122" i="22" a="1"/>
  <c r="CX122" i="22" s="1"/>
  <c r="CW122" i="22" a="1"/>
  <c r="CW122" i="22" s="1"/>
  <c r="CV122" i="22" a="1"/>
  <c r="CV122" i="22" s="1"/>
  <c r="CU122" i="22" a="1"/>
  <c r="CU122" i="22" s="1"/>
  <c r="CT122" i="22" a="1"/>
  <c r="CT122" i="22" s="1"/>
  <c r="CS122" i="22" a="1"/>
  <c r="CS122" i="22" s="1"/>
  <c r="CR122" i="22"/>
  <c r="CR122" i="22" a="1"/>
  <c r="CQ122" i="22" a="1"/>
  <c r="CQ122" i="22" s="1"/>
  <c r="CP122" i="22" a="1"/>
  <c r="CP122" i="22" s="1"/>
  <c r="CO122" i="22" a="1"/>
  <c r="CO122" i="22" s="1"/>
  <c r="CN122" i="22" a="1"/>
  <c r="CN122" i="22" s="1"/>
  <c r="CM122" i="22" a="1"/>
  <c r="CM122" i="22" s="1"/>
  <c r="CL122" i="22" a="1"/>
  <c r="CL122" i="22" s="1"/>
  <c r="CK122" i="22" a="1"/>
  <c r="CK122" i="22" s="1"/>
  <c r="CJ122" i="22"/>
  <c r="CJ122" i="22" a="1"/>
  <c r="CI122" i="22" a="1"/>
  <c r="CI122" i="22" s="1"/>
  <c r="CH122" i="22" a="1"/>
  <c r="CH122" i="22" s="1"/>
  <c r="CG122" i="22" a="1"/>
  <c r="CG122" i="22" s="1"/>
  <c r="CF122" i="22" a="1"/>
  <c r="CF122" i="22" s="1"/>
  <c r="CE122" i="22" a="1"/>
  <c r="CE122" i="22" s="1"/>
  <c r="CD122" i="22" a="1"/>
  <c r="CD122" i="22" s="1"/>
  <c r="CC122" i="22" a="1"/>
  <c r="CC122" i="22" s="1"/>
  <c r="CB122" i="22"/>
  <c r="CB122" i="22" a="1"/>
  <c r="CA122" i="22" a="1"/>
  <c r="CA122" i="22" s="1"/>
  <c r="BZ122" i="22" a="1"/>
  <c r="BZ122" i="22" s="1"/>
  <c r="BY122" i="22" a="1"/>
  <c r="BY122" i="22" s="1"/>
  <c r="BX122" i="22" a="1"/>
  <c r="BX122" i="22" s="1"/>
  <c r="BW122" i="22" a="1"/>
  <c r="BW122" i="22" s="1"/>
  <c r="BV122" i="22" a="1"/>
  <c r="BV122" i="22" s="1"/>
  <c r="BU122" i="22" a="1"/>
  <c r="BU122" i="22" s="1"/>
  <c r="BT122" i="22"/>
  <c r="BT122" i="22" a="1"/>
  <c r="BS122" i="22" a="1"/>
  <c r="BS122" i="22" s="1"/>
  <c r="BR122" i="22" a="1"/>
  <c r="BR122" i="22" s="1"/>
  <c r="BQ122" i="22" a="1"/>
  <c r="BQ122" i="22" s="1"/>
  <c r="BP122" i="22" a="1"/>
  <c r="BP122" i="22" s="1"/>
  <c r="BO122" i="22" a="1"/>
  <c r="BO122" i="22" s="1"/>
  <c r="BN122" i="22" a="1"/>
  <c r="BN122" i="22" s="1"/>
  <c r="BM122" i="22" a="1"/>
  <c r="BM122" i="22" s="1"/>
  <c r="BL122" i="22"/>
  <c r="BL122" i="22" a="1"/>
  <c r="BK122" i="22" a="1"/>
  <c r="BK122" i="22" s="1"/>
  <c r="BJ122" i="22" a="1"/>
  <c r="BJ122" i="22" s="1"/>
  <c r="BI122" i="22" a="1"/>
  <c r="BI122" i="22" s="1"/>
  <c r="BH122" i="22" a="1"/>
  <c r="BH122" i="22" s="1"/>
  <c r="BG122" i="22" a="1"/>
  <c r="BG122" i="22" s="1"/>
  <c r="BF122" i="22" a="1"/>
  <c r="BF122" i="22" s="1"/>
  <c r="BE122" i="22" a="1"/>
  <c r="BE122" i="22" s="1"/>
  <c r="BD122" i="22"/>
  <c r="BD122" i="22" a="1"/>
  <c r="BC122" i="22" a="1"/>
  <c r="BC122" i="22" s="1"/>
  <c r="BB122" i="22" a="1"/>
  <c r="BB122" i="22" s="1"/>
  <c r="BA122" i="22" a="1"/>
  <c r="BA122" i="22" s="1"/>
  <c r="AZ122" i="22" a="1"/>
  <c r="AZ122" i="22" s="1"/>
  <c r="AY122" i="22" a="1"/>
  <c r="AY122" i="22" s="1"/>
  <c r="AX122" i="22" a="1"/>
  <c r="AX122" i="22" s="1"/>
  <c r="AW122" i="22" a="1"/>
  <c r="AW122" i="22" s="1"/>
  <c r="AV122" i="22"/>
  <c r="AV122" i="22" a="1"/>
  <c r="AU122" i="22" a="1"/>
  <c r="AU122" i="22" s="1"/>
  <c r="AT122" i="22" a="1"/>
  <c r="AT122" i="22" s="1"/>
  <c r="AS122" i="22" a="1"/>
  <c r="AS122" i="22" s="1"/>
  <c r="AR122" i="22" a="1"/>
  <c r="AR122" i="22" s="1"/>
  <c r="AQ122" i="22" a="1"/>
  <c r="AQ122" i="22" s="1"/>
  <c r="AP122" i="22" a="1"/>
  <c r="AP122" i="22" s="1"/>
  <c r="AO122" i="22" a="1"/>
  <c r="AO122" i="22" s="1"/>
  <c r="AN122" i="22"/>
  <c r="AN122" i="22" a="1"/>
  <c r="AM122" i="22" a="1"/>
  <c r="AM122" i="22" s="1"/>
  <c r="AL122" i="22" a="1"/>
  <c r="AL122" i="22" s="1"/>
  <c r="AK122" i="22" a="1"/>
  <c r="AK122" i="22" s="1"/>
  <c r="AJ122" i="22" a="1"/>
  <c r="AJ122" i="22" s="1"/>
  <c r="AI122" i="22" a="1"/>
  <c r="AI122" i="22" s="1"/>
  <c r="AH122" i="22" a="1"/>
  <c r="AH122" i="22" s="1"/>
  <c r="AG122" i="22" a="1"/>
  <c r="AG122" i="22" s="1"/>
  <c r="AF122" i="22"/>
  <c r="AF122" i="22" a="1"/>
  <c r="AE122" i="22" a="1"/>
  <c r="AE122" i="22" s="1"/>
  <c r="AD122" i="22" a="1"/>
  <c r="AD122" i="22" s="1"/>
  <c r="AC122" i="22" a="1"/>
  <c r="AC122" i="22" s="1"/>
  <c r="AB122" i="22" a="1"/>
  <c r="AB122" i="22" s="1"/>
  <c r="AA122" i="22" a="1"/>
  <c r="AA122" i="22" s="1"/>
  <c r="Z122" i="22" a="1"/>
  <c r="Z122" i="22" s="1"/>
  <c r="Y122" i="22" a="1"/>
  <c r="Y122" i="22" s="1"/>
  <c r="X122" i="22"/>
  <c r="X122" i="22" a="1"/>
  <c r="W122" i="22" a="1"/>
  <c r="W122" i="22" s="1"/>
  <c r="V122" i="22" a="1"/>
  <c r="V122" i="22" s="1"/>
  <c r="U122" i="22" a="1"/>
  <c r="U122" i="22" s="1"/>
  <c r="T122" i="22" a="1"/>
  <c r="T122" i="22" s="1"/>
  <c r="S122" i="22" a="1"/>
  <c r="S122" i="22" s="1"/>
  <c r="R122" i="22" a="1"/>
  <c r="R122" i="22" s="1"/>
  <c r="Q122" i="22" a="1"/>
  <c r="Q122" i="22" s="1"/>
  <c r="P122" i="22"/>
  <c r="P122" i="22" a="1"/>
  <c r="O122" i="22" a="1"/>
  <c r="O122" i="22" s="1"/>
  <c r="N122" i="22" a="1"/>
  <c r="N122" i="22" s="1"/>
  <c r="M122" i="22" a="1"/>
  <c r="M122" i="22" s="1"/>
  <c r="L122" i="22" a="1"/>
  <c r="L122" i="22" s="1"/>
  <c r="K122" i="22" a="1"/>
  <c r="K122" i="22" s="1"/>
  <c r="J122" i="22" a="1"/>
  <c r="J122" i="22" s="1"/>
  <c r="I122" i="22" a="1"/>
  <c r="I122" i="22" s="1"/>
  <c r="H122" i="22"/>
  <c r="H122" i="22" a="1"/>
  <c r="G122" i="22" a="1"/>
  <c r="G122" i="22" s="1"/>
  <c r="F122" i="22" a="1"/>
  <c r="F122" i="22" s="1"/>
  <c r="E122" i="22" a="1"/>
  <c r="E122" i="22" s="1"/>
  <c r="D122" i="22" a="1"/>
  <c r="D122" i="22" s="1"/>
  <c r="EH121" i="22" a="1"/>
  <c r="EH121" i="22" s="1"/>
  <c r="EG121" i="22" a="1"/>
  <c r="EG121" i="22" s="1"/>
  <c r="EF121" i="22" a="1"/>
  <c r="EF121" i="22" s="1"/>
  <c r="EE121" i="22"/>
  <c r="EE121" i="22" a="1"/>
  <c r="ED121" i="22" a="1"/>
  <c r="ED121" i="22" s="1"/>
  <c r="EC121" i="22" a="1"/>
  <c r="EC121" i="22" s="1"/>
  <c r="EB121" i="22" a="1"/>
  <c r="EB121" i="22" s="1"/>
  <c r="EA121" i="22" a="1"/>
  <c r="EA121" i="22" s="1"/>
  <c r="DZ121" i="22" a="1"/>
  <c r="DZ121" i="22" s="1"/>
  <c r="DY121" i="22" a="1"/>
  <c r="DY121" i="22" s="1"/>
  <c r="DX121" i="22" a="1"/>
  <c r="DX121" i="22" s="1"/>
  <c r="DW121" i="22"/>
  <c r="DW121" i="22" a="1"/>
  <c r="DV121" i="22" a="1"/>
  <c r="DV121" i="22" s="1"/>
  <c r="DU121" i="22" a="1"/>
  <c r="DU121" i="22" s="1"/>
  <c r="DT121" i="22" a="1"/>
  <c r="DT121" i="22" s="1"/>
  <c r="DS121" i="22" a="1"/>
  <c r="DS121" i="22" s="1"/>
  <c r="DR121" i="22" a="1"/>
  <c r="DR121" i="22" s="1"/>
  <c r="DQ121" i="22" a="1"/>
  <c r="DQ121" i="22" s="1"/>
  <c r="DP121" i="22" a="1"/>
  <c r="DP121" i="22" s="1"/>
  <c r="DO121" i="22"/>
  <c r="DO121" i="22" a="1"/>
  <c r="DN121" i="22" a="1"/>
  <c r="DN121" i="22" s="1"/>
  <c r="DM121" i="22" a="1"/>
  <c r="DM121" i="22" s="1"/>
  <c r="DL121" i="22" a="1"/>
  <c r="DL121" i="22" s="1"/>
  <c r="DK121" i="22" a="1"/>
  <c r="DK121" i="22" s="1"/>
  <c r="DJ121" i="22" a="1"/>
  <c r="DJ121" i="22" s="1"/>
  <c r="DI121" i="22" a="1"/>
  <c r="DI121" i="22" s="1"/>
  <c r="DH121" i="22" a="1"/>
  <c r="DH121" i="22" s="1"/>
  <c r="DG121" i="22"/>
  <c r="DG121" i="22" a="1"/>
  <c r="DF121" i="22" a="1"/>
  <c r="DF121" i="22" s="1"/>
  <c r="DE121" i="22" a="1"/>
  <c r="DE121" i="22" s="1"/>
  <c r="DD121" i="22" a="1"/>
  <c r="DD121" i="22" s="1"/>
  <c r="DC121" i="22" a="1"/>
  <c r="DC121" i="22" s="1"/>
  <c r="DB121" i="22" a="1"/>
  <c r="DB121" i="22" s="1"/>
  <c r="DA121" i="22" a="1"/>
  <c r="DA121" i="22" s="1"/>
  <c r="CZ121" i="22" a="1"/>
  <c r="CZ121" i="22" s="1"/>
  <c r="CY121" i="22"/>
  <c r="CY121" i="22" a="1"/>
  <c r="CX121" i="22" a="1"/>
  <c r="CX121" i="22" s="1"/>
  <c r="CW121" i="22" a="1"/>
  <c r="CW121" i="22" s="1"/>
  <c r="CV121" i="22" a="1"/>
  <c r="CV121" i="22" s="1"/>
  <c r="CU121" i="22" a="1"/>
  <c r="CU121" i="22" s="1"/>
  <c r="CT121" i="22" a="1"/>
  <c r="CT121" i="22" s="1"/>
  <c r="CS121" i="22" a="1"/>
  <c r="CS121" i="22" s="1"/>
  <c r="CR121" i="22" a="1"/>
  <c r="CR121" i="22" s="1"/>
  <c r="CQ121" i="22"/>
  <c r="CQ121" i="22" a="1"/>
  <c r="CP121" i="22" a="1"/>
  <c r="CP121" i="22" s="1"/>
  <c r="CO121" i="22" a="1"/>
  <c r="CO121" i="22" s="1"/>
  <c r="CN121" i="22" a="1"/>
  <c r="CN121" i="22" s="1"/>
  <c r="CM121" i="22" a="1"/>
  <c r="CM121" i="22" s="1"/>
  <c r="CL121" i="22" a="1"/>
  <c r="CL121" i="22" s="1"/>
  <c r="CK121" i="22" a="1"/>
  <c r="CK121" i="22" s="1"/>
  <c r="CJ121" i="22" a="1"/>
  <c r="CJ121" i="22" s="1"/>
  <c r="CI121" i="22"/>
  <c r="CI121" i="22" a="1"/>
  <c r="CH121" i="22" a="1"/>
  <c r="CH121" i="22" s="1"/>
  <c r="CG121" i="22" a="1"/>
  <c r="CG121" i="22" s="1"/>
  <c r="CF121" i="22" a="1"/>
  <c r="CF121" i="22" s="1"/>
  <c r="CE121" i="22" a="1"/>
  <c r="CE121" i="22" s="1"/>
  <c r="CD121" i="22" a="1"/>
  <c r="CD121" i="22" s="1"/>
  <c r="CC121" i="22" a="1"/>
  <c r="CC121" i="22" s="1"/>
  <c r="CB121" i="22" a="1"/>
  <c r="CB121" i="22" s="1"/>
  <c r="CA121" i="22"/>
  <c r="CA121" i="22" a="1"/>
  <c r="BZ121" i="22" a="1"/>
  <c r="BZ121" i="22" s="1"/>
  <c r="BY121" i="22" a="1"/>
  <c r="BY121" i="22" s="1"/>
  <c r="BX121" i="22" a="1"/>
  <c r="BX121" i="22" s="1"/>
  <c r="BW121" i="22" a="1"/>
  <c r="BW121" i="22" s="1"/>
  <c r="BV121" i="22" a="1"/>
  <c r="BV121" i="22" s="1"/>
  <c r="BU121" i="22" a="1"/>
  <c r="BU121" i="22" s="1"/>
  <c r="BT121" i="22" a="1"/>
  <c r="BT121" i="22" s="1"/>
  <c r="BS121" i="22"/>
  <c r="BS121" i="22" a="1"/>
  <c r="BR121" i="22" a="1"/>
  <c r="BR121" i="22" s="1"/>
  <c r="BQ121" i="22" a="1"/>
  <c r="BQ121" i="22" s="1"/>
  <c r="BP121" i="22" a="1"/>
  <c r="BP121" i="22" s="1"/>
  <c r="BO121" i="22" a="1"/>
  <c r="BO121" i="22" s="1"/>
  <c r="BN121" i="22"/>
  <c r="BN121" i="22" a="1"/>
  <c r="BM121" i="22" a="1"/>
  <c r="BM121" i="22" s="1"/>
  <c r="BL121" i="22"/>
  <c r="BL121" i="22" a="1"/>
  <c r="BK121" i="22" a="1"/>
  <c r="BK121" i="22" s="1"/>
  <c r="BJ121" i="22"/>
  <c r="BJ121" i="22" a="1"/>
  <c r="BI121" i="22" a="1"/>
  <c r="BI121" i="22" s="1"/>
  <c r="BH121" i="22"/>
  <c r="BH121" i="22" a="1"/>
  <c r="BG121" i="22" a="1"/>
  <c r="BG121" i="22" s="1"/>
  <c r="BF121" i="22"/>
  <c r="BF121" i="22" a="1"/>
  <c r="BE121" i="22" a="1"/>
  <c r="BE121" i="22" s="1"/>
  <c r="BD121" i="22"/>
  <c r="BD121" i="22" a="1"/>
  <c r="BC121" i="22" a="1"/>
  <c r="BC121" i="22" s="1"/>
  <c r="BB121" i="22"/>
  <c r="BB121" i="22" a="1"/>
  <c r="BA121" i="22" a="1"/>
  <c r="BA121" i="22" s="1"/>
  <c r="AZ121" i="22"/>
  <c r="AZ121" i="22" a="1"/>
  <c r="AY121" i="22" a="1"/>
  <c r="AY121" i="22" s="1"/>
  <c r="AX121" i="22"/>
  <c r="AX121" i="22" a="1"/>
  <c r="AW121" i="22" a="1"/>
  <c r="AW121" i="22" s="1"/>
  <c r="AV121" i="22"/>
  <c r="AV121" i="22" a="1"/>
  <c r="AU121" i="22" a="1"/>
  <c r="AU121" i="22" s="1"/>
  <c r="AT121" i="22"/>
  <c r="AT121" i="22" a="1"/>
  <c r="AS121" i="22" a="1"/>
  <c r="AS121" i="22" s="1"/>
  <c r="AR121" i="22"/>
  <c r="AR121" i="22" a="1"/>
  <c r="AQ121" i="22" a="1"/>
  <c r="AQ121" i="22" s="1"/>
  <c r="AP121" i="22"/>
  <c r="AP121" i="22" a="1"/>
  <c r="AO121" i="22" a="1"/>
  <c r="AO121" i="22" s="1"/>
  <c r="AN121" i="22"/>
  <c r="AN121" i="22" a="1"/>
  <c r="AM121" i="22" a="1"/>
  <c r="AM121" i="22" s="1"/>
  <c r="AL121" i="22"/>
  <c r="AL121" i="22" a="1"/>
  <c r="AK121" i="22" a="1"/>
  <c r="AK121" i="22" s="1"/>
  <c r="AJ121" i="22"/>
  <c r="AJ121" i="22" a="1"/>
  <c r="AI121" i="22" a="1"/>
  <c r="AI121" i="22" s="1"/>
  <c r="AH121" i="22"/>
  <c r="AH121" i="22" a="1"/>
  <c r="AG121" i="22" a="1"/>
  <c r="AG121" i="22" s="1"/>
  <c r="AF121" i="22"/>
  <c r="AF121" i="22" a="1"/>
  <c r="AE121" i="22" a="1"/>
  <c r="AE121" i="22" s="1"/>
  <c r="AD121" i="22"/>
  <c r="AD121" i="22" a="1"/>
  <c r="AC121" i="22" a="1"/>
  <c r="AC121" i="22" s="1"/>
  <c r="AB121" i="22"/>
  <c r="AB121" i="22" a="1"/>
  <c r="AA121" i="22" a="1"/>
  <c r="AA121" i="22" s="1"/>
  <c r="Z121" i="22"/>
  <c r="Z121" i="22" a="1"/>
  <c r="Y121" i="22" a="1"/>
  <c r="Y121" i="22" s="1"/>
  <c r="X121" i="22"/>
  <c r="X121" i="22" a="1"/>
  <c r="W121" i="22" a="1"/>
  <c r="W121" i="22" s="1"/>
  <c r="V121" i="22"/>
  <c r="V121" i="22" a="1"/>
  <c r="U121" i="22" a="1"/>
  <c r="U121" i="22" s="1"/>
  <c r="T121" i="22"/>
  <c r="T121" i="22" a="1"/>
  <c r="S121" i="22" a="1"/>
  <c r="S121" i="22" s="1"/>
  <c r="R121" i="22"/>
  <c r="R121" i="22" a="1"/>
  <c r="Q121" i="22" a="1"/>
  <c r="Q121" i="22" s="1"/>
  <c r="P121" i="22"/>
  <c r="P121" i="22" a="1"/>
  <c r="O121" i="22" a="1"/>
  <c r="O121" i="22" s="1"/>
  <c r="N121" i="22"/>
  <c r="N121" i="22" a="1"/>
  <c r="M121" i="22" a="1"/>
  <c r="M121" i="22" s="1"/>
  <c r="L121" i="22"/>
  <c r="L121" i="22" a="1"/>
  <c r="K121" i="22" a="1"/>
  <c r="K121" i="22" s="1"/>
  <c r="J121" i="22"/>
  <c r="J121" i="22" a="1"/>
  <c r="I121" i="22" a="1"/>
  <c r="I121" i="22" s="1"/>
  <c r="H121" i="22"/>
  <c r="H121" i="22" a="1"/>
  <c r="G121" i="22" a="1"/>
  <c r="G121" i="22" s="1"/>
  <c r="F121" i="22"/>
  <c r="F121" i="22" a="1"/>
  <c r="E121" i="22" a="1"/>
  <c r="E121" i="22" s="1"/>
  <c r="D121" i="22"/>
  <c r="D121" i="22" a="1"/>
  <c r="EH119" i="22" a="1"/>
  <c r="EH119" i="22" s="1"/>
  <c r="EG119" i="22"/>
  <c r="EG119" i="22" a="1"/>
  <c r="EF119" i="22" a="1"/>
  <c r="EF119" i="22" s="1"/>
  <c r="EE119" i="22"/>
  <c r="EE119" i="22" a="1"/>
  <c r="ED119" i="22" a="1"/>
  <c r="ED119" i="22" s="1"/>
  <c r="EC119" i="22"/>
  <c r="EC119" i="22" a="1"/>
  <c r="EB119" i="22" a="1"/>
  <c r="EB119" i="22" s="1"/>
  <c r="EA119" i="22"/>
  <c r="EA119" i="22" a="1"/>
  <c r="DZ119" i="22" a="1"/>
  <c r="DZ119" i="22" s="1"/>
  <c r="DY119" i="22"/>
  <c r="DY119" i="22" a="1"/>
  <c r="DX119" i="22" a="1"/>
  <c r="DX119" i="22" s="1"/>
  <c r="DW119" i="22"/>
  <c r="DW119" i="22" a="1"/>
  <c r="DV119" i="22" a="1"/>
  <c r="DV119" i="22" s="1"/>
  <c r="DU119" i="22"/>
  <c r="DU119" i="22" a="1"/>
  <c r="DT119" i="22" a="1"/>
  <c r="DT119" i="22" s="1"/>
  <c r="DS119" i="22"/>
  <c r="DS119" i="22" a="1"/>
  <c r="DR119" i="22" a="1"/>
  <c r="DR119" i="22" s="1"/>
  <c r="DQ119" i="22"/>
  <c r="DQ119" i="22" a="1"/>
  <c r="DP119" i="22" a="1"/>
  <c r="DP119" i="22" s="1"/>
  <c r="DO119" i="22"/>
  <c r="DO119" i="22" a="1"/>
  <c r="DN119" i="22" a="1"/>
  <c r="DN119" i="22" s="1"/>
  <c r="DM119" i="22"/>
  <c r="DM119" i="22" a="1"/>
  <c r="DL119" i="22" a="1"/>
  <c r="DL119" i="22" s="1"/>
  <c r="DK119" i="22"/>
  <c r="DK119" i="22" a="1"/>
  <c r="DJ119" i="22" a="1"/>
  <c r="DJ119" i="22" s="1"/>
  <c r="DI119" i="22"/>
  <c r="DI119" i="22" a="1"/>
  <c r="DH119" i="22" a="1"/>
  <c r="DH119" i="22" s="1"/>
  <c r="DG119" i="22"/>
  <c r="DG119" i="22" a="1"/>
  <c r="DF119" i="22" a="1"/>
  <c r="DF119" i="22" s="1"/>
  <c r="DE119" i="22"/>
  <c r="DE119" i="22" a="1"/>
  <c r="DD119" i="22" a="1"/>
  <c r="DD119" i="22" s="1"/>
  <c r="DC119" i="22"/>
  <c r="DC119" i="22" a="1"/>
  <c r="DB119" i="22" a="1"/>
  <c r="DB119" i="22" s="1"/>
  <c r="DA119" i="22"/>
  <c r="DA119" i="22" a="1"/>
  <c r="CZ119" i="22" a="1"/>
  <c r="CZ119" i="22" s="1"/>
  <c r="CY119" i="22"/>
  <c r="CY119" i="22" a="1"/>
  <c r="CX119" i="22" a="1"/>
  <c r="CX119" i="22" s="1"/>
  <c r="CW119" i="22"/>
  <c r="CW119" i="22" a="1"/>
  <c r="CV119" i="22" a="1"/>
  <c r="CV119" i="22" s="1"/>
  <c r="CU119" i="22"/>
  <c r="CU119" i="22" a="1"/>
  <c r="CT119" i="22" a="1"/>
  <c r="CT119" i="22" s="1"/>
  <c r="CS119" i="22"/>
  <c r="CS119" i="22" a="1"/>
  <c r="CR119" i="22" a="1"/>
  <c r="CR119" i="22" s="1"/>
  <c r="CQ119" i="22"/>
  <c r="CQ119" i="22" a="1"/>
  <c r="CP119" i="22" a="1"/>
  <c r="CP119" i="22" s="1"/>
  <c r="CO119" i="22"/>
  <c r="CO119" i="22" a="1"/>
  <c r="CN119" i="22" a="1"/>
  <c r="CN119" i="22" s="1"/>
  <c r="CM119" i="22"/>
  <c r="CM119" i="22" a="1"/>
  <c r="CL119" i="22" a="1"/>
  <c r="CL119" i="22" s="1"/>
  <c r="CK119" i="22"/>
  <c r="CK119" i="22" a="1"/>
  <c r="CJ119" i="22" a="1"/>
  <c r="CJ119" i="22" s="1"/>
  <c r="CI119" i="22"/>
  <c r="CI119" i="22" a="1"/>
  <c r="CH119" i="22" a="1"/>
  <c r="CH119" i="22" s="1"/>
  <c r="CG119" i="22"/>
  <c r="CG119" i="22" a="1"/>
  <c r="CF119" i="22" a="1"/>
  <c r="CF119" i="22" s="1"/>
  <c r="CE119" i="22"/>
  <c r="CE119" i="22" a="1"/>
  <c r="CD119" i="22" a="1"/>
  <c r="CD119" i="22" s="1"/>
  <c r="CC119" i="22"/>
  <c r="CC119" i="22" a="1"/>
  <c r="CB119" i="22" a="1"/>
  <c r="CB119" i="22" s="1"/>
  <c r="CA119" i="22"/>
  <c r="CA119" i="22" a="1"/>
  <c r="BZ119" i="22" a="1"/>
  <c r="BZ119" i="22" s="1"/>
  <c r="BY119" i="22"/>
  <c r="BY119" i="22" a="1"/>
  <c r="BX119" i="22" a="1"/>
  <c r="BX119" i="22" s="1"/>
  <c r="BW119" i="22"/>
  <c r="BW119" i="22" a="1"/>
  <c r="BV119" i="22" a="1"/>
  <c r="BV119" i="22" s="1"/>
  <c r="BU119" i="22"/>
  <c r="BU119" i="22" a="1"/>
  <c r="BT119" i="22" a="1"/>
  <c r="BT119" i="22" s="1"/>
  <c r="BS119" i="22"/>
  <c r="BS119" i="22" a="1"/>
  <c r="BR119" i="22" a="1"/>
  <c r="BR119" i="22" s="1"/>
  <c r="BQ119" i="22"/>
  <c r="BQ119" i="22" a="1"/>
  <c r="BP119" i="22" a="1"/>
  <c r="BP119" i="22" s="1"/>
  <c r="BO119" i="22"/>
  <c r="BO119" i="22" a="1"/>
  <c r="BN119" i="22" a="1"/>
  <c r="BN119" i="22" s="1"/>
  <c r="BM119" i="22"/>
  <c r="BM119" i="22" a="1"/>
  <c r="BL119" i="22" a="1"/>
  <c r="BL119" i="22" s="1"/>
  <c r="BK119" i="22"/>
  <c r="BK119" i="22" a="1"/>
  <c r="BJ119" i="22" a="1"/>
  <c r="BJ119" i="22" s="1"/>
  <c r="BI119" i="22"/>
  <c r="BI119" i="22" a="1"/>
  <c r="BH119" i="22" a="1"/>
  <c r="BH119" i="22" s="1"/>
  <c r="BG119" i="22"/>
  <c r="BG119" i="22" a="1"/>
  <c r="BF119" i="22" a="1"/>
  <c r="BF119" i="22" s="1"/>
  <c r="BE119" i="22"/>
  <c r="BE119" i="22" a="1"/>
  <c r="BD119" i="22" a="1"/>
  <c r="BD119" i="22" s="1"/>
  <c r="BC119" i="22"/>
  <c r="BC119" i="22" a="1"/>
  <c r="BB119" i="22" a="1"/>
  <c r="BB119" i="22" s="1"/>
  <c r="BA119" i="22"/>
  <c r="BA119" i="22" a="1"/>
  <c r="AZ119" i="22" a="1"/>
  <c r="AZ119" i="22" s="1"/>
  <c r="AY119" i="22"/>
  <c r="AY119" i="22" a="1"/>
  <c r="AX119" i="22" a="1"/>
  <c r="AX119" i="22" s="1"/>
  <c r="AW119" i="22"/>
  <c r="AW119" i="22" a="1"/>
  <c r="AV119" i="22" a="1"/>
  <c r="AV119" i="22" s="1"/>
  <c r="AU119" i="22"/>
  <c r="AU119" i="22" a="1"/>
  <c r="AT119" i="22" a="1"/>
  <c r="AT119" i="22" s="1"/>
  <c r="AS119" i="22"/>
  <c r="AS119" i="22" a="1"/>
  <c r="AR119" i="22" a="1"/>
  <c r="AR119" i="22" s="1"/>
  <c r="AQ119" i="22"/>
  <c r="AQ119" i="22" a="1"/>
  <c r="AP119" i="22" a="1"/>
  <c r="AP119" i="22" s="1"/>
  <c r="AO119" i="22"/>
  <c r="AO119" i="22" a="1"/>
  <c r="AN119" i="22" a="1"/>
  <c r="AN119" i="22" s="1"/>
  <c r="AM119" i="22"/>
  <c r="AM119" i="22" a="1"/>
  <c r="AL119" i="22" a="1"/>
  <c r="AL119" i="22" s="1"/>
  <c r="AK119" i="22"/>
  <c r="AK119" i="22" a="1"/>
  <c r="AJ119" i="22" a="1"/>
  <c r="AJ119" i="22" s="1"/>
  <c r="AI119" i="22"/>
  <c r="AI119" i="22" a="1"/>
  <c r="AH119" i="22" a="1"/>
  <c r="AH119" i="22" s="1"/>
  <c r="AG119" i="22"/>
  <c r="AG119" i="22" a="1"/>
  <c r="AF119" i="22" a="1"/>
  <c r="AF119" i="22" s="1"/>
  <c r="AE119" i="22"/>
  <c r="AE119" i="22" a="1"/>
  <c r="AD119" i="22" a="1"/>
  <c r="AD119" i="22" s="1"/>
  <c r="AC119" i="22"/>
  <c r="AC119" i="22" a="1"/>
  <c r="AB119" i="22" a="1"/>
  <c r="AB119" i="22" s="1"/>
  <c r="AA119" i="22"/>
  <c r="AA119" i="22" a="1"/>
  <c r="Z119" i="22" a="1"/>
  <c r="Z119" i="22" s="1"/>
  <c r="Y119" i="22"/>
  <c r="Y119" i="22" a="1"/>
  <c r="X119" i="22" a="1"/>
  <c r="X119" i="22" s="1"/>
  <c r="W119" i="22"/>
  <c r="W119" i="22" a="1"/>
  <c r="V119" i="22" a="1"/>
  <c r="V119" i="22" s="1"/>
  <c r="U119" i="22"/>
  <c r="U119" i="22" a="1"/>
  <c r="T119" i="22" a="1"/>
  <c r="T119" i="22" s="1"/>
  <c r="S119" i="22"/>
  <c r="S119" i="22" a="1"/>
  <c r="R119" i="22" a="1"/>
  <c r="R119" i="22" s="1"/>
  <c r="Q119" i="22"/>
  <c r="Q119" i="22" a="1"/>
  <c r="P119" i="22" a="1"/>
  <c r="P119" i="22" s="1"/>
  <c r="O119" i="22"/>
  <c r="O119" i="22" a="1"/>
  <c r="N119" i="22" a="1"/>
  <c r="N119" i="22" s="1"/>
  <c r="M119" i="22"/>
  <c r="M119" i="22" a="1"/>
  <c r="L119" i="22" a="1"/>
  <c r="L119" i="22" s="1"/>
  <c r="K119" i="22"/>
  <c r="K119" i="22" a="1"/>
  <c r="J119" i="22" a="1"/>
  <c r="J119" i="22" s="1"/>
  <c r="I119" i="22"/>
  <c r="I119" i="22" a="1"/>
  <c r="H119" i="22" a="1"/>
  <c r="H119" i="22" s="1"/>
  <c r="G119" i="22"/>
  <c r="G119" i="22" a="1"/>
  <c r="F119" i="22" a="1"/>
  <c r="F119" i="22" s="1"/>
  <c r="E119" i="22"/>
  <c r="E119" i="22" a="1"/>
  <c r="D119" i="22" a="1"/>
  <c r="D119" i="22" s="1"/>
  <c r="EH118" i="22"/>
  <c r="EH118" i="22" a="1"/>
  <c r="EG118" i="22" a="1"/>
  <c r="EG118" i="22" s="1"/>
  <c r="EF118" i="22"/>
  <c r="EF118" i="22" a="1"/>
  <c r="EE118" i="22" a="1"/>
  <c r="EE118" i="22" s="1"/>
  <c r="ED118" i="22"/>
  <c r="ED118" i="22" a="1"/>
  <c r="EC118" i="22" a="1"/>
  <c r="EC118" i="22" s="1"/>
  <c r="EB118" i="22"/>
  <c r="EB118" i="22" a="1"/>
  <c r="EA118" i="22" a="1"/>
  <c r="EA118" i="22" s="1"/>
  <c r="DZ118" i="22"/>
  <c r="DZ118" i="22" a="1"/>
  <c r="DY118" i="22" a="1"/>
  <c r="DY118" i="22" s="1"/>
  <c r="DX118" i="22"/>
  <c r="DX118" i="22" a="1"/>
  <c r="DW118" i="22" a="1"/>
  <c r="DW118" i="22" s="1"/>
  <c r="DV118" i="22"/>
  <c r="DV118" i="22" a="1"/>
  <c r="DU118" i="22" a="1"/>
  <c r="DU118" i="22" s="1"/>
  <c r="DT118" i="22"/>
  <c r="DT118" i="22" a="1"/>
  <c r="DS118" i="22" a="1"/>
  <c r="DS118" i="22" s="1"/>
  <c r="DR118" i="22"/>
  <c r="DR118" i="22" a="1"/>
  <c r="DQ118" i="22" a="1"/>
  <c r="DQ118" i="22" s="1"/>
  <c r="DP118" i="22"/>
  <c r="DP118" i="22" a="1"/>
  <c r="DO118" i="22" a="1"/>
  <c r="DO118" i="22" s="1"/>
  <c r="DN118" i="22"/>
  <c r="DN118" i="22" a="1"/>
  <c r="DM118" i="22" a="1"/>
  <c r="DM118" i="22" s="1"/>
  <c r="DL118" i="22"/>
  <c r="DL118" i="22" a="1"/>
  <c r="DK118" i="22" a="1"/>
  <c r="DK118" i="22" s="1"/>
  <c r="DJ118" i="22"/>
  <c r="DJ118" i="22" a="1"/>
  <c r="DI118" i="22" a="1"/>
  <c r="DI118" i="22" s="1"/>
  <c r="DH118" i="22"/>
  <c r="DH118" i="22" a="1"/>
  <c r="DG118" i="22" a="1"/>
  <c r="DG118" i="22" s="1"/>
  <c r="DF118" i="22"/>
  <c r="DF118" i="22" a="1"/>
  <c r="DE118" i="22" a="1"/>
  <c r="DE118" i="22" s="1"/>
  <c r="DD118" i="22"/>
  <c r="DD118" i="22" a="1"/>
  <c r="DC118" i="22" a="1"/>
  <c r="DC118" i="22" s="1"/>
  <c r="DB118" i="22"/>
  <c r="DB118" i="22" a="1"/>
  <c r="DA118" i="22" a="1"/>
  <c r="DA118" i="22" s="1"/>
  <c r="CZ118" i="22"/>
  <c r="CZ118" i="22" a="1"/>
  <c r="CY118" i="22" a="1"/>
  <c r="CY118" i="22" s="1"/>
  <c r="CX118" i="22"/>
  <c r="CX118" i="22" a="1"/>
  <c r="CW118" i="22" a="1"/>
  <c r="CW118" i="22" s="1"/>
  <c r="CV118" i="22"/>
  <c r="CV118" i="22" a="1"/>
  <c r="CU118" i="22" a="1"/>
  <c r="CU118" i="22" s="1"/>
  <c r="CT118" i="22"/>
  <c r="CT118" i="22" a="1"/>
  <c r="CS118" i="22" a="1"/>
  <c r="CS118" i="22" s="1"/>
  <c r="CR118" i="22"/>
  <c r="CR118" i="22" a="1"/>
  <c r="CQ118" i="22" a="1"/>
  <c r="CQ118" i="22" s="1"/>
  <c r="CP118" i="22"/>
  <c r="CP118" i="22" a="1"/>
  <c r="CO118" i="22" a="1"/>
  <c r="CO118" i="22" s="1"/>
  <c r="CN118" i="22"/>
  <c r="CN118" i="22" a="1"/>
  <c r="CM118" i="22" a="1"/>
  <c r="CM118" i="22" s="1"/>
  <c r="CL118" i="22"/>
  <c r="CL118" i="22" a="1"/>
  <c r="CK118" i="22" a="1"/>
  <c r="CK118" i="22" s="1"/>
  <c r="CJ118" i="22"/>
  <c r="CJ118" i="22" a="1"/>
  <c r="CI118" i="22" a="1"/>
  <c r="CI118" i="22" s="1"/>
  <c r="CH118" i="22"/>
  <c r="CH118" i="22" a="1"/>
  <c r="CG118" i="22" a="1"/>
  <c r="CG118" i="22" s="1"/>
  <c r="CF118" i="22"/>
  <c r="CF118" i="22" a="1"/>
  <c r="CE118" i="22" a="1"/>
  <c r="CE118" i="22" s="1"/>
  <c r="CD118" i="22"/>
  <c r="CD118" i="22" a="1"/>
  <c r="CC118" i="22" a="1"/>
  <c r="CC118" i="22" s="1"/>
  <c r="CB118" i="22"/>
  <c r="CB118" i="22" a="1"/>
  <c r="CA118" i="22" a="1"/>
  <c r="CA118" i="22" s="1"/>
  <c r="BZ118" i="22"/>
  <c r="BZ118" i="22" a="1"/>
  <c r="BY118" i="22" a="1"/>
  <c r="BY118" i="22" s="1"/>
  <c r="BX118" i="22"/>
  <c r="BX118" i="22" a="1"/>
  <c r="BW118" i="22" a="1"/>
  <c r="BW118" i="22" s="1"/>
  <c r="BV118" i="22"/>
  <c r="BV118" i="22" a="1"/>
  <c r="BU118" i="22" a="1"/>
  <c r="BU118" i="22" s="1"/>
  <c r="BT118" i="22"/>
  <c r="BT118" i="22" a="1"/>
  <c r="BS118" i="22" a="1"/>
  <c r="BS118" i="22" s="1"/>
  <c r="BR118" i="22"/>
  <c r="BR118" i="22" a="1"/>
  <c r="BQ118" i="22" a="1"/>
  <c r="BQ118" i="22" s="1"/>
  <c r="BP118" i="22"/>
  <c r="BP118" i="22" a="1"/>
  <c r="BO118" i="22" a="1"/>
  <c r="BO118" i="22" s="1"/>
  <c r="BN118" i="22"/>
  <c r="BN118" i="22" a="1"/>
  <c r="BM118" i="22" a="1"/>
  <c r="BM118" i="22" s="1"/>
  <c r="BL118" i="22"/>
  <c r="BL118" i="22" a="1"/>
  <c r="BK118" i="22" a="1"/>
  <c r="BK118" i="22" s="1"/>
  <c r="BJ118" i="22"/>
  <c r="BJ118" i="22" a="1"/>
  <c r="BI118" i="22" a="1"/>
  <c r="BI118" i="22" s="1"/>
  <c r="BH118" i="22"/>
  <c r="BH118" i="22" a="1"/>
  <c r="BG118" i="22" a="1"/>
  <c r="BG118" i="22" s="1"/>
  <c r="BF118" i="22"/>
  <c r="BF118" i="22" a="1"/>
  <c r="BE118" i="22" a="1"/>
  <c r="BE118" i="22" s="1"/>
  <c r="BD118" i="22"/>
  <c r="BD118" i="22" a="1"/>
  <c r="BC118" i="22" a="1"/>
  <c r="BC118" i="22" s="1"/>
  <c r="BB118" i="22"/>
  <c r="BB118" i="22" a="1"/>
  <c r="BA118" i="22" a="1"/>
  <c r="BA118" i="22" s="1"/>
  <c r="AZ118" i="22"/>
  <c r="AZ118" i="22" a="1"/>
  <c r="AY118" i="22" a="1"/>
  <c r="AY118" i="22" s="1"/>
  <c r="AX118" i="22"/>
  <c r="AX118" i="22" a="1"/>
  <c r="AW118" i="22" a="1"/>
  <c r="AW118" i="22" s="1"/>
  <c r="AV118" i="22"/>
  <c r="AV118" i="22" a="1"/>
  <c r="AU118" i="22" a="1"/>
  <c r="AU118" i="22" s="1"/>
  <c r="AT118" i="22"/>
  <c r="AT118" i="22" a="1"/>
  <c r="AS118" i="22" a="1"/>
  <c r="AS118" i="22" s="1"/>
  <c r="AR118" i="22"/>
  <c r="AR118" i="22" a="1"/>
  <c r="AQ118" i="22" a="1"/>
  <c r="AQ118" i="22" s="1"/>
  <c r="AP118" i="22"/>
  <c r="AP118" i="22" a="1"/>
  <c r="AO118" i="22" a="1"/>
  <c r="AO118" i="22" s="1"/>
  <c r="AN118" i="22"/>
  <c r="AN118" i="22" a="1"/>
  <c r="AM118" i="22" a="1"/>
  <c r="AM118" i="22" s="1"/>
  <c r="AL118" i="22"/>
  <c r="AL118" i="22" a="1"/>
  <c r="AK118" i="22" a="1"/>
  <c r="AK118" i="22" s="1"/>
  <c r="AJ118" i="22"/>
  <c r="AJ118" i="22" a="1"/>
  <c r="AI118" i="22" a="1"/>
  <c r="AI118" i="22" s="1"/>
  <c r="AH118" i="22"/>
  <c r="AH118" i="22" a="1"/>
  <c r="AG118" i="22" a="1"/>
  <c r="AG118" i="22" s="1"/>
  <c r="AF118" i="22"/>
  <c r="AF118" i="22" a="1"/>
  <c r="AE118" i="22" a="1"/>
  <c r="AE118" i="22" s="1"/>
  <c r="AD118" i="22"/>
  <c r="AD118" i="22" a="1"/>
  <c r="AC118" i="22" a="1"/>
  <c r="AC118" i="22" s="1"/>
  <c r="AB118" i="22"/>
  <c r="AB118" i="22" a="1"/>
  <c r="AA118" i="22" a="1"/>
  <c r="AA118" i="22" s="1"/>
  <c r="Z118" i="22"/>
  <c r="Z118" i="22" a="1"/>
  <c r="Y118" i="22" a="1"/>
  <c r="Y118" i="22" s="1"/>
  <c r="X118" i="22"/>
  <c r="X118" i="22" a="1"/>
  <c r="W118" i="22" a="1"/>
  <c r="W118" i="22" s="1"/>
  <c r="V118" i="22"/>
  <c r="V118" i="22" a="1"/>
  <c r="U118" i="22" a="1"/>
  <c r="U118" i="22" s="1"/>
  <c r="T118" i="22"/>
  <c r="T118" i="22" a="1"/>
  <c r="S118" i="22" a="1"/>
  <c r="S118" i="22" s="1"/>
  <c r="R118" i="22"/>
  <c r="R118" i="22" a="1"/>
  <c r="Q118" i="22" a="1"/>
  <c r="Q118" i="22" s="1"/>
  <c r="P118" i="22"/>
  <c r="P118" i="22" a="1"/>
  <c r="O118" i="22" a="1"/>
  <c r="O118" i="22" s="1"/>
  <c r="N118" i="22"/>
  <c r="N118" i="22" a="1"/>
  <c r="M118" i="22" a="1"/>
  <c r="M118" i="22" s="1"/>
  <c r="L118" i="22"/>
  <c r="L118" i="22" a="1"/>
  <c r="K118" i="22" a="1"/>
  <c r="K118" i="22" s="1"/>
  <c r="J118" i="22"/>
  <c r="J118" i="22" a="1"/>
  <c r="I118" i="22" a="1"/>
  <c r="I118" i="22" s="1"/>
  <c r="H118" i="22"/>
  <c r="H118" i="22" a="1"/>
  <c r="G118" i="22" a="1"/>
  <c r="G118" i="22" s="1"/>
  <c r="F118" i="22"/>
  <c r="F118" i="22" a="1"/>
  <c r="E118" i="22" a="1"/>
  <c r="E118" i="22" s="1"/>
  <c r="D118" i="22"/>
  <c r="D118" i="22" a="1"/>
  <c r="D108" i="22"/>
  <c r="C91" i="22"/>
  <c r="D91" i="22" s="1"/>
  <c r="E91" i="22" s="1"/>
  <c r="F91" i="22" s="1"/>
  <c r="G91" i="22" s="1"/>
  <c r="H91" i="22" s="1"/>
  <c r="I91" i="22" s="1"/>
  <c r="J91" i="22" s="1"/>
  <c r="K91" i="22" s="1"/>
  <c r="L91" i="22" s="1"/>
  <c r="M91" i="22" s="1"/>
  <c r="N91" i="22" s="1"/>
  <c r="O91" i="22" s="1"/>
  <c r="P91" i="22" s="1"/>
  <c r="C81" i="22"/>
  <c r="C82" i="22" s="1"/>
  <c r="C83" i="22" s="1"/>
  <c r="C84" i="22" s="1"/>
  <c r="C85" i="22" s="1"/>
  <c r="C86" i="22" s="1"/>
  <c r="C87" i="22" s="1"/>
  <c r="C88" i="22" s="1"/>
  <c r="G13" i="22"/>
  <c r="C13" i="22"/>
  <c r="A8" i="22"/>
  <c r="B7" i="22"/>
  <c r="B6" i="22"/>
  <c r="B5" i="22"/>
  <c r="B26" i="21"/>
  <c r="A78" i="22" s="1"/>
  <c r="F108" i="22" l="1"/>
  <c r="Q91" i="22"/>
  <c r="G108" i="22" s="1"/>
  <c r="E108" i="22"/>
  <c r="G75" i="22" l="1" a="1"/>
  <c r="G75" i="22" s="1"/>
  <c r="G74" i="22" a="1"/>
  <c r="G74" i="22" s="1"/>
  <c r="G73" i="22" a="1"/>
  <c r="G73" i="22" s="1"/>
  <c r="G71" i="22" a="1"/>
  <c r="G71" i="22" s="1"/>
  <c r="G70" i="22" a="1"/>
  <c r="G70" i="22" s="1"/>
  <c r="G69" i="22" a="1"/>
  <c r="G69" i="22" s="1"/>
  <c r="G68" i="22" a="1"/>
  <c r="G68" i="22" s="1"/>
  <c r="G66" i="22" a="1"/>
  <c r="G66" i="22" s="1"/>
  <c r="G65" i="22" a="1"/>
  <c r="G65" i="22" s="1"/>
  <c r="G63" i="22" a="1"/>
  <c r="G63" i="22" s="1"/>
  <c r="G60" i="22" a="1"/>
  <c r="G60" i="22" s="1"/>
  <c r="G56" i="22" a="1"/>
  <c r="G56" i="22" s="1"/>
  <c r="G54" i="22" a="1"/>
  <c r="G54" i="22" s="1"/>
  <c r="C51" i="22" a="1"/>
  <c r="C51" i="22" s="1"/>
  <c r="C49" i="22" a="1"/>
  <c r="C49" i="22" s="1"/>
  <c r="C46" i="22" a="1"/>
  <c r="C46" i="22" s="1"/>
  <c r="C43" i="22" a="1"/>
  <c r="C43" i="22" s="1"/>
  <c r="C41" i="22" a="1"/>
  <c r="C41" i="22" s="1"/>
  <c r="C38" i="22" a="1"/>
  <c r="C38" i="22" s="1"/>
  <c r="C35" i="22" a="1"/>
  <c r="C35" i="22" s="1"/>
  <c r="G32" i="22" a="1"/>
  <c r="G32" i="22" s="1"/>
  <c r="C27" i="22" a="1"/>
  <c r="C27" i="22" s="1"/>
  <c r="C22" i="22" a="1"/>
  <c r="C22" i="22" s="1"/>
  <c r="G21" i="22" a="1"/>
  <c r="G21" i="22" s="1"/>
  <c r="G35" i="22" a="1"/>
  <c r="G35" i="22" s="1"/>
  <c r="C75" i="22" a="1"/>
  <c r="C75" i="22" s="1"/>
  <c r="C74" i="22" a="1"/>
  <c r="C74" i="22" s="1"/>
  <c r="C73" i="22" a="1"/>
  <c r="C73" i="22" s="1"/>
  <c r="C71" i="22" a="1"/>
  <c r="C71" i="22" s="1"/>
  <c r="C70" i="22" a="1"/>
  <c r="C70" i="22" s="1"/>
  <c r="C69" i="22" a="1"/>
  <c r="C69" i="22" s="1"/>
  <c r="C68" i="22" a="1"/>
  <c r="C68" i="22" s="1"/>
  <c r="C66" i="22" a="1"/>
  <c r="C66" i="22" s="1"/>
  <c r="G64" i="22" a="1"/>
  <c r="G64" i="22" s="1"/>
  <c r="G61" i="22" a="1"/>
  <c r="G61" i="22" s="1"/>
  <c r="G59" i="22" a="1"/>
  <c r="G59" i="22" s="1"/>
  <c r="G55" i="22" a="1"/>
  <c r="G55" i="22" s="1"/>
  <c r="C50" i="22" a="1"/>
  <c r="C50" i="22" s="1"/>
  <c r="C47" i="22" a="1"/>
  <c r="C47" i="22" s="1"/>
  <c r="C45" i="22" a="1"/>
  <c r="C45" i="22" s="1"/>
  <c r="C42" i="22" a="1"/>
  <c r="C42" i="22" s="1"/>
  <c r="C39" i="22" a="1"/>
  <c r="C39" i="22" s="1"/>
  <c r="C36" i="22" a="1"/>
  <c r="C36" i="22" s="1"/>
  <c r="C31" i="22" a="1"/>
  <c r="C31" i="22" s="1"/>
  <c r="G30" i="22" a="1"/>
  <c r="G30" i="22" s="1"/>
  <c r="C26" i="22" a="1"/>
  <c r="C26" i="22" s="1"/>
  <c r="G25" i="22" a="1"/>
  <c r="G25" i="22" s="1"/>
  <c r="C20" i="22" a="1"/>
  <c r="C20" i="22" s="1"/>
  <c r="C17" i="22" a="1"/>
  <c r="C17" i="22" s="1"/>
  <c r="G41" i="22" a="1"/>
  <c r="G41" i="22" s="1"/>
  <c r="G38" i="22" a="1"/>
  <c r="G38" i="22" s="1"/>
  <c r="C32" i="22" a="1"/>
  <c r="C32" i="22" s="1"/>
  <c r="C21" i="22" a="1"/>
  <c r="C21" i="22" s="1"/>
  <c r="C65" i="22" a="1"/>
  <c r="C65" i="22" s="1"/>
  <c r="C63" i="22" a="1"/>
  <c r="C63" i="22" s="1"/>
  <c r="C60" i="22" a="1"/>
  <c r="C60" i="22" s="1"/>
  <c r="C56" i="22" a="1"/>
  <c r="C56" i="22" s="1"/>
  <c r="C54" i="22" a="1"/>
  <c r="C54" i="22" s="1"/>
  <c r="G51" i="22" a="1"/>
  <c r="G51" i="22" s="1"/>
  <c r="G50" i="22" a="1"/>
  <c r="G50" i="22" s="1"/>
  <c r="G47" i="22" a="1"/>
  <c r="G47" i="22" s="1"/>
  <c r="G45" i="22" a="1"/>
  <c r="G45" i="22" s="1"/>
  <c r="G42" i="22" a="1"/>
  <c r="G42" i="22" s="1"/>
  <c r="G39" i="22" a="1"/>
  <c r="G39" i="22" s="1"/>
  <c r="G36" i="22" a="1"/>
  <c r="G36" i="22" s="1"/>
  <c r="C30" i="22" a="1"/>
  <c r="C30" i="22" s="1"/>
  <c r="G27" i="22" a="1"/>
  <c r="G27" i="22" s="1"/>
  <c r="G26" i="22" a="1"/>
  <c r="G26" i="22" s="1"/>
  <c r="C25" i="22" a="1"/>
  <c r="C25" i="22" s="1"/>
  <c r="G22" i="22" a="1"/>
  <c r="G22" i="22" s="1"/>
  <c r="G17" i="22" a="1"/>
  <c r="G17" i="22" s="1"/>
  <c r="C64" i="22" a="1"/>
  <c r="C64" i="22" s="1"/>
  <c r="C61" i="22" a="1"/>
  <c r="C61" i="22" s="1"/>
  <c r="C59" i="22" a="1"/>
  <c r="C59" i="22" s="1"/>
  <c r="C55" i="22" a="1"/>
  <c r="C55" i="22" s="1"/>
  <c r="G49" i="22" a="1"/>
  <c r="G49" i="22" s="1"/>
  <c r="G46" i="22" a="1"/>
  <c r="G46" i="22" s="1"/>
  <c r="G43" i="22" a="1"/>
  <c r="G43" i="22" s="1"/>
  <c r="G31" i="22" a="1"/>
  <c r="G31" i="22" s="1"/>
  <c r="G20" i="22" a="1"/>
  <c r="G20" i="22" s="1"/>
  <c r="I75" i="22" a="1"/>
  <c r="I75" i="22" s="1"/>
  <c r="E75" i="22" a="1"/>
  <c r="E75" i="22" s="1"/>
  <c r="I74" i="22" a="1"/>
  <c r="I74" i="22" s="1"/>
  <c r="E74" i="22" a="1"/>
  <c r="E74" i="22" s="1"/>
  <c r="I73" i="22" a="1"/>
  <c r="I73" i="22" s="1"/>
  <c r="E73" i="22" a="1"/>
  <c r="E73" i="22" s="1"/>
  <c r="I71" i="22" a="1"/>
  <c r="I71" i="22" s="1"/>
  <c r="E71" i="22" a="1"/>
  <c r="E71" i="22" s="1"/>
  <c r="I70" i="22" a="1"/>
  <c r="I70" i="22" s="1"/>
  <c r="E70" i="22" a="1"/>
  <c r="E70" i="22" s="1"/>
  <c r="I69" i="22" a="1"/>
  <c r="I69" i="22" s="1"/>
  <c r="E69" i="22" a="1"/>
  <c r="E69" i="22" s="1"/>
  <c r="I68" i="22" a="1"/>
  <c r="I68" i="22" s="1"/>
  <c r="E68" i="22" a="1"/>
  <c r="E68" i="22" s="1"/>
  <c r="I66" i="22" a="1"/>
  <c r="I66" i="22" s="1"/>
  <c r="E66" i="22" a="1"/>
  <c r="E66" i="22" s="1"/>
  <c r="I65" i="22" a="1"/>
  <c r="I65" i="22" s="1"/>
  <c r="I64" i="22" a="1"/>
  <c r="I64" i="22" s="1"/>
  <c r="I61" i="22" a="1"/>
  <c r="I61" i="22" s="1"/>
  <c r="I59" i="22" a="1"/>
  <c r="I59" i="22" s="1"/>
  <c r="I55" i="22" a="1"/>
  <c r="I55" i="22" s="1"/>
  <c r="I51" i="22" a="1"/>
  <c r="I51" i="22" s="1"/>
  <c r="E50" i="22" a="1"/>
  <c r="E50" i="22" s="1"/>
  <c r="E47" i="22" a="1"/>
  <c r="E47" i="22" s="1"/>
  <c r="E45" i="22" a="1"/>
  <c r="E45" i="22" s="1"/>
  <c r="E42" i="22" a="1"/>
  <c r="E42" i="22" s="1"/>
  <c r="E39" i="22" a="1"/>
  <c r="E39" i="22" s="1"/>
  <c r="E36" i="22" a="1"/>
  <c r="E36" i="22" s="1"/>
  <c r="E30" i="22" a="1"/>
  <c r="E30" i="22" s="1"/>
  <c r="I27" i="22" a="1"/>
  <c r="I27" i="22" s="1"/>
  <c r="E26" i="22" a="1"/>
  <c r="E26" i="22" s="1"/>
  <c r="E25" i="22" a="1"/>
  <c r="E25" i="22" s="1"/>
  <c r="I22" i="22" a="1"/>
  <c r="I22" i="22" s="1"/>
  <c r="E17" i="22" a="1"/>
  <c r="E17" i="22" s="1"/>
  <c r="I47" i="22" a="1"/>
  <c r="I47" i="22" s="1"/>
  <c r="I21" i="22" a="1"/>
  <c r="I21" i="22" s="1"/>
  <c r="I17" i="22" a="1"/>
  <c r="I17" i="22" s="1"/>
  <c r="I63" i="22" a="1"/>
  <c r="I63" i="22" s="1"/>
  <c r="I60" i="22" a="1"/>
  <c r="I60" i="22" s="1"/>
  <c r="I56" i="22" a="1"/>
  <c r="I56" i="22" s="1"/>
  <c r="I54" i="22" a="1"/>
  <c r="I54" i="22" s="1"/>
  <c r="E49" i="22" a="1"/>
  <c r="E49" i="22" s="1"/>
  <c r="E46" i="22" a="1"/>
  <c r="E46" i="22" s="1"/>
  <c r="E43" i="22" a="1"/>
  <c r="E43" i="22" s="1"/>
  <c r="E41" i="22" a="1"/>
  <c r="E41" i="22" s="1"/>
  <c r="E38" i="22" a="1"/>
  <c r="E38" i="22" s="1"/>
  <c r="E35" i="22" a="1"/>
  <c r="E35" i="22" s="1"/>
  <c r="E32" i="22" a="1"/>
  <c r="E32" i="22" s="1"/>
  <c r="I31" i="22" a="1"/>
  <c r="I31" i="22" s="1"/>
  <c r="E21" i="22" a="1"/>
  <c r="E21" i="22" s="1"/>
  <c r="I20" i="22" a="1"/>
  <c r="I20" i="22" s="1"/>
  <c r="E18" i="22" a="1"/>
  <c r="E18" i="22" s="1"/>
  <c r="E63" i="22" a="1"/>
  <c r="E63" i="22" s="1"/>
  <c r="E54" i="22" a="1"/>
  <c r="E54" i="22" s="1"/>
  <c r="I50" i="22" a="1"/>
  <c r="I50" i="22" s="1"/>
  <c r="I45" i="22" a="1"/>
  <c r="I45" i="22" s="1"/>
  <c r="I42" i="22" a="1"/>
  <c r="I42" i="22" s="1"/>
  <c r="I32" i="22" a="1"/>
  <c r="I32" i="22" s="1"/>
  <c r="E27" i="22" a="1"/>
  <c r="E27" i="22" s="1"/>
  <c r="E22" i="22" a="1"/>
  <c r="E22" i="22" s="1"/>
  <c r="E64" i="22" a="1"/>
  <c r="E64" i="22" s="1"/>
  <c r="E61" i="22" a="1"/>
  <c r="E61" i="22" s="1"/>
  <c r="E59" i="22" a="1"/>
  <c r="E59" i="22" s="1"/>
  <c r="E55" i="22" a="1"/>
  <c r="E55" i="22" s="1"/>
  <c r="I49" i="22" a="1"/>
  <c r="I49" i="22" s="1"/>
  <c r="I46" i="22" a="1"/>
  <c r="I46" i="22" s="1"/>
  <c r="I43" i="22" a="1"/>
  <c r="I43" i="22" s="1"/>
  <c r="I41" i="22" a="1"/>
  <c r="I41" i="22" s="1"/>
  <c r="I38" i="22" a="1"/>
  <c r="I38" i="22" s="1"/>
  <c r="I35" i="22" a="1"/>
  <c r="I35" i="22" s="1"/>
  <c r="E31" i="22" a="1"/>
  <c r="E31" i="22" s="1"/>
  <c r="I30" i="22" a="1"/>
  <c r="I30" i="22" s="1"/>
  <c r="I25" i="22" a="1"/>
  <c r="I25" i="22" s="1"/>
  <c r="E20" i="22" a="1"/>
  <c r="E20" i="22" s="1"/>
  <c r="I18" i="22" a="1"/>
  <c r="I18" i="22" s="1"/>
  <c r="E65" i="22" a="1"/>
  <c r="E65" i="22" s="1"/>
  <c r="E60" i="22" a="1"/>
  <c r="E60" i="22" s="1"/>
  <c r="E56" i="22" a="1"/>
  <c r="E56" i="22" s="1"/>
  <c r="E51" i="22" a="1"/>
  <c r="E51" i="22" s="1"/>
  <c r="I39" i="22" a="1"/>
  <c r="I39" i="22" s="1"/>
  <c r="I36" i="22" a="1"/>
  <c r="I36" i="22" s="1"/>
  <c r="I26" i="22" a="1"/>
  <c r="I26" i="22" s="1"/>
  <c r="H31" i="22" a="1"/>
  <c r="H31" i="22" s="1"/>
  <c r="D31" i="22" a="1"/>
  <c r="D31" i="22" s="1"/>
  <c r="H20" i="22" a="1"/>
  <c r="H20" i="22" s="1"/>
  <c r="D20" i="22" a="1"/>
  <c r="D20" i="22" s="1"/>
  <c r="D18" i="22" a="1"/>
  <c r="D18" i="22" s="1"/>
  <c r="H51" i="22" a="1"/>
  <c r="H51" i="22" s="1"/>
  <c r="D51" i="22" a="1"/>
  <c r="D51" i="22" s="1"/>
  <c r="H27" i="22" a="1"/>
  <c r="H27" i="22" s="1"/>
  <c r="D27" i="22" a="1"/>
  <c r="D27" i="22" s="1"/>
  <c r="H22" i="22" a="1"/>
  <c r="H22" i="22" s="1"/>
  <c r="D22" i="22" a="1"/>
  <c r="D22" i="22" s="1"/>
  <c r="H30" i="22" a="1"/>
  <c r="H30" i="22" s="1"/>
  <c r="H25" i="22" a="1"/>
  <c r="H25" i="22" s="1"/>
  <c r="H18" i="22" a="1"/>
  <c r="H18" i="22" s="1"/>
  <c r="H32" i="22" a="1"/>
  <c r="H32" i="22" s="1"/>
  <c r="D32" i="22" a="1"/>
  <c r="D32" i="22" s="1"/>
  <c r="H21" i="22" a="1"/>
  <c r="H21" i="22" s="1"/>
  <c r="D21" i="22" a="1"/>
  <c r="D21" i="22" s="1"/>
  <c r="D30" i="22" a="1"/>
  <c r="D30" i="22" s="1"/>
  <c r="D25" i="22" a="1"/>
  <c r="D25" i="22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Scott Marley</author>
  </authors>
  <commentList>
    <comment ref="B55" authorId="0" shapeId="0" xr:uid="{455CAA31-45EA-4FB3-A546-B1BAF5784E97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156" authorId="0" shapeId="0" xr:uid="{C7C4A20E-2CB8-4684-8938-E9E69EE21A5D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  <comment ref="B225" authorId="0" shapeId="0" xr:uid="{1CE5979E-BE46-4B2F-A5BC-B95A2DF7AF37}">
      <text>
        <r>
          <rPr>
            <sz val="8"/>
            <color indexed="81"/>
            <rFont val="Arial"/>
            <family val="2"/>
          </rPr>
          <t>Includes contributing family workers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T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Y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3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3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3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3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3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3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3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3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3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3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3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3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3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3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3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3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3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3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3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3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3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3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3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3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3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3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3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3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3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3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3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3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3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3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3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3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3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3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3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3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3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3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3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3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3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3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3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3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3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3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3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3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3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3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3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3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3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3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3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3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3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3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3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3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3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3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3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3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3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3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3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3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3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3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3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3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3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3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3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3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3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3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3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3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3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3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3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3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3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3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3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3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3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3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3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3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3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3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3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3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3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3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3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3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3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3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3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3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3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3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3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3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3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3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3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3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3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3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3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3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3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3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3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3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3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3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3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3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3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3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3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3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3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3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3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3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3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3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3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3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3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3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3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3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3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3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3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3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3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3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3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3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3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3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3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3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3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3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3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3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3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3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3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3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3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3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3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3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3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3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3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3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3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3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3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3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3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3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3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3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3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3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3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3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3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3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3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3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3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3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3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3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3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3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3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3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3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3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3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3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3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3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3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3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3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3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3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3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3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3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3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3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3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3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3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3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3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3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3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3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3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3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3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3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3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3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4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4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4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4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4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4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4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4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4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4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4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4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4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4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4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4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4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4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4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4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4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4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4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4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4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4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4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4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4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4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4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4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4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4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4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4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4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4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4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4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4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4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4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4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4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4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4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4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4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4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4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4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4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4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4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4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4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4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4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4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4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4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4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4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4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4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4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4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4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4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4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4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4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4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4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4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4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4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4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4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4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4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4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4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4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4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4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4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4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4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4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4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4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4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4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4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4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4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4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4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4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4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4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4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4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4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4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4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4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4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4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4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4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4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4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4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4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4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4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4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4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4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5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5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5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5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5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5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5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5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5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5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5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5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5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5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5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5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5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5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5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5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5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5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5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5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5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5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5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5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5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5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5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5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5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5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5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5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5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5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5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5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5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5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5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5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5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5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5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5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5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5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5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5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5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5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5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5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5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5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5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5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5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5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5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5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5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5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5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5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5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5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5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5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5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5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5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5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5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5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5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5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5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6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6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6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6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6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6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6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6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6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6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6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6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6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6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6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6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6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6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6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6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6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6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6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6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6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6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6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6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6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6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6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6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6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6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6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6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6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6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6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6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6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6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6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6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6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6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6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6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6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6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6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6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6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6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6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6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6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6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6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6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6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6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6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6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6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6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6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6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6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6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6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6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6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6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6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6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6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6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6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6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6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6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6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6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6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6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6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6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6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6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6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6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6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6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6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6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6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6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6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6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6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6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6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6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6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6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6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6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6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6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6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6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6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6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6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6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6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7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7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7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7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7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7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7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7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7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7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7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7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7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7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7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7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7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7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7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7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7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7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7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7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7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7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7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7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7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7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7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7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7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7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7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7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7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7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7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7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7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7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7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7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7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7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7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7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7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7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7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7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7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7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7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7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7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7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7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7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7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7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7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7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7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7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7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7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7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7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7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7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7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7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7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7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7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7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7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7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7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7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7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7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7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7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7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7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7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7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7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7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7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7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7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7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7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7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7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7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7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7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7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7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7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7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7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7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7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7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7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7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7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7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7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7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7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7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7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7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7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7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7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7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7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7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7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7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7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7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7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7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7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7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7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7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7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7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7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7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7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7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7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7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7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7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7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7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7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7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7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7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7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7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7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7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7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7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7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7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7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7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7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7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7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7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7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7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7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7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7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7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7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8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8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8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8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8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8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8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8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8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8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8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8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8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8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8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8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8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8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8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8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8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8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8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8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8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8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8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8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8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8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8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8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8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8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8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8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8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8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8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8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8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8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8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8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8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8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8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8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8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8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8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8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8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8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8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8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8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8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8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8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8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8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8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8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8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8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8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8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8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8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8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8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8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8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8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8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8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8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8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8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8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8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8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8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8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8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8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8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8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8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8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8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8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8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8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8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8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8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8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8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8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8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8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8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8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8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8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8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8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8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8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8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8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8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8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8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8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8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8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8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8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8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8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8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8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8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8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8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8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9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9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9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9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9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9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9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9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9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9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9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9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9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9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9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9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9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9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9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9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9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9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9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9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9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9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9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9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9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9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9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9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9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9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9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9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9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9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9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9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9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9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9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9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9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9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9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9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9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9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9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9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9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9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9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9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9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9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9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9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9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9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9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9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9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9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9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9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9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9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9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9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9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9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9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9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9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9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9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9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9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9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9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9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9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9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9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9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9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9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9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9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9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9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9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9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9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9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9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9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9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9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9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9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9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9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9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9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9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9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9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9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9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9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9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9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9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9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9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9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9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9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9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9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9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9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9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9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9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9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9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9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9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9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9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9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9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9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9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9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9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9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9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9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9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9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9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9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9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9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9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9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9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9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9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9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9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9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9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9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9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9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9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9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9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9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9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A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A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A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A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A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A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A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A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A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A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A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A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A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A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A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A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A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A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A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A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A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A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A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A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A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A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A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A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A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A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A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A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A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A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A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A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A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A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A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A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A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A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A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A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A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A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A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A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A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A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A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A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A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A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A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A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A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A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A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A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A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A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A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A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A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A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A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A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A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A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A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A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A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A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A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A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A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A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A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A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A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A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A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A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A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A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A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A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A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A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A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A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A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A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A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A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A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A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A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A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A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A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A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A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A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A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A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A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A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A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A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A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A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A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A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A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A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A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A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A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A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A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A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A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A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A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A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A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A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A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A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A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A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A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A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A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A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A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A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A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A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A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A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A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A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A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A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A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A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A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A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A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A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A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A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A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A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A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A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A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A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A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A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A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A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A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A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C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C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C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C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C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C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C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C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C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C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C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C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C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C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C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C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C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C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C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C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C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C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C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C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C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C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C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C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C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C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C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C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C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C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C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C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C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C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C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C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C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C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C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C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C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C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C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C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C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C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C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C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C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C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C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C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C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C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C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C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C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C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C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C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C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C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C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C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C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C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C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C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C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C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C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C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C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C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C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C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C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C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C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C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C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C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C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C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C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C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C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C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C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C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C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C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C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C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C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C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C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C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C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C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C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C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C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C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C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C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C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C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C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C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C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C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C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C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C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C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C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C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C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C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C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C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C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C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C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C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C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C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C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C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C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C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C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C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C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C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C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C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C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C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C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C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C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C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C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C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C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C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C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C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C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C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C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C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C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C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C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C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C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C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C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C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C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C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C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C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0C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C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C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C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C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C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C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C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C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C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C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C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C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C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C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C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C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C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C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C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C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C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C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C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C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C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C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C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C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C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C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C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C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C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C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C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C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C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C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C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C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C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C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C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C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C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C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C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C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C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C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C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C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C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C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C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C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C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C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C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C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C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C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C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C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C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C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C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C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C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C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C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C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C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C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C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C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C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C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C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C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C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C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C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C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C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C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C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C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C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C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C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C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C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C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C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C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C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C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C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C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C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C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C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C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C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C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C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C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C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C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C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C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C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C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C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C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C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C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C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C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C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C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C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C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C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C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C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C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C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C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C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C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C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C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C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C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C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C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C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C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C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C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C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C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C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C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C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C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C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C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C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C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C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C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C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C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C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C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C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C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C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C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C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C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C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C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C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C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C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C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C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C00-0000D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C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C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C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C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C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C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C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C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C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C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C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C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C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C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C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C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C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C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C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C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C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C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C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C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C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C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C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C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C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C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C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C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C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C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C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C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C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C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C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C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C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C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C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C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C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C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C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C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C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C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C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C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C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C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C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C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C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C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C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C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C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C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C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C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C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C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C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C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C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C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C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C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C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C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C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C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C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C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C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C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C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C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C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C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C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C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C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C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C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C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C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C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C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C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C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C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C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C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C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C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C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C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C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C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C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C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C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C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C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C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C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C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C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C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C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C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C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C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C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C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C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C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C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C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C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C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C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C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C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C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C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C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C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C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C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C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C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C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C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C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C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C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C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C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C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C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C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C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C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D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D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D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D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D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D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D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D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D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D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D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D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D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D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D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D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D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D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D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D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D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D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D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D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D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D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D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D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D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D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D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D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D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D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D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D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D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D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D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D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D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D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D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D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D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D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D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D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D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D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D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D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D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D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D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D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D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D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D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D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D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D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D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D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D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D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D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D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D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D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D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D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D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D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D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D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D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D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D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D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D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D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D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D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D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D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D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D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D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D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D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D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D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D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D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D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D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D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D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D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D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D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D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D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D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D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D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D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D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D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D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D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D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D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0D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D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D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D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D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D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D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D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D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D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D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D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D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D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D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D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D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D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D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D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D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D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D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D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D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D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D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D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D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D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D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D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D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D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D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D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D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D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D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D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D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D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D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D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D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D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D00-0000D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D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D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D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D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D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D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D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D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D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D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D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D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D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D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D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D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D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D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D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D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D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D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D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D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D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D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D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D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D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D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D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D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D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D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D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D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D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D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D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D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D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D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D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D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D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D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D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D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D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D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D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D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D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D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D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D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D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D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D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D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D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D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D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D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D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D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D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D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D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D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D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D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D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D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D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D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D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D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D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D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D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D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D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D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D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D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D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D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D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D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D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D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D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D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D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D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D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D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D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D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D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D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D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D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D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D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D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D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D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D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D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D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D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D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D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D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D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D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D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D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D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D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D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D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D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D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D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D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D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D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D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D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D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D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D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D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D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D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D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D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D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D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D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D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D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D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D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D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D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D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D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D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D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D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D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D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D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D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D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D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D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D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D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D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D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D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D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D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D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D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D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D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D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D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D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D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D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D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D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D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D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D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D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D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D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D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D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D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D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D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D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D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D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D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D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D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D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D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D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D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D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D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D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D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D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D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D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D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D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D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D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D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D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D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D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D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D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D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D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D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D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D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D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D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D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D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D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D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D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D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0D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D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D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D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D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D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D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D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D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D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D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D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D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D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D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D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D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D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D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D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D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D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D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D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D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D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D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D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D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D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D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D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D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D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D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D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D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D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D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D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D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D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D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D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D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D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D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D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D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D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D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D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D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D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D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D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D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D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D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D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D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D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D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D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D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D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D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D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D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D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D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D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D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D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D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D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D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D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D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D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D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D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D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D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D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D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D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D00-00006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D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D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D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D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D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D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D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D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D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D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D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D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D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D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D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D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D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D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D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D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D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D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D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D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D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D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D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D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D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D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D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D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D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D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D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D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D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D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D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D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D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D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D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D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D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D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D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D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D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D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D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D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D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D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D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D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D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D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D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D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D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D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D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D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D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D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D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D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D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D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D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D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D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D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D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D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D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D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D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D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D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D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D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D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D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D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D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D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D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D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D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D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D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D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D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D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D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D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D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D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D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D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D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D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D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D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D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D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D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D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D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D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D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D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D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D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D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D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D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D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D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D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D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D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D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D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0D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D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D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D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D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D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D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D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D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D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D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D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D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D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D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D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D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D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D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D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D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D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D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D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D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D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D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D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D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D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D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D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D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D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D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D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D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D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D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D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D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D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D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D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D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D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D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D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D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D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D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D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D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D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D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D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D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D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D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D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D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D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D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D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D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D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D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D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D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D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D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D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D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D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D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D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D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D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D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D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D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D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D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D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D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D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D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D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D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D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D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D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D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D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D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D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D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D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D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D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D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D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D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D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D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D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D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D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D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D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D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D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D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D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D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D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D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D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D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D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D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D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D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D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D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D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D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D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D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D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D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D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D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D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D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D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D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D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D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D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D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D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D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D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D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D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D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D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D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D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D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D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D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D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D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D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D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D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D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D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D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D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D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D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D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D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D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D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D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D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D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D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D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D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D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D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D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D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D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D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D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D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D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D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D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D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D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D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D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D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D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D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D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D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D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D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D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D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D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D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D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D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D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D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D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D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E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E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E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E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E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E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E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E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E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E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E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E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E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E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E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E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E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E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E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E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E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E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E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E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E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E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E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E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E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E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E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E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E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E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E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E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E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E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E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E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E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E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E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E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E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E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E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E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E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E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E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E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E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E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E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E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E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E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E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E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E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E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E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E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E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E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E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E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E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E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E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E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E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E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E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E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E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E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E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E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E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E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E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E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E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E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E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E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E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E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E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E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E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E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E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E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E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E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E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E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E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E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E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E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E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E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E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E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E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E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E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E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E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E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E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E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E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E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E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E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E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E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E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E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E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E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E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E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E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E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E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E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E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E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E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E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E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E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E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E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E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E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E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E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E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E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E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E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E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E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E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E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E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E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E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E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E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E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E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E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E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E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E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E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E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E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E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E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E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E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E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E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E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E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E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E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E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E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E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E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E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E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E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E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E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E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E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E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E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E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E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E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E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E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E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E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E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E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E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E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E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E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E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E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E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E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E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E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E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E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E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E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E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E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E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E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E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E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E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E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E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E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E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E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E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E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E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E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E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E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E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E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E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E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E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E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E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E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E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E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E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E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E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E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E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E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E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E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E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E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E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E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E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E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E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E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E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E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E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E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E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E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E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E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E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E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E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E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E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E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E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E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E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E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E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E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E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E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E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E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E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E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E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E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E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E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E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E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E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E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E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E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E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E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E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E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E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E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E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E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E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E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E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E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E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E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E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E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E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E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E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E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E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E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E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E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E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E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E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E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E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E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E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E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E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E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E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E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E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E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E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E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E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E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E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E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E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E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E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E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E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E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E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E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E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E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E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E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E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E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E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E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E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E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E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E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E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E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E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E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E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E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E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E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E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E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E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E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E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E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E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E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E00-0000C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E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E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E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E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E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E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E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E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E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E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E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E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E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E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E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E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E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E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E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E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E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E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E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E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E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E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E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E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E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E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E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E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E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E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E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E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E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E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E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E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E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E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E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E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E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E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E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E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E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E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E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E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E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E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E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E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E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E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E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E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E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E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E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E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E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E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E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E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E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E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E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E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E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E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E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E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E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E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E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E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E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E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E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E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E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E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E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E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E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E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E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E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E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E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E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E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E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E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E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E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E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E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E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E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E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5" authorId="0" shapeId="0" xr:uid="{00000000-0006-0000-0E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E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E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E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E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E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E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E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E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E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E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E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E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E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E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E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E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E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E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E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E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E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E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E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E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E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E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E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E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E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E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E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E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E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E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E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E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E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E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E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E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E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E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E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E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E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E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E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E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E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E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E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E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E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E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E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E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E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E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E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E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E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E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E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E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E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E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E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E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E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E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E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E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E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E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E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E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E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E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E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E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E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E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E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E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E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E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E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E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E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E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E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E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E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E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E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E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E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E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E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E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E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E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E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E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E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E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E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E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E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E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E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E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E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E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E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E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E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E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E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E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E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E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E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E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E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E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E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E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E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E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E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E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E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E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E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E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E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E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E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E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E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E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E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E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E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E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E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E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E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E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E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E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E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E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E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E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E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E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E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E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E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E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E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E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E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E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E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E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E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E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E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E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E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E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E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E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E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E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E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E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E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E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E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E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E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E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E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E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E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E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E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E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E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E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E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E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E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E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E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E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E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E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E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E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E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E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E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E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E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E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E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E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E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E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E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E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E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E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E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E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E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E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E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E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E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E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E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E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E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E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E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E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E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E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E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E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E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E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E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E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E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E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F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F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F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F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F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F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F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F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F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F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F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F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F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F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F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F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F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F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F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F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F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F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F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F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F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F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F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F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F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F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F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F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F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F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F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F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F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F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F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F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F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F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F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F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F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F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F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F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F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F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F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F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F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F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F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F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F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F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F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F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F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F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F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F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F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F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F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F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F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F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F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F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F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F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F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F00-00005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F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F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F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F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F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F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F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F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F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F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F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F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F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F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F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F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F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F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F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F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F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F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F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F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F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F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F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F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F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F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F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F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F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F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F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F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F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F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F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F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F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F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F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F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F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F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F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F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F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F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F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F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F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F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F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F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F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F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F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F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F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F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F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F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F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F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F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F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F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F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F00-0000B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F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F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0F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F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F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F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F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F00-0000B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F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F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F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F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F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F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F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F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F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F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F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F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F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F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F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F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F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F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F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F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F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F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F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F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F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F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F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F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F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F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F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F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F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F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F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F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F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F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F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F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F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F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F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F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F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F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F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F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F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F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F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F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F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F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F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F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F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F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F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F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F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F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F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F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F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F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F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F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F00-00001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F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F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F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F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F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F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F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F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F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F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F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F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F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F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F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F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F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F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F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F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F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F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F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F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F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F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F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F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F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F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F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F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F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F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F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F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F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F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F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0F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F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F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F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F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F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F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F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F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F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F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F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F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F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F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F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F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F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F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F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F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F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F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F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F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F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F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F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F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F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F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F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F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F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F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F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F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F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F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F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F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F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F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F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F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F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F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F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F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F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F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F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F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F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F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F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F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F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F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F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F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F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F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F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F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F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F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F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F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F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F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F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F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F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F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F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F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F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F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F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F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F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F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F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F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F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F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F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F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F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F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F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F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F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F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F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F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F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F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F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F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F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F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F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F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F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F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F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F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F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F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F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F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F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F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F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F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F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F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F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F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F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F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F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F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F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F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F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F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F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F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F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F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F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F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F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F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F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F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F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F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F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F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F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F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F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F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F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F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F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F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F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F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F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F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F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F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F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F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F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F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F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F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F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F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F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F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F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F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F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F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F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F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F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F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F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F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F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F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F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F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F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F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F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F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F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F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F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F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F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F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F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F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F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F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F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F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F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F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F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F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F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F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F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F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F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F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F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F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F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F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F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F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F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F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F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F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F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F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F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F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F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F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F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F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F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F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F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F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F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F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F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F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F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F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F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F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F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F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F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F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F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F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F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F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F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F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F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F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F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F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F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F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F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F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F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F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F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F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F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F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F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F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F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0F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F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F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F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F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F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F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F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F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F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F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F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F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F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F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F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F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F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F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F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F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F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F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F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F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F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F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F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F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F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F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0F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F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F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F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F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F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F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F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F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F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F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F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F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F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F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F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F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F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F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F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F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F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F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F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F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F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F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F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F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F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F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F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F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F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F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F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F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F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F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F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F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F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0F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F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F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F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F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F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F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F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F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F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F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F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F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F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F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F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F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F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F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F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F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F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F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F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F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F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F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F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F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F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F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F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F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F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F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F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F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F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F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F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F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F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F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0F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F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F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F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F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F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F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F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F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F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F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F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F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F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F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F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F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F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F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F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F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F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F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F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F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F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F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F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F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F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F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F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F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F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F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F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F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F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F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F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F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F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F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F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F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F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F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F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F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F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F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F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F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F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F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F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F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F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F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F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F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F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F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F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F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F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F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F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F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F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F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F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F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F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F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F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F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F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F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F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F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F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F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F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F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F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F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F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F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F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F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F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F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F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F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F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F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F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F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F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F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F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F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F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F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F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F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F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F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F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F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F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F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F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F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F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F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F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F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F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F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F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F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F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F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F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F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F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F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F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F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F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F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F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F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F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F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F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F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F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F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F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F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F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F00-0000B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F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F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F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F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F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F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F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F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F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F00-0000C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F00-0000C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F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F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F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F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F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F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F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F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F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F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F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F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F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F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F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F00-0000D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F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F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F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F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F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F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F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F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F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F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F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F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F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F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F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F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F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E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F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F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F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F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F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F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F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F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F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F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F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F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F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F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F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F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F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F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F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F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F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F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F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F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F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F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F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F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F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F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F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F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F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F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1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F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F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F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F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F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F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F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F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F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F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F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F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F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F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F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F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F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F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F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F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F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F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F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F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F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F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F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F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F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F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F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F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F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F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F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F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F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F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F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F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F00-00004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F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F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F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F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0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0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0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10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0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0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0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0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0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0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0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0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0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0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0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0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0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0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0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0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0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0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0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0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0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0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0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0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0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0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0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0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0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0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0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0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0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0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0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0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0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0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0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0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0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0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0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000-00003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0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0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0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0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0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0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0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0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0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0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0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0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0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0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0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0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0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0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0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0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0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0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0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10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0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0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0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0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0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0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0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0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10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0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0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0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0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0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0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0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0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0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0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0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0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0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0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0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0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0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0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0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0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0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0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0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0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0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0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0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0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0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0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0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0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0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0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0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0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0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0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0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0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0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0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10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0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0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0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9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0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0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0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0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0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0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0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0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0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0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0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0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0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0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0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0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0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0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0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0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0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0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0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0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0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0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0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0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0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0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0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0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0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0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0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0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0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0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0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0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0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0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0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0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0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0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0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0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0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0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0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0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0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0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0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0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0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0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10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0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0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0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0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0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0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0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0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0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0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0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0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0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0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0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0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0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0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0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0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0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0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0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0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0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0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0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0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0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0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0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0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0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0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0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0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0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0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0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0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0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0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0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10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0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0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0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000-00001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1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0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0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0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0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0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0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0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0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0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0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0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0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0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0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0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0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0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0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0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0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0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0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0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0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0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0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0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0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0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0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0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0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0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0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0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0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0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0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0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0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0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0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0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0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0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0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0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0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0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0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0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0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0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0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0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0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0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0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0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0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0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0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0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0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0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0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0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0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0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10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0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0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0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0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0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0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0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0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0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0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0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0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0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0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0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0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0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0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0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0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0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0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0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0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0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0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0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0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0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0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0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0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0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0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0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0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0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0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0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10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10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0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0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0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0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0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0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0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0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0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0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0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0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0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0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0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0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0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0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0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0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0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10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0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0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10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0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10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0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0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0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0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0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0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0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0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0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0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0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0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0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0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0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0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0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0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0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0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0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0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0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10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0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0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0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0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0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0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0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0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0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0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0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0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0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0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0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0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0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0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0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0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0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0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0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0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0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0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0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0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0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0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0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0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10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0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0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0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0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0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0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0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0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0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0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0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0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0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0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0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0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0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0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0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0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0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0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0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0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10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0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0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0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0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0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0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0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0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0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0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0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10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10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0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0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0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0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0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0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0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0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0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0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0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0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0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0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0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0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0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0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0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0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0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0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0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0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0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0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0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0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0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0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0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0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0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0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0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0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0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0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0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0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0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0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0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000-00009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0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0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0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0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0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0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0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0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0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0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0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0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0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0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0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0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0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0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0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0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0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0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0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0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0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0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0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0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0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0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0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0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0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0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0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0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0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0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0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0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0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0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0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0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0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0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10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10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0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10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10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0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0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0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0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0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0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0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0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0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0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0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0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0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10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0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0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0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0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0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0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0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0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0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0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0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0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0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0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0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0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0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0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0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0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0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0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0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0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0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0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0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0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0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0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0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0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0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0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0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0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0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0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0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0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0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0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0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0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0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0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0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10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0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0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0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0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0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0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0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0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0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0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0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0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0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0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0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0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0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0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0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0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0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0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0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0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0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0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0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0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0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0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0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0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0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0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0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0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0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0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0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0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0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0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0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0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0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0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0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0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0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0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0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0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0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0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0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0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6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0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0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0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0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0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0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0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0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0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0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0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0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0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0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0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10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0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0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0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0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0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0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0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0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0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0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0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0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0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0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0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0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0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0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0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0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0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0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0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0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0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0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0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1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1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1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1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1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1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1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1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1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1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1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1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1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1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1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1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1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1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1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1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1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1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1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1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1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11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1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1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11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1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11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1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1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1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100-00004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1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1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1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1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1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1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1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1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1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5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1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1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11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1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1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1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1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1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1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1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1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100-00005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100-00006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1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11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1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1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1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100-00006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11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1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1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100-00006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1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1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1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11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1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1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1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1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1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1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1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1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1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1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1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1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1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11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1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1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11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1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1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1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1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1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1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1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1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1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1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1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1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1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1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1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1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1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1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1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1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100-0000A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1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1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1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1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1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1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1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1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1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1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100-0000B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1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1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1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1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1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1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1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1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1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1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1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1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1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1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1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1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1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1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1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1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1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1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1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1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1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1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1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11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11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1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1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1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1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1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1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1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100-0000F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1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1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100-0000F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1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1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1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11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1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1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1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1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1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1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1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11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1100-00000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1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1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1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1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1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1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1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1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1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1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1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1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1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1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1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1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1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1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1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1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1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1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11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11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1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1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1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1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1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1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1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1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1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100-00003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1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1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1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1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1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1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1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1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1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1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1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1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1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1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1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1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1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1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1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1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100-00005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1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1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1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1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1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1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1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1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1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1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1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1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1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1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1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1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1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11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1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1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1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1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1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1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1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1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1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1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1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100-00009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1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1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1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1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100-0000A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1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1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1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1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1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1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1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11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1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11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1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1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1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1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1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1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1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1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1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1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1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1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1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100-0000C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1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1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100-0000C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1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1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1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1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1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11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1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11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D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1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1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1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1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1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1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1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1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1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1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1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1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1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1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1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1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1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1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1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1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1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1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1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1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1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1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1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11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11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1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1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1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1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1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1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1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1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1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1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1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11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1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1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11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1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1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1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1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1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1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1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1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1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1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1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1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1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1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1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1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1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1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1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11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1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1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1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1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1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1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11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1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1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1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1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1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1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1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1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1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1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11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1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1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1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1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1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11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1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1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1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1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1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1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1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1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100-00005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1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1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1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11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1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1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11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1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1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1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1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1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1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1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1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1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1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1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1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6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1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11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1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1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1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1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1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1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1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1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1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1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1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1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1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1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1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1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1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1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1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1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1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1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1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1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1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1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11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1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1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1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1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1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1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1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1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1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1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1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1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1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11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1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1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1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1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1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1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1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1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1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1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11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1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1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1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1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1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1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1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1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1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1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1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1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1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11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1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1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1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1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1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1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1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1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1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1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11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1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1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1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11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1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1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1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100-0000E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1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1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1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1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11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1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1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1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1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1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1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1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1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1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1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1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1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1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1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1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1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1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1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1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1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1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1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1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100-00001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1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1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1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1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1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1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1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1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1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1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1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1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1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1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1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1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1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1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1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1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1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11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11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1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1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1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11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1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11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1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1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3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1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1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1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1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1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1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1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1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1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1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1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1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1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1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1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1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1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1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11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1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1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11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1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1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1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1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1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1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1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1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1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1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1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1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11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1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1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1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1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1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11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11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1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11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1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1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1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1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1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1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1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1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1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1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1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100-00007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1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1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1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100-00008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1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1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1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1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1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100-00008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1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1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1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1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1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1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1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1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1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1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1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1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1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1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1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1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100-00009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1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1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1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1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1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1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1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1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1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1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1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1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1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1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1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1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1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1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1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11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11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1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1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1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1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1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11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1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1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1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1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1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1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1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11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1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1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11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11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1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1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1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1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1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1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1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100-0000D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100-0000D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1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1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1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1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1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1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1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1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1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1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1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1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1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1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1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1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1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100-0000F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100-0000F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1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1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1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1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1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1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1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1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1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1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11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1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1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1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1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1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1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100-00001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1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1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1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1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1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1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1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1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1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1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1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1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1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1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1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1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1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1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2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2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2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2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2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12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2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2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2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2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2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2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2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2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2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2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2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2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2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2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2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2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2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2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2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2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12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2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2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12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2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200-00003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2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2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2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2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2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2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1200-00004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2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200-00004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4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2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2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2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2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2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2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200-00005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2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2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2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2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2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2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2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2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2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1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1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2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1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2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2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12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2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12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2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2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2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2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2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2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2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2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2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2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12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2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2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2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8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2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2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2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2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2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2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2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2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2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2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2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2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2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2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2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12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2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9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2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A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2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2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2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2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2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1200-0000A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12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200-0000A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2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2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2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2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2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2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2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200-0000B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12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2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2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2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2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2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2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2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2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2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2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1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12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2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2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2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2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2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2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2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2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2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E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12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2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2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12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2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2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2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2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2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2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2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2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2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2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2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2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2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2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2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2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2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2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2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2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2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2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2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12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12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2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2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2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2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2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2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2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2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2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1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2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12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12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2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2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2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2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2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2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2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2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2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2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2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2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1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200-00002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2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2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2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2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2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2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2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2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200-00004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2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12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2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2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2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2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2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2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2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2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2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2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2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2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2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2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2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2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2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2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2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2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2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2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2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2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2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2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2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2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2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2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2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2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2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12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12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2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2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2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2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2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2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2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2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2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2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2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2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2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<sst xmlns="http://schemas.openxmlformats.org/spreadsheetml/2006/main" count="58775" uniqueCount="9203">
  <si>
    <t>Employed at some time during the last 12 months ;</t>
  </si>
  <si>
    <t>&gt; Currently employed ;</t>
  </si>
  <si>
    <t>&gt;&gt; Less than 12 months in current main job ;</t>
  </si>
  <si>
    <t>&gt;&gt;&gt; Changed jobs in last 12 months ;</t>
  </si>
  <si>
    <t>&gt;&gt;&gt;&gt; Working in the same industry division as 12 months ago ;</t>
  </si>
  <si>
    <t>&gt;&gt;&gt;&gt; Working in a different industry division than 12 months ago ;</t>
  </si>
  <si>
    <t>&gt;&gt;&gt;&gt; Working in the same major occupation group as 12 months ago ;</t>
  </si>
  <si>
    <t>&gt;&gt;&gt;&gt; Working in a different major occupation group than 12 months ago ;</t>
  </si>
  <si>
    <t>&gt;&gt;&gt;&gt; Working in an occupation at the same skill level as 12 months ago ;</t>
  </si>
  <si>
    <t>&gt;&gt;&gt;&gt; Working in an occupation with a higher skill level than 12 months ago ;</t>
  </si>
  <si>
    <t>&gt;&gt;&gt;&gt; Working in an occupation with a lower skill level than 12 months ago ;</t>
  </si>
  <si>
    <t>&gt;&gt;&gt;&gt; Working in a job with the same usual hours as 12 months ago ;</t>
  </si>
  <si>
    <t>&gt;&gt;&gt;&gt; Working in a job with more usual hours than 12 months ago ;</t>
  </si>
  <si>
    <t>&gt;&gt;&gt;&gt; Working in a job with fewer usual hours than 12 months ago ;</t>
  </si>
  <si>
    <t>&gt;&gt;&gt;&gt; Working in a job with the same status in employment as 12 months ago ;</t>
  </si>
  <si>
    <t>&gt;&gt;&gt;&gt; Working in a job with a different status in employment than 12 months ago ;</t>
  </si>
  <si>
    <t>&gt;&gt;&gt; Did not change jobs in last 12 months ;</t>
  </si>
  <si>
    <t>&gt;&gt; 12 months or more in current main job ;</t>
  </si>
  <si>
    <t>&gt;&gt;&gt; Employee in current main job ;</t>
  </si>
  <si>
    <t>&gt;&gt;&gt;&gt; No change in occupation with current employer last year ;</t>
  </si>
  <si>
    <t>&gt;&gt;&gt;&gt; Changed occupations with current employer in the same major group last year ;</t>
  </si>
  <si>
    <t>&gt;&gt;&gt;&gt; Changed occupations with current employer into a different major group last year ;</t>
  </si>
  <si>
    <t>&gt;&gt;&gt;&gt; Changed occupations with current employer at the same skill level ;</t>
  </si>
  <si>
    <t>&gt;&gt;&gt;&gt; Changed occupations with current employer to a higher skill level ;</t>
  </si>
  <si>
    <t>&gt;&gt;&gt;&gt; Changed occupations with current employer to a lower skill level ;</t>
  </si>
  <si>
    <t>&gt;&gt;&gt;&gt; No change in usual weekly hours with current employer last year ;</t>
  </si>
  <si>
    <t>&gt;&gt;&gt;&gt; Usual weekly hours increased with current employer last year ;</t>
  </si>
  <si>
    <t>&gt;&gt;&gt;&gt; Usual weekly hours decreased with current employer last year ;</t>
  </si>
  <si>
    <t>&gt;&gt;&gt;&gt; Did not know or usual weekly hours varied last year ;</t>
  </si>
  <si>
    <t>&gt;&gt;&gt;&gt; Promoted or transferred last year ;</t>
  </si>
  <si>
    <t>&gt;&gt;&gt;&gt; Was not promoted or transferred last year ;</t>
  </si>
  <si>
    <t>&gt;&gt;&gt; Owner manager or contributing family worker in current main job ;</t>
  </si>
  <si>
    <t>&gt; Not currently employed ;</t>
  </si>
  <si>
    <t>&gt; Employed 12 months ago ;</t>
  </si>
  <si>
    <t>&gt; Not employed 12 months ago ;</t>
  </si>
  <si>
    <t>Occupation of job 12 months ago: Managers ;  Employed at some time during the last 12 months ;</t>
  </si>
  <si>
    <t>Occupation of job 12 months ago: Managers ;  &gt; Currently employed ;</t>
  </si>
  <si>
    <t>Occupation of job 12 months ago: Managers ;  &gt;&gt; Less than 12 months in current main job ;</t>
  </si>
  <si>
    <t>Occupation of job 12 months ago: Managers ;  &gt;&gt;&gt; Changed jobs in last 12 months ;</t>
  </si>
  <si>
    <t>Occupation of job 12 months ago: Managers ;  &gt;&gt;&gt;&gt; Working in the same industry division as 12 months ago ;</t>
  </si>
  <si>
    <t>Occupation of job 12 months ago: Managers ;  &gt;&gt;&gt;&gt; Working in a different industry division than 12 months ago ;</t>
  </si>
  <si>
    <t>Occupation of job 12 months ago: Managers ;  &gt;&gt;&gt;&gt; Working in the same major occupation group as 12 months ago ;</t>
  </si>
  <si>
    <t>Occupation of job 12 months ago: Managers ;  &gt;&gt;&gt;&gt; Working in a different major occupation group than 12 months ago ;</t>
  </si>
  <si>
    <t>Occupation of job 12 months ago: Managers ;  &gt;&gt;&gt;&gt; Working in an occupation at the same skill level as 12 months ago ;</t>
  </si>
  <si>
    <t>Occupation of job 12 months ago: Managers ;  &gt;&gt;&gt;&gt; Working in an occupation with a higher skill level than 12 months ago ;</t>
  </si>
  <si>
    <t>Occupation of job 12 months ago: Managers ;  &gt;&gt;&gt;&gt; Working in an occupation with a lower skill level than 12 months ago ;</t>
  </si>
  <si>
    <t>Occupation of job 12 months ago: Managers ;  &gt;&gt;&gt;&gt; Working in a job with the same usual hours as 12 months ago ;</t>
  </si>
  <si>
    <t>Occupation of job 12 months ago: Managers ;  &gt;&gt;&gt;&gt; Working in a job with more usual hours than 12 months ago ;</t>
  </si>
  <si>
    <t>Occupation of job 12 months ago: Managers ;  &gt;&gt;&gt;&gt; Working in a job with fewer usual hours than 12 months ago ;</t>
  </si>
  <si>
    <t>Occupation of job 12 months ago: Managers ;  &gt;&gt;&gt;&gt; Working in a job with the same status in employment as 12 months ago ;</t>
  </si>
  <si>
    <t>Occupation of job 12 months ago: Managers ;  &gt;&gt;&gt;&gt; Working in a job with a different status in employment than 12 months ago ;</t>
  </si>
  <si>
    <t>Occupation of job 12 months ago: Managers ;  &gt;&gt;&gt; Did not change jobs in last 12 months ;</t>
  </si>
  <si>
    <t>Occupation of job 12 months ago: Managers ;  &gt;&gt; 12 months or more in current main job ;</t>
  </si>
  <si>
    <t>Occupation of job 12 months ago: Managers ;  &gt;&gt;&gt; Employee in current main job ;</t>
  </si>
  <si>
    <t>Occupation of job 12 months ago: Managers ;  &gt;&gt;&gt;&gt; No change in occupation with current employer last year ;</t>
  </si>
  <si>
    <t>Occupation of job 12 months ago: Managers ;  &gt;&gt;&gt;&gt; Changed occupations with current employer in the same major group last year ;</t>
  </si>
  <si>
    <t>Occupation of job 12 months ago: Managers ;  &gt;&gt;&gt;&gt; Changed occupations with current employer into a different major group last year ;</t>
  </si>
  <si>
    <t>Occupation of job 12 months ago: Managers ;  &gt;&gt;&gt;&gt; Changed occupations with current employer at the same skill level ;</t>
  </si>
  <si>
    <t>Occupation of job 12 months ago: Managers ;  &gt;&gt;&gt;&gt; Changed occupations with current employer to a higher skill level ;</t>
  </si>
  <si>
    <t>Occupation of job 12 months ago: Managers ;  &gt;&gt;&gt;&gt; Changed occupations with current employer to a lower skill level ;</t>
  </si>
  <si>
    <t>Occupation of job 12 months ago: Managers ;  &gt;&gt;&gt;&gt; No change in usual weekly hours with current employer last year ;</t>
  </si>
  <si>
    <t>Occupation of job 12 months ago: Managers ;  &gt;&gt;&gt;&gt; Usual weekly hours increased with current employer last year ;</t>
  </si>
  <si>
    <t>Occupation of job 12 months ago: Managers ;  &gt;&gt;&gt;&gt; Usual weekly hours decreased with current employer last year ;</t>
  </si>
  <si>
    <t>Occupation of job 12 months ago: Managers ;  &gt;&gt;&gt;&gt; Did not know or usual weekly hours varied last year ;</t>
  </si>
  <si>
    <t>Occupation of job 12 months ago: Managers ;  &gt;&gt;&gt;&gt; Promoted or transferred last year ;</t>
  </si>
  <si>
    <t>Occupation of job 12 months ago: Managers ;  &gt;&gt;&gt;&gt; Was not promoted or transferred last year ;</t>
  </si>
  <si>
    <t>Occupation of job 12 months ago: Managers ;  &gt;&gt;&gt; Owner manager or contributing family worker in current main job ;</t>
  </si>
  <si>
    <t>Occupation of job 12 months ago: Managers ;  &gt; Not currently employed ;</t>
  </si>
  <si>
    <t>Occupation of job 12 months ago: Managers ;  &gt; Employed 12 months ago ;</t>
  </si>
  <si>
    <t>Occupation of job 12 months ago: Professionals ;  Employed at some time during the last 12 months ;</t>
  </si>
  <si>
    <t>Occupation of job 12 months ago: Professionals ;  &gt; Currently employed ;</t>
  </si>
  <si>
    <t>Occupation of job 12 months ago: Professionals ;  &gt;&gt; Less than 12 months in current main job ;</t>
  </si>
  <si>
    <t>Occupation of job 12 months ago: Professionals ;  &gt;&gt;&gt; Changed jobs in last 12 months ;</t>
  </si>
  <si>
    <t>Occupation of job 12 months ago: Professionals ;  &gt;&gt;&gt;&gt; Working in the same industry division as 12 months ago ;</t>
  </si>
  <si>
    <t>Occupation of job 12 months ago: Professionals ;  &gt;&gt;&gt;&gt; Working in a different industry division than 12 months ago ;</t>
  </si>
  <si>
    <t>Occupation of job 12 months ago: Professionals ;  &gt;&gt;&gt;&gt; Working in the same major occupation group as 12 months ago ;</t>
  </si>
  <si>
    <t>Occupation of job 12 months ago: Professionals ;  &gt;&gt;&gt;&gt; Working in a different major occupation group than 12 months ago ;</t>
  </si>
  <si>
    <t>Occupation of job 12 months ago: Professionals ;  &gt;&gt;&gt;&gt; Working in an occupation at the same skill level as 12 months ago ;</t>
  </si>
  <si>
    <t>Occupation of job 12 months ago: Professionals ;  &gt;&gt;&gt;&gt; Working in an occupation with a higher skill level than 12 months ago ;</t>
  </si>
  <si>
    <t>Occupation of job 12 months ago: Professionals ;  &gt;&gt;&gt;&gt; Working in an occupation with a lower skill level than 12 months ago ;</t>
  </si>
  <si>
    <t>Occupation of job 12 months ago: Professionals ;  &gt;&gt;&gt;&gt; Working in a job with the same usual hours as 12 months ago ;</t>
  </si>
  <si>
    <t>Occupation of job 12 months ago: Professionals ;  &gt;&gt;&gt;&gt; Working in a job with more usual hours than 12 months ago ;</t>
  </si>
  <si>
    <t>Occupation of job 12 months ago: Professionals ;  &gt;&gt;&gt;&gt; Working in a job with fewer usual hours than 12 months ago ;</t>
  </si>
  <si>
    <t>Occupation of job 12 months ago: Professionals ;  &gt;&gt;&gt;&gt; Working in a job with the same status in employment as 12 months ago ;</t>
  </si>
  <si>
    <t>Occupation of job 12 months ago: Professionals ;  &gt;&gt;&gt;&gt; Working in a job with a different status in employment than 12 months ago ;</t>
  </si>
  <si>
    <t>Occupation of job 12 months ago: Professionals ;  &gt;&gt;&gt; Did not change jobs in last 12 months ;</t>
  </si>
  <si>
    <t>Occupation of job 12 months ago: Professionals ;  &gt;&gt; 12 months or more in current main job ;</t>
  </si>
  <si>
    <t>Occupation of job 12 months ago: Professionals ;  &gt;&gt;&gt; Employee in current main job ;</t>
  </si>
  <si>
    <t>Occupation of job 12 months ago: Professionals ;  &gt;&gt;&gt;&gt; No change in occupation with current employer last year ;</t>
  </si>
  <si>
    <t>Occupation of job 12 months ago: Professionals ;  &gt;&gt;&gt;&gt; Changed occupations with current employer in the same major group last year ;</t>
  </si>
  <si>
    <t>Occupation of job 12 months ago: Professionals ;  &gt;&gt;&gt;&gt; Changed occupations with current employer into a different major group last year ;</t>
  </si>
  <si>
    <t>Occupation of job 12 months ago: Professionals ;  &gt;&gt;&gt;&gt; Changed occupations with current employer at the same skill level ;</t>
  </si>
  <si>
    <t>Occupation of job 12 months ago: Professionals ;  &gt;&gt;&gt;&gt; Changed occupations with current employer to a higher skill level ;</t>
  </si>
  <si>
    <t>Occupation of job 12 months ago: Professionals ;  &gt;&gt;&gt;&gt; Changed occupations with current employer to a lower skill level ;</t>
  </si>
  <si>
    <t>Occupation of job 12 months ago: Professionals ;  &gt;&gt;&gt;&gt; No change in usual weekly hours with current employer last year ;</t>
  </si>
  <si>
    <t>Occupation of job 12 months ago: Professionals ;  &gt;&gt;&gt;&gt; Usual weekly hours increased with current employer last year ;</t>
  </si>
  <si>
    <t>Occupation of job 12 months ago: Professionals ;  &gt;&gt;&gt;&gt; Usual weekly hours decreased with current employer last year ;</t>
  </si>
  <si>
    <t>Occupation of job 12 months ago: Professionals ;  &gt;&gt;&gt;&gt; Did not know or usual weekly hours varied last year ;</t>
  </si>
  <si>
    <t>Occupation of job 12 months ago: Professionals ;  &gt;&gt;&gt;&gt; Promoted or transferred last year ;</t>
  </si>
  <si>
    <t>Occupation of job 12 months ago: Professionals ;  &gt;&gt;&gt;&gt; Was not promoted or transferred last year ;</t>
  </si>
  <si>
    <t>Occupation of job 12 months ago: Professionals ;  &gt;&gt;&gt; Owner manager or contributing family worker in current main job ;</t>
  </si>
  <si>
    <t>Occupation of job 12 months ago: Professionals ;  &gt; Not currently employed ;</t>
  </si>
  <si>
    <t>Occupation of job 12 months ago: Professionals ;  &gt; Employed 12 months ago ;</t>
  </si>
  <si>
    <t>Occupation of job 12 months ago: Technicians and trades workers ;  Employed at some time during the last 12 months ;</t>
  </si>
  <si>
    <t>Occupation of job 12 months ago: Technicians and trades workers ;  &gt; Currently employed ;</t>
  </si>
  <si>
    <t>Occupation of job 12 months ago: Technicians and trades workers ;  &gt;&gt; Less than 12 months in current main job ;</t>
  </si>
  <si>
    <t>Occupation of job 12 months ago: Technicians and trades workers ;  &gt;&gt;&gt; Changed jobs in last 12 months ;</t>
  </si>
  <si>
    <t>Occupation of job 12 months ago: Technicians and trades workers ;  &gt;&gt;&gt;&gt; Working in the same industry division as 12 months ago ;</t>
  </si>
  <si>
    <t>Occupation of job 12 months ago: Technicians and trades workers ;  &gt;&gt;&gt;&gt; Working in a different industry division than 12 months ago ;</t>
  </si>
  <si>
    <t>Occupation of job 12 months ago: Technicians and trades workers ;  &gt;&gt;&gt;&gt; Working in the same major occupation group as 12 months ago ;</t>
  </si>
  <si>
    <t>Occupation of job 12 months ago: Technicians and trades workers ;  &gt;&gt;&gt;&gt; Working in a different major occupation group than 12 months ago ;</t>
  </si>
  <si>
    <t>Occupation of job 12 months ago: Technicians and trades workers ;  &gt;&gt;&gt;&gt; Working in an occupation at the same skill level as 12 months ago ;</t>
  </si>
  <si>
    <t>Occupation of job 12 months ago: Technicians and trades workers ;  &gt;&gt;&gt;&gt; Working in an occupation with a higher skill level than 12 months ago ;</t>
  </si>
  <si>
    <t>Occupation of job 12 months ago: Technicians and trades workers ;  &gt;&gt;&gt;&gt; Working in an occupation with a lower skill level than 12 months ago ;</t>
  </si>
  <si>
    <t>Occupation of job 12 months ago: Technicians and trades workers ;  &gt;&gt;&gt;&gt; Working in a job with the same usual hours as 12 months ago ;</t>
  </si>
  <si>
    <t>Occupation of job 12 months ago: Technicians and trades workers ;  &gt;&gt;&gt;&gt; Working in a job with more usual hours than 12 months ago ;</t>
  </si>
  <si>
    <t>Occupation of job 12 months ago: Technicians and trades workers ;  &gt;&gt;&gt;&gt; Working in a job with fewer usual hours than 12 months ago ;</t>
  </si>
  <si>
    <t>Occupation of job 12 months ago: Technicians and trades workers ;  &gt;&gt;&gt;&gt; Working in a job with the same status in employment as 12 months ago ;</t>
  </si>
  <si>
    <t>Occupation of job 12 months ago: Technicians and trades workers ;  &gt;&gt;&gt;&gt; Working in a job with a different status in employment than 12 months ago ;</t>
  </si>
  <si>
    <t>Occupation of job 12 months ago: Technicians and trades workers ;  &gt;&gt;&gt; Did not change jobs in last 12 months ;</t>
  </si>
  <si>
    <t>Occupation of job 12 months ago: Technicians and trades workers ;  &gt;&gt; 12 months or more in current main job ;</t>
  </si>
  <si>
    <t>Occupation of job 12 months ago: Technicians and trades workers ;  &gt;&gt;&gt; Employee in current main job ;</t>
  </si>
  <si>
    <t>Occupation of job 12 months ago: Technicians and trades workers ;  &gt;&gt;&gt;&gt; No change in occupation with current employer last year ;</t>
  </si>
  <si>
    <t>Occupation of job 12 months ago: Technicians and trades workers ;  &gt;&gt;&gt;&gt; Changed occupations with current employer in the same major group last year ;</t>
  </si>
  <si>
    <t>Occupation of job 12 months ago: Technicians and trades workers ;  &gt;&gt;&gt;&gt; Changed occupations with current employer into a different major group last year ;</t>
  </si>
  <si>
    <t>Occupation of job 12 months ago: Technicians and trades workers ;  &gt;&gt;&gt;&gt; Changed occupations with current employer at the same skill level ;</t>
  </si>
  <si>
    <t>Occupation of job 12 months ago: Technicians and trades workers ;  &gt;&gt;&gt;&gt; Changed occupations with current employer to a higher skill level ;</t>
  </si>
  <si>
    <t>Occupation of job 12 months ago: Technicians and trades workers ;  &gt;&gt;&gt;&gt; Changed occupations with current employer to a lower skill level ;</t>
  </si>
  <si>
    <t>Occupation of job 12 months ago: Technicians and trades workers ;  &gt;&gt;&gt;&gt; No change in usual weekly hours with current employer last year ;</t>
  </si>
  <si>
    <t>Occupation of job 12 months ago: Technicians and trades workers ;  &gt;&gt;&gt;&gt; Usual weekly hours increased with current employer last year ;</t>
  </si>
  <si>
    <t>Occupation of job 12 months ago: Technicians and trades workers ;  &gt;&gt;&gt;&gt; Usual weekly hours decreased with current employer last year ;</t>
  </si>
  <si>
    <t>Occupation of job 12 months ago: Technicians and trades workers ;  &gt;&gt;&gt;&gt; Did not know or usual weekly hours varied last year ;</t>
  </si>
  <si>
    <t>Occupation of job 12 months ago: Technicians and trades workers ;  &gt;&gt;&gt;&gt; Promoted or transferred last year ;</t>
  </si>
  <si>
    <t>Occupation of job 12 months ago: Technicians and trades workers ;  &gt;&gt;&gt;&gt; Was not promoted or transferred last year ;</t>
  </si>
  <si>
    <t>Occupation of job 12 months ago: Technicians and trades workers ;  &gt;&gt;&gt; Owner manager or contributing family worker in current main job ;</t>
  </si>
  <si>
    <t>Occupation of job 12 months ago: Technicians and trades workers ;  &gt; Not currently employed ;</t>
  </si>
  <si>
    <t>Occupation of job 12 months ago: Technicians and trades workers ;  &gt; Employed 12 months ago ;</t>
  </si>
  <si>
    <t>Occupation of job 12 months ago: Community and personal service workers ;  Employed at some time during the last 12 months ;</t>
  </si>
  <si>
    <t>Occupation of job 12 months ago: Community and personal service workers ;  &gt; Currently employed ;</t>
  </si>
  <si>
    <t>Occupation of job 12 months ago: Community and personal service workers ;  &gt;&gt; Less than 12 months in current main job ;</t>
  </si>
  <si>
    <t>Occupation of job 12 months ago: Community and personal service workers ;  &gt;&gt;&gt; Changed jobs in last 12 months ;</t>
  </si>
  <si>
    <t>Occupation of job 12 months ago: Community and personal service workers ;  &gt;&gt;&gt;&gt; Working in the same industry division as 12 months ago ;</t>
  </si>
  <si>
    <t>Occupation of job 12 months ago: Community and personal service workers ;  &gt;&gt;&gt;&gt; Working in a different industry division than 12 months ago ;</t>
  </si>
  <si>
    <t>Occupation of job 12 months ago: Community and personal service workers ;  &gt;&gt;&gt;&gt; Working in the same major occupation group as 12 months ago ;</t>
  </si>
  <si>
    <t>Occupation of job 12 months ago: Community and personal service workers ;  &gt;&gt;&gt;&gt; Working in a different major occupation group than 12 months ago ;</t>
  </si>
  <si>
    <t>Occupation of job 12 months ago: Community and personal service workers ;  &gt;&gt;&gt;&gt; Working in an occupation at the same skill level as 12 months ago ;</t>
  </si>
  <si>
    <t>Occupation of job 12 months ago: Community and personal service workers ;  &gt;&gt;&gt;&gt; Working in an occupation with a higher skill level than 12 months ago ;</t>
  </si>
  <si>
    <t>Occupation of job 12 months ago: Community and personal service workers ;  &gt;&gt;&gt;&gt; Working in an occupation with a lower skill level than 12 months ago ;</t>
  </si>
  <si>
    <t>Occupation of job 12 months ago: Community and personal service workers ;  &gt;&gt;&gt;&gt; Working in a job with the same usual hours as 12 months ago ;</t>
  </si>
  <si>
    <t>Occupation of job 12 months ago: Community and personal service workers ;  &gt;&gt;&gt;&gt; Working in a job with more usual hours than 12 months ago ;</t>
  </si>
  <si>
    <t>Occupation of job 12 months ago: Community and personal service workers ;  &gt;&gt;&gt;&gt; Working in a job with fewer usual hours than 12 months ago ;</t>
  </si>
  <si>
    <t>Occupation of job 12 months ago: Community and personal service workers ;  &gt;&gt;&gt;&gt; Working in a job with the same status in employment as 12 months ago ;</t>
  </si>
  <si>
    <t>Occupation of job 12 months ago: Community and personal service workers ;  &gt;&gt;&gt;&gt; Working in a job with a different status in employment than 12 months ago ;</t>
  </si>
  <si>
    <t>Occupation of job 12 months ago: Community and personal service workers ;  &gt;&gt;&gt; Did not change jobs in last 12 months ;</t>
  </si>
  <si>
    <t>Occupation of job 12 months ago: Community and personal service workers ;  &gt;&gt; 12 months or more in current main job ;</t>
  </si>
  <si>
    <t>Occupation of job 12 months ago: Community and personal service workers ;  &gt;&gt;&gt; Employee in current main job ;</t>
  </si>
  <si>
    <t>Occupation of job 12 months ago: Community and personal service workers ;  &gt;&gt;&gt;&gt; No change in occupation with current employer last year ;</t>
  </si>
  <si>
    <t>Occupation of job 12 months ago: Community and personal service workers ;  &gt;&gt;&gt;&gt; Changed occupations with current employer in the same major group last year ;</t>
  </si>
  <si>
    <t>Occupation of job 12 months ago: Community and personal service workers ;  &gt;&gt;&gt;&gt; Changed occupations with current employer into a different major group last year ;</t>
  </si>
  <si>
    <t>Occupation of job 12 months ago: Community and personal service workers ;  &gt;&gt;&gt;&gt; Changed occupations with current employer at the same skill level ;</t>
  </si>
  <si>
    <t>Occupation of job 12 months ago: Community and personal service workers ;  &gt;&gt;&gt;&gt; Changed occupations with current employer to a higher skill level ;</t>
  </si>
  <si>
    <t>Occupation of job 12 months ago: Community and personal service workers ;  &gt;&gt;&gt;&gt; Changed occupations with current employer to a lower skill level ;</t>
  </si>
  <si>
    <t>Occupation of job 12 months ago: Community and personal service workers ;  &gt;&gt;&gt;&gt; No change in usual weekly hours with current employer last year ;</t>
  </si>
  <si>
    <t>Occupation of job 12 months ago: Community and personal service workers ;  &gt;&gt;&gt;&gt; Usual weekly hours increased with current employer last year ;</t>
  </si>
  <si>
    <t>Occupation of job 12 months ago: Community and personal service workers ;  &gt;&gt;&gt;&gt; Usual weekly hours decreased with current employer last year ;</t>
  </si>
  <si>
    <t>Occupation of job 12 months ago: Community and personal service workers ;  &gt;&gt;&gt;&gt; Did not know or usual weekly hours varied last year ;</t>
  </si>
  <si>
    <t>Occupation of job 12 months ago: Community and personal service workers ;  &gt;&gt;&gt;&gt; Promoted or transferred last year ;</t>
  </si>
  <si>
    <t>Occupation of job 12 months ago: Community and personal service workers ;  &gt;&gt;&gt;&gt; Was not promoted or transferred last year ;</t>
  </si>
  <si>
    <t>Occupation of job 12 months ago: Community and personal service workers ;  &gt;&gt;&gt; Owner manager or contributing family worker in current main job ;</t>
  </si>
  <si>
    <t>Occupation of job 12 months ago: Community and personal service workers ;  &gt; Not currently employed ;</t>
  </si>
  <si>
    <t>Occupation of job 12 months ago: Community and personal service workers ;  &gt; Employed 12 months ago ;</t>
  </si>
  <si>
    <t>Occupation of job 12 months ago: Clerical and administrative workers ;  Employed at some time during the last 12 months ;</t>
  </si>
  <si>
    <t>Occupation of job 12 months ago: Clerical and administrative workers ;  &gt; Currently employed ;</t>
  </si>
  <si>
    <t>Occupation of job 12 months ago: Clerical and administrative workers ;  &gt;&gt; Less than 12 months in current main job ;</t>
  </si>
  <si>
    <t>Occupation of job 12 months ago: Clerical and administrative workers ;  &gt;&gt;&gt; Changed jobs in last 12 months ;</t>
  </si>
  <si>
    <t>Occupation of job 12 months ago: Clerical and administrative workers ;  &gt;&gt;&gt;&gt; Working in the same industry division as 12 months ago ;</t>
  </si>
  <si>
    <t>Occupation of job 12 months ago: Clerical and administrative workers ;  &gt;&gt;&gt;&gt; Working in a different industry division than 12 months ago ;</t>
  </si>
  <si>
    <t>Occupation of job 12 months ago: Clerical and administrative workers ;  &gt;&gt;&gt;&gt; Working in the same major occupation group as 12 months ago ;</t>
  </si>
  <si>
    <t>Occupation of job 12 months ago: Clerical and administrative workers ;  &gt;&gt;&gt;&gt; Working in a different major occupation group than 12 months ago ;</t>
  </si>
  <si>
    <t>Occupation of job 12 months ago: Clerical and administrative workers ;  &gt;&gt;&gt;&gt; Working in an occupation at the same skill level as 12 months ago ;</t>
  </si>
  <si>
    <t>Occupation of job 12 months ago: Clerical and administrative workers ;  &gt;&gt;&gt;&gt; Working in an occupation with a higher skill level than 12 months ago ;</t>
  </si>
  <si>
    <t>Occupation of job 12 months ago: Clerical and administrative workers ;  &gt;&gt;&gt;&gt; Working in an occupation with a lower skill level than 12 months ago ;</t>
  </si>
  <si>
    <t>Occupation of job 12 months ago: Clerical and administrative workers ;  &gt;&gt;&gt;&gt; Working in a job with the same usual hours as 12 months ago ;</t>
  </si>
  <si>
    <t>Occupation of job 12 months ago: Clerical and administrative workers ;  &gt;&gt;&gt;&gt; Working in a job with more usual hours than 12 months ago ;</t>
  </si>
  <si>
    <t>Occupation of job 12 months ago: Clerical and administrative workers ;  &gt;&gt;&gt;&gt; Working in a job with fewer usual hours than 12 months ago ;</t>
  </si>
  <si>
    <t>Occupation of job 12 months ago: Clerical and administrative workers ;  &gt;&gt;&gt;&gt; Working in a job with the same status in employment as 12 months ago ;</t>
  </si>
  <si>
    <t>Occupation of job 12 months ago: Clerical and administrative workers ;  &gt;&gt;&gt;&gt; Working in a job with a different status in employment than 12 months ago ;</t>
  </si>
  <si>
    <t>Occupation of job 12 months ago: Clerical and administrative workers ;  &gt;&gt;&gt; Did not change jobs in last 12 months ;</t>
  </si>
  <si>
    <t>Occupation of job 12 months ago: Clerical and administrative workers ;  &gt;&gt; 12 months or more in current main job ;</t>
  </si>
  <si>
    <t>Occupation of job 12 months ago: Clerical and administrative workers ;  &gt;&gt;&gt; Employee in current main job ;</t>
  </si>
  <si>
    <t>Occupation of job 12 months ago: Clerical and administrative workers ;  &gt;&gt;&gt;&gt; No change in occupation with current employer last year ;</t>
  </si>
  <si>
    <t>Occupation of job 12 months ago: Clerical and administrative workers ;  &gt;&gt;&gt;&gt; Changed occupations with current employer in the same major group last year ;</t>
  </si>
  <si>
    <t>Occupation of job 12 months ago: Clerical and administrative workers ;  &gt;&gt;&gt;&gt; Changed occupations with current employer into a different major group last year ;</t>
  </si>
  <si>
    <t>Occupation of job 12 months ago: Clerical and administrative workers ;  &gt;&gt;&gt;&gt; Changed occupations with current employer at the same skill level ;</t>
  </si>
  <si>
    <t>Occupation of job 12 months ago: Clerical and administrative workers ;  &gt;&gt;&gt;&gt; Changed occupations with current employer to a higher skill level ;</t>
  </si>
  <si>
    <t>Occupation of job 12 months ago: Clerical and administrative workers ;  &gt;&gt;&gt;&gt; Changed occupations with current employer to a lower skill level ;</t>
  </si>
  <si>
    <t>Occupation of job 12 months ago: Clerical and administrative workers ;  &gt;&gt;&gt;&gt; No change in usual weekly hours with current employer last year ;</t>
  </si>
  <si>
    <t>Occupation of job 12 months ago: Clerical and administrative workers ;  &gt;&gt;&gt;&gt; Usual weekly hours increased with current employer last year ;</t>
  </si>
  <si>
    <t>Occupation of job 12 months ago: Clerical and administrative workers ;  &gt;&gt;&gt;&gt; Usual weekly hours decreased with current employer last year ;</t>
  </si>
  <si>
    <t>Occupation of job 12 months ago: Clerical and administrative workers ;  &gt;&gt;&gt;&gt; Did not know or usual weekly hours varied last year ;</t>
  </si>
  <si>
    <t>Occupation of job 12 months ago: Clerical and administrative workers ;  &gt;&gt;&gt;&gt; Promoted or transferred last year ;</t>
  </si>
  <si>
    <t>Occupation of job 12 months ago: Clerical and administrative workers ;  &gt;&gt;&gt;&gt; Was not promoted or transferred last year ;</t>
  </si>
  <si>
    <t>Occupation of job 12 months ago: Clerical and administrative workers ;  &gt;&gt;&gt; Owner manager or contributing family worker in current main job ;</t>
  </si>
  <si>
    <t>Occupation of job 12 months ago: Clerical and administrative workers ;  &gt; Not currently employed ;</t>
  </si>
  <si>
    <t>Occupation of job 12 months ago: Clerical and administrative workers ;  &gt; Employed 12 months ago ;</t>
  </si>
  <si>
    <t>Occupation of job 12 months ago: Sales workers ;  Employed at some time during the last 12 months ;</t>
  </si>
  <si>
    <t>Occupation of job 12 months ago: Sales workers ;  &gt; Currently employed ;</t>
  </si>
  <si>
    <t>Occupation of job 12 months ago: Sales workers ;  &gt;&gt; Less than 12 months in current main job ;</t>
  </si>
  <si>
    <t>Occupation of job 12 months ago: Sales workers ;  &gt;&gt;&gt; Changed jobs in last 12 months ;</t>
  </si>
  <si>
    <t>Occupation of job 12 months ago: Sales workers ;  &gt;&gt;&gt;&gt; Working in the same industry division as 12 months ago ;</t>
  </si>
  <si>
    <t>Occupation of job 12 months ago: Sales workers ;  &gt;&gt;&gt;&gt; Working in a different industry division than 12 months ago ;</t>
  </si>
  <si>
    <t>Occupation of job 12 months ago: Sales workers ;  &gt;&gt;&gt;&gt; Working in the same major occupation group as 12 months ago ;</t>
  </si>
  <si>
    <t>Occupation of job 12 months ago: Sales workers ;  &gt;&gt;&gt;&gt; Working in a different major occupation group than 12 months ago ;</t>
  </si>
  <si>
    <t>Occupation of job 12 months ago: Sales workers ;  &gt;&gt;&gt;&gt; Working in an occupation at the same skill level as 12 months ago ;</t>
  </si>
  <si>
    <t>Occupation of job 12 months ago: Sales workers ;  &gt;&gt;&gt;&gt; Working in an occupation with a higher skill level than 12 months ago ;</t>
  </si>
  <si>
    <t>Occupation of job 12 months ago: Sales workers ;  &gt;&gt;&gt;&gt; Working in an occupation with a lower skill level than 12 months ago ;</t>
  </si>
  <si>
    <t>Occupation of job 12 months ago: Sales workers ;  &gt;&gt;&gt;&gt; Working in a job with the same usual hours as 12 months ago ;</t>
  </si>
  <si>
    <t>Occupation of job 12 months ago: Sales workers ;  &gt;&gt;&gt;&gt; Working in a job with more usual hours than 12 months ago ;</t>
  </si>
  <si>
    <t>Occupation of job 12 months ago: Sales workers ;  &gt;&gt;&gt;&gt; Working in a job with fewer usual hours than 12 months ago ;</t>
  </si>
  <si>
    <t>Occupation of job 12 months ago: Sales workers ;  &gt;&gt;&gt;&gt; Working in a job with the same status in employment as 12 months ago ;</t>
  </si>
  <si>
    <t>Occupation of job 12 months ago: Sales workers ;  &gt;&gt;&gt;&gt; Working in a job with a different status in employment than 12 months ago ;</t>
  </si>
  <si>
    <t>Occupation of job 12 months ago: Sales workers ;  &gt;&gt;&gt; Did not change jobs in last 12 months ;</t>
  </si>
  <si>
    <t>Occupation of job 12 months ago: Sales workers ;  &gt;&gt; 12 months or more in current main job ;</t>
  </si>
  <si>
    <t>Occupation of job 12 months ago: Sales workers ;  &gt;&gt;&gt; Employee in current main job ;</t>
  </si>
  <si>
    <t>Occupation of job 12 months ago: Sales workers ;  &gt;&gt;&gt;&gt; No change in occupation with current employer last year ;</t>
  </si>
  <si>
    <t>Occupation of job 12 months ago: Sales workers ;  &gt;&gt;&gt;&gt; Changed occupations with current employer in the same major group last year ;</t>
  </si>
  <si>
    <t>Occupation of job 12 months ago: Sales workers ;  &gt;&gt;&gt;&gt; Changed occupations with current employer into a different major group last year ;</t>
  </si>
  <si>
    <t>Occupation of job 12 months ago: Sales workers ;  &gt;&gt;&gt;&gt; Changed occupations with current employer at the same skill level ;</t>
  </si>
  <si>
    <t>Occupation of job 12 months ago: Sales workers ;  &gt;&gt;&gt;&gt; Changed occupations with current employer to a higher skill level ;</t>
  </si>
  <si>
    <t>Occupation of job 12 months ago: Sales workers ;  &gt;&gt;&gt;&gt; Changed occupations with current employer to a lower skill level ;</t>
  </si>
  <si>
    <t>Occupation of job 12 months ago: Sales workers ;  &gt;&gt;&gt;&gt; No change in usual weekly hours with current employer last year ;</t>
  </si>
  <si>
    <t>Occupation of job 12 months ago: Sales workers ;  &gt;&gt;&gt;&gt; Usual weekly hours increased with current employer last year ;</t>
  </si>
  <si>
    <t>Occupation of job 12 months ago: Sales workers ;  &gt;&gt;&gt;&gt; Usual weekly hours decreased with current employer last year ;</t>
  </si>
  <si>
    <t>Occupation of job 12 months ago: Sales workers ;  &gt;&gt;&gt;&gt; Did not know or usual weekly hours varied last year ;</t>
  </si>
  <si>
    <t>Occupation of job 12 months ago: Sales workers ;  &gt;&gt;&gt;&gt; Promoted or transferred last year ;</t>
  </si>
  <si>
    <t>Occupation of job 12 months ago: Sales workers ;  &gt;&gt;&gt;&gt; Was not promoted or transferred last year ;</t>
  </si>
  <si>
    <t>Occupation of job 12 months ago: Sales workers ;  &gt;&gt;&gt; Owner manager or contributing family worker in current main job ;</t>
  </si>
  <si>
    <t>Occupation of job 12 months ago: Sales workers ;  &gt; Not currently employed ;</t>
  </si>
  <si>
    <t>Occupation of job 12 months ago: Sales workers ;  &gt; Employed 12 months ago ;</t>
  </si>
  <si>
    <t>Occupation of job 12 months ago: Machinery operators and drivers ;  Employed at some time during the last 12 months ;</t>
  </si>
  <si>
    <t>Occupation of job 12 months ago: Machinery operators and drivers ;  &gt; Currently employed ;</t>
  </si>
  <si>
    <t>Occupation of job 12 months ago: Machinery operators and drivers ;  &gt;&gt; Less than 12 months in current main job ;</t>
  </si>
  <si>
    <t>Occupation of job 12 months ago: Machinery operators and drivers ;  &gt;&gt;&gt; Changed jobs in last 12 months ;</t>
  </si>
  <si>
    <t>Occupation of job 12 months ago: Machinery operators and drivers ;  &gt;&gt;&gt;&gt; Working in the same industry division as 12 months ago ;</t>
  </si>
  <si>
    <t>Occupation of job 12 months ago: Machinery operators and drivers ;  &gt;&gt;&gt;&gt; Working in a different industry division than 12 months ago ;</t>
  </si>
  <si>
    <t>Occupation of job 12 months ago: Machinery operators and drivers ;  &gt;&gt;&gt;&gt; Working in the same major occupation group as 12 months ago ;</t>
  </si>
  <si>
    <t>Occupation of job 12 months ago: Machinery operators and drivers ;  &gt;&gt;&gt;&gt; Working in a different major occupation group than 12 months ago ;</t>
  </si>
  <si>
    <t>Occupation of job 12 months ago: Machinery operators and drivers ;  &gt;&gt;&gt;&gt; Working in an occupation at the same skill level as 12 months ago ;</t>
  </si>
  <si>
    <t>Occupation of job 12 months ago: Machinery operators and drivers ;  &gt;&gt;&gt;&gt; Working in an occupation with a higher skill level than 12 months ago ;</t>
  </si>
  <si>
    <t>Occupation of job 12 months ago: Machinery operators and drivers ;  &gt;&gt;&gt;&gt; Working in an occupation with a lower skill level than 12 months ago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</si>
  <si>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</si>
  <si>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</si>
  <si>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</si>
  <si>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</si>
  <si>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</si>
  <si>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</si>
  <si>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</si>
  <si>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</si>
  <si>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</si>
  <si>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</si>
  <si>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</si>
  <si>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</si>
  <si>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A127876714F</t>
  </si>
  <si>
    <t>A127917774F</t>
  </si>
  <si>
    <t>A127890222X</t>
  </si>
  <si>
    <t>A127835590A</t>
  </si>
  <si>
    <t>A127931566A</t>
  </si>
  <si>
    <t>A127862942X</t>
  </si>
  <si>
    <t>A127890230X</t>
  </si>
  <si>
    <t>A127862946J</t>
  </si>
  <si>
    <t>A127876722F</t>
  </si>
  <si>
    <t>A127849338J</t>
  </si>
  <si>
    <t>A127876698T</t>
  </si>
  <si>
    <t>A127917778R</t>
  </si>
  <si>
    <t>A127890214X</t>
  </si>
  <si>
    <t>A127890218J</t>
  </si>
  <si>
    <t>A127835578K</t>
  </si>
  <si>
    <t>A127904142T</t>
  </si>
  <si>
    <t>A127931554T</t>
  </si>
  <si>
    <t>A127862922R</t>
  </si>
  <si>
    <t>A127862926X</t>
  </si>
  <si>
    <t>A127876702W</t>
  </si>
  <si>
    <t>A127876706F</t>
  </si>
  <si>
    <t>A127862930R</t>
  </si>
  <si>
    <t>A127862934X</t>
  </si>
  <si>
    <t>A127890226J</t>
  </si>
  <si>
    <t>A127917782F</t>
  </si>
  <si>
    <t>A127849334X</t>
  </si>
  <si>
    <t>A127931558A</t>
  </si>
  <si>
    <t>A127835582A</t>
  </si>
  <si>
    <t>A127931562T</t>
  </si>
  <si>
    <t>A127835586K</t>
  </si>
  <si>
    <t>A127917786R</t>
  </si>
  <si>
    <t>A127876710W</t>
  </si>
  <si>
    <t>A127862938J</t>
  </si>
  <si>
    <t>A127876718R</t>
  </si>
  <si>
    <t>A127835594K</t>
  </si>
  <si>
    <t>A127863162C</t>
  </si>
  <si>
    <t>A127904422K</t>
  </si>
  <si>
    <t>A127835822A</t>
  </si>
  <si>
    <t>A127890494C</t>
  </si>
  <si>
    <t>A127863166L</t>
  </si>
  <si>
    <t>A127918082K</t>
  </si>
  <si>
    <t>A127904438C</t>
  </si>
  <si>
    <t>A127931838V</t>
  </si>
  <si>
    <t>A127890506A</t>
  </si>
  <si>
    <t>A127918086V</t>
  </si>
  <si>
    <t>A127918062A</t>
  </si>
  <si>
    <t>A127876930X</t>
  </si>
  <si>
    <t>A127876934J</t>
  </si>
  <si>
    <t>A127849610J</t>
  </si>
  <si>
    <t>A127918066K</t>
  </si>
  <si>
    <t>A127904426V</t>
  </si>
  <si>
    <t>A127890490V</t>
  </si>
  <si>
    <t>A127849614T</t>
  </si>
  <si>
    <t>A127918070A</t>
  </si>
  <si>
    <t>A127863154C</t>
  </si>
  <si>
    <t>A127918074K</t>
  </si>
  <si>
    <t>A127918078V</t>
  </si>
  <si>
    <t>A127849618A</t>
  </si>
  <si>
    <t>A127835826K</t>
  </si>
  <si>
    <t>A127904430K</t>
  </si>
  <si>
    <t>A127931826K</t>
  </si>
  <si>
    <t>A127835830A</t>
  </si>
  <si>
    <t>A127863158L</t>
  </si>
  <si>
    <t>A127931830A</t>
  </si>
  <si>
    <t>A127835834K</t>
  </si>
  <si>
    <t>A127890498L</t>
  </si>
  <si>
    <t>A127849622T</t>
  </si>
  <si>
    <t>A127890502T</t>
  </si>
  <si>
    <t>A127904434V</t>
  </si>
  <si>
    <t>A127863286F</t>
  </si>
  <si>
    <t>A127849718K</t>
  </si>
  <si>
    <t>A127918182V</t>
  </si>
  <si>
    <t>A127835950V</t>
  </si>
  <si>
    <t>A127849726K</t>
  </si>
  <si>
    <t>A127877018V</t>
  </si>
  <si>
    <t>A127890638C</t>
  </si>
  <si>
    <t>A127835954C</t>
  </si>
  <si>
    <t>A127918194C</t>
  </si>
  <si>
    <t>A127835958L</t>
  </si>
  <si>
    <t>A127877014K</t>
  </si>
  <si>
    <t>A127890618V</t>
  </si>
  <si>
    <t>A127918174V</t>
  </si>
  <si>
    <t>A127918178C</t>
  </si>
  <si>
    <t>A127890622K</t>
  </si>
  <si>
    <t>A127931898W</t>
  </si>
  <si>
    <t>A127931902A</t>
  </si>
  <si>
    <t>A127931906K</t>
  </si>
  <si>
    <t>A127904514V</t>
  </si>
  <si>
    <t>A127904518C</t>
  </si>
  <si>
    <t>A127863278F</t>
  </si>
  <si>
    <t>A127835942V</t>
  </si>
  <si>
    <t>A127904522V</t>
  </si>
  <si>
    <t>A127890626V</t>
  </si>
  <si>
    <t>A127863282W</t>
  </si>
  <si>
    <t>A127835946C</t>
  </si>
  <si>
    <t>A127904526C</t>
  </si>
  <si>
    <t>A127890630K</t>
  </si>
  <si>
    <t>A127931910A</t>
  </si>
  <si>
    <t>A127849722A</t>
  </si>
  <si>
    <t>A127918186C</t>
  </si>
  <si>
    <t>A127918190V</t>
  </si>
  <si>
    <t>A127890634V</t>
  </si>
  <si>
    <t>A127931914K</t>
  </si>
  <si>
    <t>A127849738V</t>
  </si>
  <si>
    <t>A127918198L</t>
  </si>
  <si>
    <t>A127877022K</t>
  </si>
  <si>
    <t>A127904554L</t>
  </si>
  <si>
    <t>A127904562L</t>
  </si>
  <si>
    <t>A127849746V</t>
  </si>
  <si>
    <t>A127863314C</t>
  </si>
  <si>
    <t>A127849750K</t>
  </si>
  <si>
    <t>A127835978W</t>
  </si>
  <si>
    <t>A127890646C</t>
  </si>
  <si>
    <t>A127863290W</t>
  </si>
  <si>
    <t>A127904534C</t>
  </si>
  <si>
    <t>A127904538L</t>
  </si>
  <si>
    <t>A127918202T</t>
  </si>
  <si>
    <t>A127931918V</t>
  </si>
  <si>
    <t>A127931922K</t>
  </si>
  <si>
    <t>A127835962C</t>
  </si>
  <si>
    <t>A127863294F</t>
  </si>
  <si>
    <t>A127835966L</t>
  </si>
  <si>
    <t>A127863298R</t>
  </si>
  <si>
    <t>A127863302V</t>
  </si>
  <si>
    <t>A127904542C</t>
  </si>
  <si>
    <t>A127904546L</t>
  </si>
  <si>
    <t>A127904550C</t>
  </si>
  <si>
    <t>A127931926V</t>
  </si>
  <si>
    <t>A127890642V</t>
  </si>
  <si>
    <t>A127863306C</t>
  </si>
  <si>
    <t>A127849730A</t>
  </si>
  <si>
    <t>A127863310V</t>
  </si>
  <si>
    <t>A127931930K</t>
  </si>
  <si>
    <t>A127849734K</t>
  </si>
  <si>
    <t>A127835970C</t>
  </si>
  <si>
    <t>A127904558W</t>
  </si>
  <si>
    <t>A127849742K</t>
  </si>
  <si>
    <t>A127904602V</t>
  </si>
  <si>
    <t>A127890650V</t>
  </si>
  <si>
    <t>A127863318L</t>
  </si>
  <si>
    <t>A127918210T</t>
  </si>
  <si>
    <t>A127863330C</t>
  </si>
  <si>
    <t>A127863334L</t>
  </si>
  <si>
    <t>A127918214A</t>
  </si>
  <si>
    <t>A127849770V</t>
  </si>
  <si>
    <t>A127890666L</t>
  </si>
  <si>
    <t>A127904606C</t>
  </si>
  <si>
    <t>A127890654C</t>
  </si>
  <si>
    <t>A127849754V</t>
  </si>
  <si>
    <t>A127904566W</t>
  </si>
  <si>
    <t>A127849758C</t>
  </si>
  <si>
    <t>A127904570L</t>
  </si>
  <si>
    <t>A127849762V</t>
  </si>
  <si>
    <t>A127849766C</t>
  </si>
  <si>
    <t>A127877026V</t>
  </si>
  <si>
    <t>A127904574W</t>
  </si>
  <si>
    <t>A127904578F</t>
  </si>
  <si>
    <t>A127904582W</t>
  </si>
  <si>
    <t>A127904586F</t>
  </si>
  <si>
    <t>A127904590W</t>
  </si>
  <si>
    <t>A127890658L</t>
  </si>
  <si>
    <t>A127835982L</t>
  </si>
  <si>
    <t>A127835986W</t>
  </si>
  <si>
    <t>A127877030K</t>
  </si>
  <si>
    <t>A127931934V</t>
  </si>
  <si>
    <t>A127918206A</t>
  </si>
  <si>
    <t>A127863322C</t>
  </si>
  <si>
    <t>A127904594F</t>
  </si>
  <si>
    <t>A127904598R</t>
  </si>
  <si>
    <t>A127863326L</t>
  </si>
  <si>
    <t>A127890662C</t>
  </si>
  <si>
    <t>A127918230A</t>
  </si>
  <si>
    <t>A127904610V</t>
  </si>
  <si>
    <t>A127877042V</t>
  </si>
  <si>
    <t>A127863346W</t>
  </si>
  <si>
    <t>A127835994W</t>
  </si>
  <si>
    <t>A127931962C</t>
  </si>
  <si>
    <t>A127849790C</t>
  </si>
  <si>
    <t>A127918234K</t>
  </si>
  <si>
    <t>A127904626L</t>
  </si>
  <si>
    <t>A127918238V</t>
  </si>
  <si>
    <t>A127904614C</t>
  </si>
  <si>
    <t>A127931938C</t>
  </si>
  <si>
    <t>A127931942V</t>
  </si>
  <si>
    <t>A127849774C</t>
  </si>
  <si>
    <t>A127890670C</t>
  </si>
  <si>
    <t>A127890674L</t>
  </si>
  <si>
    <t>A127904618L</t>
  </si>
  <si>
    <t>A127890678W</t>
  </si>
  <si>
    <t>A127877038C</t>
  </si>
  <si>
    <t>A127918218K</t>
  </si>
  <si>
    <t>A127931946C</t>
  </si>
  <si>
    <t>A127835990L</t>
  </si>
  <si>
    <t>A127918222A</t>
  </si>
  <si>
    <t>A127918226K</t>
  </si>
  <si>
    <t>A127931950V</t>
  </si>
  <si>
    <t>A127849778L</t>
  </si>
  <si>
    <t>A127849782C</t>
  </si>
  <si>
    <t>A127863338W</t>
  </si>
  <si>
    <t>A127863342L</t>
  </si>
  <si>
    <t>A127904622C</t>
  </si>
  <si>
    <t>A127863350L</t>
  </si>
  <si>
    <t>A127849786L</t>
  </si>
  <si>
    <t>A127877046C</t>
  </si>
  <si>
    <t>A127931954C</t>
  </si>
  <si>
    <t>A127918270V</t>
  </si>
  <si>
    <t>A127931966L</t>
  </si>
  <si>
    <t>A127918246V</t>
  </si>
  <si>
    <t>A127918266C</t>
  </si>
  <si>
    <t>A127849802A</t>
  </si>
  <si>
    <t>A127863354W</t>
  </si>
  <si>
    <t>A127890694W</t>
  </si>
  <si>
    <t>A127931998F</t>
  </si>
  <si>
    <t>A127877062C</t>
  </si>
  <si>
    <t>A127890698F</t>
  </si>
  <si>
    <t>A127849794L</t>
  </si>
  <si>
    <t>A127890682L</t>
  </si>
  <si>
    <t>A127849798W</t>
  </si>
  <si>
    <t>A127877050V</t>
  </si>
  <si>
    <t>A127877054C</t>
  </si>
  <si>
    <t>A127918242K</t>
  </si>
  <si>
    <t>A127931970C</t>
  </si>
  <si>
    <t>A127931974L</t>
  </si>
  <si>
    <t>A127931978W</t>
  </si>
  <si>
    <t>A127904630C</t>
  </si>
  <si>
    <t>A127931982L</t>
  </si>
  <si>
    <t>A127918250K</t>
  </si>
  <si>
    <t>A127835998F</t>
  </si>
  <si>
    <t>A127918254V</t>
  </si>
  <si>
    <t>A127918258C</t>
  </si>
  <si>
    <t>A127931986W</t>
  </si>
  <si>
    <t>A127918262V</t>
  </si>
  <si>
    <t>A127836002L</t>
  </si>
  <si>
    <t>A127890686W</t>
  </si>
  <si>
    <t>A127931990L</t>
  </si>
  <si>
    <t>A127877058L</t>
  </si>
  <si>
    <t>A127890690L</t>
  </si>
  <si>
    <t>A127931994W</t>
  </si>
  <si>
    <t>A127836006W</t>
  </si>
  <si>
    <t>A127849818V</t>
  </si>
  <si>
    <t>A127849806K</t>
  </si>
  <si>
    <t>A127877066L</t>
  </si>
  <si>
    <t>A127863370W</t>
  </si>
  <si>
    <t>A127863382F</t>
  </si>
  <si>
    <t>A127904646W</t>
  </si>
  <si>
    <t>A127932014W</t>
  </si>
  <si>
    <t>A127877086W</t>
  </si>
  <si>
    <t>A127904650L</t>
  </si>
  <si>
    <t>A127863386R</t>
  </si>
  <si>
    <t>A127890702K</t>
  </si>
  <si>
    <t>Occupation of job 12 months ago: Machinery operators and drivers ;  &gt;&gt;&gt;&gt; Working in a job with the same usual hours as 12 months ago ;</t>
  </si>
  <si>
    <t>Occupation of job 12 months ago: Machinery operators and drivers ;  &gt;&gt;&gt;&gt; Working in a job with more usual hours than 12 months ago ;</t>
  </si>
  <si>
    <t>Occupation of job 12 months ago: Machinery operators and drivers ;  &gt;&gt;&gt;&gt; Working in a job with fewer usual hours than 12 months ago ;</t>
  </si>
  <si>
    <t>Occupation of job 12 months ago: Machinery operators and drivers ;  &gt;&gt;&gt;&gt; Working in a job with the same status in employment as 12 months ago ;</t>
  </si>
  <si>
    <t>Occupation of job 12 months ago: Machinery operators and drivers ;  &gt;&gt;&gt;&gt; Working in a job with a different status in employment than 12 months ago ;</t>
  </si>
  <si>
    <t>Occupation of job 12 months ago: Machinery operators and drivers ;  &gt;&gt;&gt; Did not change jobs in last 12 months ;</t>
  </si>
  <si>
    <t>Occupation of job 12 months ago: Machinery operators and drivers ;  &gt;&gt; 12 months or more in current main job ;</t>
  </si>
  <si>
    <t>Occupation of job 12 months ago: Machinery operators and drivers ;  &gt;&gt;&gt; Employee in current main job ;</t>
  </si>
  <si>
    <t>Occupation of job 12 months ago: Machinery operators and drivers ;  &gt;&gt;&gt;&gt; No change in occupation with current employer last year ;</t>
  </si>
  <si>
    <t>Occupation of job 12 months ago: Machinery operators and drivers ;  &gt;&gt;&gt;&gt; Changed occupations with current employer in the same major group last year ;</t>
  </si>
  <si>
    <t>Occupation of job 12 months ago: Machinery operators and drivers ;  &gt;&gt;&gt;&gt; Changed occupations with current employer into a different major group last year ;</t>
  </si>
  <si>
    <t>Occupation of job 12 months ago: Machinery operators and drivers ;  &gt;&gt;&gt;&gt; Changed occupations with current employer at the same skill level ;</t>
  </si>
  <si>
    <t>Occupation of job 12 months ago: Machinery operators and drivers ;  &gt;&gt;&gt;&gt; Changed occupations with current employer to a higher skill level ;</t>
  </si>
  <si>
    <t>Occupation of job 12 months ago: Machinery operators and drivers ;  &gt;&gt;&gt;&gt; Changed occupations with current employer to a lower skill level ;</t>
  </si>
  <si>
    <t>Occupation of job 12 months ago: Machinery operators and drivers ;  &gt;&gt;&gt;&gt; No change in usual weekly hours with current employer last year ;</t>
  </si>
  <si>
    <t>Occupation of job 12 months ago: Machinery operators and drivers ;  &gt;&gt;&gt;&gt; Usual weekly hours increased with current employer last year ;</t>
  </si>
  <si>
    <t>Occupation of job 12 months ago: Machinery operators and drivers ;  &gt;&gt;&gt;&gt; Usual weekly hours decreased with current employer last year ;</t>
  </si>
  <si>
    <t>Occupation of job 12 months ago: Machinery operators and drivers ;  &gt;&gt;&gt;&gt; Did not know or usual weekly hours varied last year ;</t>
  </si>
  <si>
    <t>Occupation of job 12 months ago: Machinery operators and drivers ;  &gt;&gt;&gt;&gt; Promoted or transferred last year ;</t>
  </si>
  <si>
    <t>Occupation of job 12 months ago: Machinery operators and drivers ;  &gt;&gt;&gt;&gt; Was not promoted or transferred last year ;</t>
  </si>
  <si>
    <t>Occupation of job 12 months ago: Machinery operators and drivers ;  &gt;&gt;&gt; Owner manager or contributing family worker in current main job ;</t>
  </si>
  <si>
    <t>Occupation of job 12 months ago: Machinery operators and drivers ;  &gt; Not currently employed ;</t>
  </si>
  <si>
    <t>Occupation of job 12 months ago: Machinery operators and drivers ;  &gt; Employed 12 months ago ;</t>
  </si>
  <si>
    <t>Occupation of job 12 months ago: Labourers ;  Employed at some time during the last 12 months ;</t>
  </si>
  <si>
    <t>Occupation of job 12 months ago: Labourers ;  &gt; Currently employed ;</t>
  </si>
  <si>
    <t>Occupation of job 12 months ago: Labourers ;  &gt;&gt; Less than 12 months in current main job ;</t>
  </si>
  <si>
    <t>Occupation of job 12 months ago: Labourers ;  &gt;&gt;&gt; Changed jobs in last 12 months ;</t>
  </si>
  <si>
    <t>Occupation of job 12 months ago: Labourers ;  &gt;&gt;&gt;&gt; Working in the same industry division as 12 months ago ;</t>
  </si>
  <si>
    <t>Occupation of job 12 months ago: Labourers ;  &gt;&gt;&gt;&gt; Working in a different industry division than 12 months ago ;</t>
  </si>
  <si>
    <t>Occupation of job 12 months ago: Labourers ;  &gt;&gt;&gt;&gt; Working in the same major occupation group as 12 months ago ;</t>
  </si>
  <si>
    <t>Occupation of job 12 months ago: Labourers ;  &gt;&gt;&gt;&gt; Working in a different major occupation group than 12 months ago ;</t>
  </si>
  <si>
    <t>Occupation of job 12 months ago: Labourers ;  &gt;&gt;&gt;&gt; Working in an occupation at the same skill level as 12 months ago ;</t>
  </si>
  <si>
    <t>Occupation of job 12 months ago: Labourers ;  &gt;&gt;&gt;&gt; Working in an occupation with a higher skill level than 12 months ago ;</t>
  </si>
  <si>
    <t>Occupation of job 12 months ago: Labourers ;  &gt;&gt;&gt;&gt; Working in an occupation with a lower skill level than 12 months ago ;</t>
  </si>
  <si>
    <t>Occupation of job 12 months ago: Labourers ;  &gt;&gt;&gt;&gt; Working in a job with the same usual hours as 12 months ago ;</t>
  </si>
  <si>
    <t>Occupation of job 12 months ago: Labourers ;  &gt;&gt;&gt;&gt; Working in a job with more usual hours than 12 months ago ;</t>
  </si>
  <si>
    <t>Occupation of job 12 months ago: Labourers ;  &gt;&gt;&gt;&gt; Working in a job with fewer usual hours than 12 months ago ;</t>
  </si>
  <si>
    <t>Occupation of job 12 months ago: Labourers ;  &gt;&gt;&gt;&gt; Working in a job with the same status in employment as 12 months ago ;</t>
  </si>
  <si>
    <t>Occupation of job 12 months ago: Labourers ;  &gt;&gt;&gt;&gt; Working in a job with a different status in employment than 12 months ago ;</t>
  </si>
  <si>
    <t>Occupation of job 12 months ago: Labourers ;  &gt;&gt;&gt; Did not change jobs in last 12 months ;</t>
  </si>
  <si>
    <t>Occupation of job 12 months ago: Labourers ;  &gt;&gt; 12 months or more in current main job ;</t>
  </si>
  <si>
    <t>Occupation of job 12 months ago: Labourers ;  &gt;&gt;&gt; Employee in current main job ;</t>
  </si>
  <si>
    <t>Occupation of job 12 months ago: Labourers ;  &gt;&gt;&gt;&gt; No change in occupation with current employer last year ;</t>
  </si>
  <si>
    <t>Occupation of job 12 months ago: Labourers ;  &gt;&gt;&gt;&gt; Changed occupations with current employer in the same major group last year ;</t>
  </si>
  <si>
    <t>Occupation of job 12 months ago: Labourers ;  &gt;&gt;&gt;&gt; Changed occupations with current employer into a different major group last year ;</t>
  </si>
  <si>
    <t>Occupation of job 12 months ago: Labourers ;  &gt;&gt;&gt;&gt; Changed occupations with current employer at the same skill level ;</t>
  </si>
  <si>
    <t>Occupation of job 12 months ago: Labourers ;  &gt;&gt;&gt;&gt; Changed occupations with current employer to a higher skill level ;</t>
  </si>
  <si>
    <t>Occupation of job 12 months ago: Labourers ;  &gt;&gt;&gt;&gt; Changed occupations with current employer to a lower skill level ;</t>
  </si>
  <si>
    <t>Occupation of job 12 months ago: Labourers ;  &gt;&gt;&gt;&gt; No change in usual weekly hours with current employer last year ;</t>
  </si>
  <si>
    <t>Occupation of job 12 months ago: Labourers ;  &gt;&gt;&gt;&gt; Usual weekly hours increased with current employer last year ;</t>
  </si>
  <si>
    <t>Occupation of job 12 months ago: Labourers ;  &gt;&gt;&gt;&gt; Usual weekly hours decreased with current employer last year ;</t>
  </si>
  <si>
    <t>Occupation of job 12 months ago: Labourers ;  &gt;&gt;&gt;&gt; Did not know or usual weekly hours varied last year ;</t>
  </si>
  <si>
    <t>Occupation of job 12 months ago: Labourers ;  &gt;&gt;&gt;&gt; Promoted or transferred last year ;</t>
  </si>
  <si>
    <t>Occupation of job 12 months ago: Labourers ;  &gt;&gt;&gt;&gt; Was not promoted or transferred last year ;</t>
  </si>
  <si>
    <t>Occupation of job 12 months ago: Labourers ;  &gt;&gt;&gt; Owner manager or contributing family worker in current main job ;</t>
  </si>
  <si>
    <t>Occupation of job 12 months ago: Labourers ;  &gt; Not currently employed ;</t>
  </si>
  <si>
    <t>Occupation of job 12 months ago: Labourers ;  &gt; Employed 12 months ago ;</t>
  </si>
  <si>
    <t>Skill level of job 12 months ago: Skill level 1 ;  Employed at some time during the last 12 months ;</t>
  </si>
  <si>
    <t>Skill level of job 12 months ago: Skill level 1 ;  &gt; Currently employed ;</t>
  </si>
  <si>
    <t>Skill level of job 12 months ago: Skill level 1 ;  &gt;&gt; Less than 12 months in current main job ;</t>
  </si>
  <si>
    <t>Skill level of job 12 months ago: Skill level 1 ;  &gt;&gt;&gt; Changed jobs in last 12 months ;</t>
  </si>
  <si>
    <t>Skill level of job 12 months ago: Skill level 1 ;  &gt;&gt;&gt;&gt; Working in the same industry division as 12 months ago ;</t>
  </si>
  <si>
    <t>Skill level of job 12 months ago: Skill level 1 ;  &gt;&gt;&gt;&gt; Working in a different industry division than 12 months ago ;</t>
  </si>
  <si>
    <t>Skill level of job 12 months ago: Skill level 1 ;  &gt;&gt;&gt;&gt; Working in the same major occupation group as 12 months ago ;</t>
  </si>
  <si>
    <t>Skill level of job 12 months ago: Skill level 1 ;  &gt;&gt;&gt;&gt; Working in a different major occupation group than 12 months ago ;</t>
  </si>
  <si>
    <t>Skill level of job 12 months ago: Skill level 1 ;  &gt;&gt;&gt;&gt; Working in an occupation at the same skill level as 12 months ago ;</t>
  </si>
  <si>
    <t>Skill level of job 12 months ago: Skill level 1 ;  &gt;&gt;&gt;&gt; Working in an occupation with a higher skill level than 12 months ago ;</t>
  </si>
  <si>
    <t>Skill level of job 12 months ago: Skill level 1 ;  &gt;&gt;&gt;&gt; Working in an occupation with a lower skill level than 12 months ago ;</t>
  </si>
  <si>
    <t>Skill level of job 12 months ago: Skill level 1 ;  &gt;&gt;&gt;&gt; Working in a job with the same usual hours as 12 months ago ;</t>
  </si>
  <si>
    <t>Skill level of job 12 months ago: Skill level 1 ;  &gt;&gt;&gt;&gt; Working in a job with more usual hours than 12 months ago ;</t>
  </si>
  <si>
    <t>Skill level of job 12 months ago: Skill level 1 ;  &gt;&gt;&gt;&gt; Working in a job with fewer usual hours than 12 months ago ;</t>
  </si>
  <si>
    <t>Skill level of job 12 months ago: Skill level 1 ;  &gt;&gt;&gt;&gt; Working in a job with the same status in employment as 12 months ago ;</t>
  </si>
  <si>
    <t>Skill level of job 12 months ago: Skill level 1 ;  &gt;&gt;&gt;&gt; Working in a job with a different status in employment than 12 months ago ;</t>
  </si>
  <si>
    <t>Skill level of job 12 months ago: Skill level 1 ;  &gt;&gt;&gt; Did not change jobs in last 12 months ;</t>
  </si>
  <si>
    <t>Skill level of job 12 months ago: Skill level 1 ;  &gt;&gt; 12 months or more in current main job ;</t>
  </si>
  <si>
    <t>Skill level of job 12 months ago: Skill level 1 ;  &gt;&gt;&gt; Employee in current main job ;</t>
  </si>
  <si>
    <t>Skill level of job 12 months ago: Skill level 1 ;  &gt;&gt;&gt;&gt; No change in occupation with current employer last year ;</t>
  </si>
  <si>
    <t>Skill level of job 12 months ago: Skill level 1 ;  &gt;&gt;&gt;&gt; Changed occupations with current employer in the same major group last year ;</t>
  </si>
  <si>
    <t>Skill level of job 12 months ago: Skill level 1 ;  &gt;&gt;&gt;&gt; Changed occupations with current employer into a different major group last year ;</t>
  </si>
  <si>
    <t>Skill level of job 12 months ago: Skill level 1 ;  &gt;&gt;&gt;&gt; Changed occupations with current employer at the same skill level ;</t>
  </si>
  <si>
    <t>Skill level of job 12 months ago: Skill level 1 ;  &gt;&gt;&gt;&gt; Changed occupations with current employer to a higher skill level ;</t>
  </si>
  <si>
    <t>Skill level of job 12 months ago: Skill level 1 ;  &gt;&gt;&gt;&gt; Changed occupations with current employer to a lower skill level ;</t>
  </si>
  <si>
    <t>Skill level of job 12 months ago: Skill level 1 ;  &gt;&gt;&gt;&gt; No change in usual weekly hours with current employer last year ;</t>
  </si>
  <si>
    <t>Skill level of job 12 months ago: Skill level 1 ;  &gt;&gt;&gt;&gt; Usual weekly hours increased with current employer last year ;</t>
  </si>
  <si>
    <t>Skill level of job 12 months ago: Skill level 1 ;  &gt;&gt;&gt;&gt; Usual weekly hours decreased with current employer last year ;</t>
  </si>
  <si>
    <t>Skill level of job 12 months ago: Skill level 1 ;  &gt;&gt;&gt;&gt; Did not know or usual weekly hours varied last year ;</t>
  </si>
  <si>
    <t>Skill level of job 12 months ago: Skill level 1 ;  &gt;&gt;&gt;&gt; Promoted or transferred last year ;</t>
  </si>
  <si>
    <t>Skill level of job 12 months ago: Skill level 1 ;  &gt;&gt;&gt;&gt; Was not promoted or transferred last year ;</t>
  </si>
  <si>
    <t>Skill level of job 12 months ago: Skill level 1 ;  &gt;&gt;&gt; Owner manager or contributing family worker in current main job ;</t>
  </si>
  <si>
    <t>Skill level of job 12 months ago: Skill level 1 ;  &gt; Not currently employed ;</t>
  </si>
  <si>
    <t>Skill level of job 12 months ago: Skill level 1 ;  &gt; Employed 12 months ago ;</t>
  </si>
  <si>
    <t>Skill level of job 12 months ago: Skill level 2 ;  Employed at some time during the last 12 months ;</t>
  </si>
  <si>
    <t>Skill level of job 12 months ago: Skill level 2 ;  &gt; Currently employed ;</t>
  </si>
  <si>
    <t>Skill level of job 12 months ago: Skill level 2 ;  &gt;&gt; Less than 12 months in current main job ;</t>
  </si>
  <si>
    <t>Skill level of job 12 months ago: Skill level 2 ;  &gt;&gt;&gt; Changed jobs in last 12 months ;</t>
  </si>
  <si>
    <t>Skill level of job 12 months ago: Skill level 2 ;  &gt;&gt;&gt;&gt; Working in the same industry division as 12 months ago ;</t>
  </si>
  <si>
    <t>Skill level of job 12 months ago: Skill level 2 ;  &gt;&gt;&gt;&gt; Working in a different industry division than 12 months ago ;</t>
  </si>
  <si>
    <t>Skill level of job 12 months ago: Skill level 2 ;  &gt;&gt;&gt;&gt; Working in the same major occupation group as 12 months ago ;</t>
  </si>
  <si>
    <t>Skill level of job 12 months ago: Skill level 2 ;  &gt;&gt;&gt;&gt; Working in a different major occupation group than 12 months ago ;</t>
  </si>
  <si>
    <t>Skill level of job 12 months ago: Skill level 2 ;  &gt;&gt;&gt;&gt; Working in an occupation at the same skill level as 12 months ago ;</t>
  </si>
  <si>
    <t>Skill level of job 12 months ago: Skill level 2 ;  &gt;&gt;&gt;&gt; Working in an occupation with a higher skill level than 12 months ago ;</t>
  </si>
  <si>
    <t>Skill level of job 12 months ago: Skill level 2 ;  &gt;&gt;&gt;&gt; Working in an occupation with a lower skill level than 12 months ago ;</t>
  </si>
  <si>
    <t>Skill level of job 12 months ago: Skill level 2 ;  &gt;&gt;&gt;&gt; Working in a job with the same usual hours as 12 months ago ;</t>
  </si>
  <si>
    <t>Skill level of job 12 months ago: Skill level 2 ;  &gt;&gt;&gt;&gt; Working in a job with more usual hours than 12 months ago ;</t>
  </si>
  <si>
    <t>Skill level of job 12 months ago: Skill level 2 ;  &gt;&gt;&gt;&gt; Working in a job with fewer usual hours than 12 months ago ;</t>
  </si>
  <si>
    <t>Skill level of job 12 months ago: Skill level 2 ;  &gt;&gt;&gt;&gt; Working in a job with the same status in employment as 12 months ago ;</t>
  </si>
  <si>
    <t>Skill level of job 12 months ago: Skill level 2 ;  &gt;&gt;&gt;&gt; Working in a job with a different status in employment than 12 months ago ;</t>
  </si>
  <si>
    <t>Skill level of job 12 months ago: Skill level 2 ;  &gt;&gt;&gt; Did not change jobs in last 12 months ;</t>
  </si>
  <si>
    <t>Skill level of job 12 months ago: Skill level 2 ;  &gt;&gt; 12 months or more in current main job ;</t>
  </si>
  <si>
    <t>Skill level of job 12 months ago: Skill level 2 ;  &gt;&gt;&gt; Employee in current main job ;</t>
  </si>
  <si>
    <t>Skill level of job 12 months ago: Skill level 2 ;  &gt;&gt;&gt;&gt; No change in occupation with current employer last year ;</t>
  </si>
  <si>
    <t>Skill level of job 12 months ago: Skill level 2 ;  &gt;&gt;&gt;&gt; Changed occupations with current employer in the same major group last year ;</t>
  </si>
  <si>
    <t>Skill level of job 12 months ago: Skill level 2 ;  &gt;&gt;&gt;&gt; Changed occupations with current employer into a different major group last year ;</t>
  </si>
  <si>
    <t>Skill level of job 12 months ago: Skill level 2 ;  &gt;&gt;&gt;&gt; Changed occupations with current employer at the same skill level ;</t>
  </si>
  <si>
    <t>Skill level of job 12 months ago: Skill level 2 ;  &gt;&gt;&gt;&gt; Changed occupations with current employer to a higher skill level ;</t>
  </si>
  <si>
    <t>Skill level of job 12 months ago: Skill level 2 ;  &gt;&gt;&gt;&gt; Changed occupations with current employer to a lower skill level ;</t>
  </si>
  <si>
    <t>Skill level of job 12 months ago: Skill level 2 ;  &gt;&gt;&gt;&gt; No change in usual weekly hours with current employer last year ;</t>
  </si>
  <si>
    <t>Skill level of job 12 months ago: Skill level 2 ;  &gt;&gt;&gt;&gt; Usual weekly hours increased with current employer last year ;</t>
  </si>
  <si>
    <t>Skill level of job 12 months ago: Skill level 2 ;  &gt;&gt;&gt;&gt; Usual weekly hours decreased with current employer last year ;</t>
  </si>
  <si>
    <t>Skill level of job 12 months ago: Skill level 2 ;  &gt;&gt;&gt;&gt; Did not know or usual weekly hours varied last year ;</t>
  </si>
  <si>
    <t>Skill level of job 12 months ago: Skill level 2 ;  &gt;&gt;&gt;&gt; Promoted or transferred last year ;</t>
  </si>
  <si>
    <t>Skill level of job 12 months ago: Skill level 2 ;  &gt;&gt;&gt;&gt; Was not promoted or transferred last year ;</t>
  </si>
  <si>
    <t>Skill level of job 12 months ago: Skill level 2 ;  &gt;&gt;&gt; Owner manager or contributing family worker in current main job ;</t>
  </si>
  <si>
    <t>Skill level of job 12 months ago: Skill level 2 ;  &gt; Not currently employed ;</t>
  </si>
  <si>
    <t>Skill level of job 12 months ago: Skill level 2 ;  &gt; Employed 12 months ago ;</t>
  </si>
  <si>
    <t>Skill level of job 12 months ago: Skill level 3 ;  Employed at some time during the last 12 months ;</t>
  </si>
  <si>
    <t>Skill level of job 12 months ago: Skill level 3 ;  &gt; Currently employed ;</t>
  </si>
  <si>
    <t>Skill level of job 12 months ago: Skill level 3 ;  &gt;&gt; Less than 12 months in current main job ;</t>
  </si>
  <si>
    <t>Skill level of job 12 months ago: Skill level 3 ;  &gt;&gt;&gt; Changed jobs in last 12 months ;</t>
  </si>
  <si>
    <t>Skill level of job 12 months ago: Skill level 3 ;  &gt;&gt;&gt;&gt; Working in the same industry division as 12 months ago ;</t>
  </si>
  <si>
    <t>Skill level of job 12 months ago: Skill level 3 ;  &gt;&gt;&gt;&gt; Working in a different industry division than 12 months ago ;</t>
  </si>
  <si>
    <t>Skill level of job 12 months ago: Skill level 3 ;  &gt;&gt;&gt;&gt; Working in the same major occupation group as 12 months ago ;</t>
  </si>
  <si>
    <t>Skill level of job 12 months ago: Skill level 3 ;  &gt;&gt;&gt;&gt; Working in a different major occupation group than 12 months ago ;</t>
  </si>
  <si>
    <t>Skill level of job 12 months ago: Skill level 3 ;  &gt;&gt;&gt;&gt; Working in an occupation at the same skill level as 12 months ago ;</t>
  </si>
  <si>
    <t>Skill level of job 12 months ago: Skill level 3 ;  &gt;&gt;&gt;&gt; Working in an occupation with a higher skill level than 12 months ago ;</t>
  </si>
  <si>
    <t>Skill level of job 12 months ago: Skill level 3 ;  &gt;&gt;&gt;&gt; Working in an occupation with a lower skill level than 12 months ago ;</t>
  </si>
  <si>
    <t>Skill level of job 12 months ago: Skill level 3 ;  &gt;&gt;&gt;&gt; Working in a job with the same usual hours as 12 months ago ;</t>
  </si>
  <si>
    <t>Skill level of job 12 months ago: Skill level 3 ;  &gt;&gt;&gt;&gt; Working in a job with more usual hours than 12 months ago ;</t>
  </si>
  <si>
    <t>Skill level of job 12 months ago: Skill level 3 ;  &gt;&gt;&gt;&gt; Working in a job with fewer usual hours than 12 months ago ;</t>
  </si>
  <si>
    <t>Skill level of job 12 months ago: Skill level 3 ;  &gt;&gt;&gt;&gt; Working in a job with the same status in employment as 12 months ago ;</t>
  </si>
  <si>
    <t>Skill level of job 12 months ago: Skill level 3 ;  &gt;&gt;&gt;&gt; Working in a job with a different status in employment than 12 months ago ;</t>
  </si>
  <si>
    <t>Skill level of job 12 months ago: Skill level 3 ;  &gt;&gt;&gt; Did not change jobs in last 12 months ;</t>
  </si>
  <si>
    <t>Skill level of job 12 months ago: Skill level 3 ;  &gt;&gt; 12 months or more in current main job ;</t>
  </si>
  <si>
    <t>Skill level of job 12 months ago: Skill level 3 ;  &gt;&gt;&gt; Employee in current main job ;</t>
  </si>
  <si>
    <t>Skill level of job 12 months ago: Skill level 3 ;  &gt;&gt;&gt;&gt; No change in occupation with current employer last year ;</t>
  </si>
  <si>
    <t>Skill level of job 12 months ago: Skill level 3 ;  &gt;&gt;&gt;&gt; Changed occupations with current employer in the same major group last year ;</t>
  </si>
  <si>
    <t>Skill level of job 12 months ago: Skill level 3 ;  &gt;&gt;&gt;&gt; Changed occupations with current employer into a different major group last year ;</t>
  </si>
  <si>
    <t>Skill level of job 12 months ago: Skill level 3 ;  &gt;&gt;&gt;&gt; Changed occupations with current employer at the same skill level ;</t>
  </si>
  <si>
    <t>Skill level of job 12 months ago: Skill level 3 ;  &gt;&gt;&gt;&gt; Changed occupations with current employer to a higher skill level ;</t>
  </si>
  <si>
    <t>Skill level of job 12 months ago: Skill level 3 ;  &gt;&gt;&gt;&gt; Changed occupations with current employer to a lower skill level ;</t>
  </si>
  <si>
    <t>Skill level of job 12 months ago: Skill level 3 ;  &gt;&gt;&gt;&gt; No change in usual weekly hours with current employer last year ;</t>
  </si>
  <si>
    <t>Skill level of job 12 months ago: Skill level 3 ;  &gt;&gt;&gt;&gt; Usual weekly hours increased with current employer last year ;</t>
  </si>
  <si>
    <t>Skill level of job 12 months ago: Skill level 3 ;  &gt;&gt;&gt;&gt; Usual weekly hours decreased with current employer last year ;</t>
  </si>
  <si>
    <t>Skill level of job 12 months ago: Skill level 3 ;  &gt;&gt;&gt;&gt; Did not know or usual weekly hours varied last year ;</t>
  </si>
  <si>
    <t>Skill level of job 12 months ago: Skill level 3 ;  &gt;&gt;&gt;&gt; Promoted or transferred last year ;</t>
  </si>
  <si>
    <t>Skill level of job 12 months ago: Skill level 3 ;  &gt;&gt;&gt;&gt; Was not promoted or transferred last year ;</t>
  </si>
  <si>
    <t>Skill level of job 12 months ago: Skill level 3 ;  &gt;&gt;&gt; Owner manager or contributing family worker in current main job ;</t>
  </si>
  <si>
    <t>Skill level of job 12 months ago: Skill level 3 ;  &gt; Not currently employed ;</t>
  </si>
  <si>
    <t>Skill level of job 12 months ago: Skill level 3 ;  &gt; Employed 12 months ago ;</t>
  </si>
  <si>
    <t>Skill level of job 12 months ago: Skill level 4 ;  Employed at some time during the last 12 months ;</t>
  </si>
  <si>
    <t>Skill level of job 12 months ago: Skill level 4 ;  &gt; Currently employed ;</t>
  </si>
  <si>
    <t>Skill level of job 12 months ago: Skill level 4 ;  &gt;&gt; Less than 12 months in current main job ;</t>
  </si>
  <si>
    <t>Skill level of job 12 months ago: Skill level 4 ;  &gt;&gt;&gt; Changed jobs in last 12 months ;</t>
  </si>
  <si>
    <t>Skill level of job 12 months ago: Skill level 4 ;  &gt;&gt;&gt;&gt; Working in the same industry division as 12 months ago ;</t>
  </si>
  <si>
    <t>Skill level of job 12 months ago: Skill level 4 ;  &gt;&gt;&gt;&gt; Working in a different industry division than 12 months ago ;</t>
  </si>
  <si>
    <t>Skill level of job 12 months ago: Skill level 4 ;  &gt;&gt;&gt;&gt; Working in the same major occupation group as 12 months ago ;</t>
  </si>
  <si>
    <t>Skill level of job 12 months ago: Skill level 4 ;  &gt;&gt;&gt;&gt; Working in a different major occupation group than 12 months ago ;</t>
  </si>
  <si>
    <t>Skill level of job 12 months ago: Skill level 4 ;  &gt;&gt;&gt;&gt; Working in an occupation at the same skill level as 12 months ago ;</t>
  </si>
  <si>
    <t>Skill level of job 12 months ago: Skill level 4 ;  &gt;&gt;&gt;&gt; Working in an occupation with a higher skill level than 12 months ago ;</t>
  </si>
  <si>
    <t>Skill level of job 12 months ago: Skill level 4 ;  &gt;&gt;&gt;&gt; Working in an occupation with a lower skill level than 12 months ago ;</t>
  </si>
  <si>
    <t>Skill level of job 12 months ago: Skill level 4 ;  &gt;&gt;&gt;&gt; Working in a job with the same usual hours as 12 months ago ;</t>
  </si>
  <si>
    <t>Skill level of job 12 months ago: Skill level 4 ;  &gt;&gt;&gt;&gt; Working in a job with more usual hours than 12 months ago ;</t>
  </si>
  <si>
    <t>Skill level of job 12 months ago: Skill level 4 ;  &gt;&gt;&gt;&gt; Working in a job with fewer usual hours than 12 months ago ;</t>
  </si>
  <si>
    <t>Skill level of job 12 months ago: Skill level 4 ;  &gt;&gt;&gt;&gt; Working in a job with the same status in employment as 12 months ago ;</t>
  </si>
  <si>
    <t>Skill level of job 12 months ago: Skill level 4 ;  &gt;&gt;&gt;&gt; Working in a job with a different status in employment than 12 months ago ;</t>
  </si>
  <si>
    <t>Skill level of job 12 months ago: Skill level 4 ;  &gt;&gt;&gt; Did not change jobs in last 12 months ;</t>
  </si>
  <si>
    <t>Skill level of job 12 months ago: Skill level 4 ;  &gt;&gt; 12 months or more in current main job ;</t>
  </si>
  <si>
    <t>Skill level of job 12 months ago: Skill level 4 ;  &gt;&gt;&gt; Employee in current main job ;</t>
  </si>
  <si>
    <t>Skill level of job 12 months ago: Skill level 4 ;  &gt;&gt;&gt;&gt; No change in occupation with current employer last year ;</t>
  </si>
  <si>
    <t>Skill level of job 12 months ago: Skill level 4 ;  &gt;&gt;&gt;&gt; Changed occupations with current employer in the same major group last year ;</t>
  </si>
  <si>
    <t>Skill level of job 12 months ago: Skill level 4 ;  &gt;&gt;&gt;&gt; Changed occupations with current employer into a different major group last year ;</t>
  </si>
  <si>
    <t>Skill level of job 12 months ago: Skill level 4 ;  &gt;&gt;&gt;&gt; Changed occupations with current employer at the same skill level ;</t>
  </si>
  <si>
    <t>Skill level of job 12 months ago: Skill level 4 ;  &gt;&gt;&gt;&gt; Changed occupations with current employer to a higher skill level ;</t>
  </si>
  <si>
    <t>Skill level of job 12 months ago: Skill level 4 ;  &gt;&gt;&gt;&gt; Changed occupations with current employer to a lower skill level ;</t>
  </si>
  <si>
    <t>Skill level of job 12 months ago: Skill level 4 ;  &gt;&gt;&gt;&gt; No change in usual weekly hours with current employer last year ;</t>
  </si>
  <si>
    <t>Skill level of job 12 months ago: Skill level 4 ;  &gt;&gt;&gt;&gt; Usual weekly hours increased with current employer last year ;</t>
  </si>
  <si>
    <t>Skill level of job 12 months ago: Skill level 4 ;  &gt;&gt;&gt;&gt; Usual weekly hours decreased with current employer last year ;</t>
  </si>
  <si>
    <t>Skill level of job 12 months ago: Skill level 4 ;  &gt;&gt;&gt;&gt; Did not know or usual weekly hours varied last year ;</t>
  </si>
  <si>
    <t>Skill level of job 12 months ago: Skill level 4 ;  &gt;&gt;&gt;&gt; Promoted or transferred last year ;</t>
  </si>
  <si>
    <t>Skill level of job 12 months ago: Skill level 4 ;  &gt;&gt;&gt;&gt; Was not promoted or transferred last year ;</t>
  </si>
  <si>
    <t>Skill level of job 12 months ago: Skill level 4 ;  &gt;&gt;&gt; Owner manager or contributing family worker in current main job ;</t>
  </si>
  <si>
    <t>Skill level of job 12 months ago: Skill level 4 ;  &gt; Not currently employed ;</t>
  </si>
  <si>
    <t>Skill level of job 12 months ago: Skill level 4 ;  &gt; Employed 12 months ago ;</t>
  </si>
  <si>
    <t>Skill level of job 12 months ago: Skill level 5 ;  Employed at some time during the last 12 months ;</t>
  </si>
  <si>
    <t>Skill level of job 12 months ago: Skill level 5 ;  &gt; Currently employed ;</t>
  </si>
  <si>
    <t>Skill level of job 12 months ago: Skill level 5 ;  &gt;&gt; Less than 12 months in current main job ;</t>
  </si>
  <si>
    <t>Skill level of job 12 months ago: Skill level 5 ;  &gt;&gt;&gt; Changed jobs in last 12 months ;</t>
  </si>
  <si>
    <t>Skill level of job 12 months ago: Skill level 5 ;  &gt;&gt;&gt;&gt; Working in the same industry division as 12 months ago ;</t>
  </si>
  <si>
    <t>Skill level of job 12 months ago: Skill level 5 ;  &gt;&gt;&gt;&gt; Working in a different industry division than 12 months ago ;</t>
  </si>
  <si>
    <t>Skill level of job 12 months ago: Skill level 5 ;  &gt;&gt;&gt;&gt; Working in the same major occupation group as 12 months ago ;</t>
  </si>
  <si>
    <t>Skill level of job 12 months ago: Skill level 5 ;  &gt;&gt;&gt;&gt; Working in a different major occupation group than 12 months ago ;</t>
  </si>
  <si>
    <t>Skill level of job 12 months ago: Skill level 5 ;  &gt;&gt;&gt;&gt; Working in an occupation at the same skill level as 12 months ago ;</t>
  </si>
  <si>
    <t>Skill level of job 12 months ago: Skill level 5 ;  &gt;&gt;&gt;&gt; Working in an occupation with a higher skill level than 12 months ago ;</t>
  </si>
  <si>
    <t>Skill level of job 12 months ago: Skill level 5 ;  &gt;&gt;&gt;&gt; Working in an occupation with a lower skill level than 12 months ago ;</t>
  </si>
  <si>
    <t>Skill level of job 12 months ago: Skill level 5 ;  &gt;&gt;&gt;&gt; Working in a job with the same usual hours as 12 months ago ;</t>
  </si>
  <si>
    <t>Skill level of job 12 months ago: Skill level 5 ;  &gt;&gt;&gt;&gt; Working in a job with more usual hours than 12 months ago ;</t>
  </si>
  <si>
    <t>Skill level of job 12 months ago: Skill level 5 ;  &gt;&gt;&gt;&gt; Working in a job with fewer usual hours than 12 months ago ;</t>
  </si>
  <si>
    <t>Skill level of job 12 months ago: Skill level 5 ;  &gt;&gt;&gt;&gt; Working in a job with the same status in employment as 12 months ago ;</t>
  </si>
  <si>
    <t>Skill level of job 12 months ago: Skill level 5 ;  &gt;&gt;&gt;&gt; Working in a job with a different status in employment than 12 months ago ;</t>
  </si>
  <si>
    <t>Skill level of job 12 months ago: Skill level 5 ;  &gt;&gt;&gt; Did not change jobs in last 12 months ;</t>
  </si>
  <si>
    <t>Skill level of job 12 months ago: Skill level 5 ;  &gt;&gt; 12 months or more in current main job ;</t>
  </si>
  <si>
    <t>Skill level of job 12 months ago: Skill level 5 ;  &gt;&gt;&gt; Employee in current main job ;</t>
  </si>
  <si>
    <t>Skill level of job 12 months ago: Skill level 5 ;  &gt;&gt;&gt;&gt; No change in occupation with current employer last year ;</t>
  </si>
  <si>
    <t>Skill level of job 12 months ago: Skill level 5 ;  &gt;&gt;&gt;&gt; Changed occupations with current employer in the same major group last year ;</t>
  </si>
  <si>
    <t>Skill level of job 12 months ago: Skill level 5 ;  &gt;&gt;&gt;&gt; Changed occupations with current employer into a different major group last year ;</t>
  </si>
  <si>
    <t>Skill level of job 12 months ago: Skill level 5 ;  &gt;&gt;&gt;&gt; Changed occupations with current employer at the same skill level ;</t>
  </si>
  <si>
    <t>Skill level of job 12 months ago: Skill level 5 ;  &gt;&gt;&gt;&gt; Changed occupations with current employer to a higher skill level ;</t>
  </si>
  <si>
    <t>Skill level of job 12 months ago: Skill level 5 ;  &gt;&gt;&gt;&gt; Changed occupations with current employer to a lower skill level ;</t>
  </si>
  <si>
    <t>Skill level of job 12 months ago: Skill level 5 ;  &gt;&gt;&gt;&gt; No change in usual weekly hours with current employer last year ;</t>
  </si>
  <si>
    <t>Skill level of job 12 months ago: Skill level 5 ;  &gt;&gt;&gt;&gt; Usual weekly hours increased with current employer last year ;</t>
  </si>
  <si>
    <t>Skill level of job 12 months ago: Skill level 5 ;  &gt;&gt;&gt;&gt; Usual weekly hours decreased with current employer last year ;</t>
  </si>
  <si>
    <t>Skill level of job 12 months ago: Skill level 5 ;  &gt;&gt;&gt;&gt; Did not know or usual weekly hours varied last year ;</t>
  </si>
  <si>
    <t>Skill level of job 12 months ago: Skill level 5 ;  &gt;&gt;&gt;&gt; Promoted or transferred last year ;</t>
  </si>
  <si>
    <t>Skill level of job 12 months ago: Skill level 5 ;  &gt;&gt;&gt;&gt; Was not promoted or transferred last year ;</t>
  </si>
  <si>
    <t>Skill level of job 12 months ago: Skill level 5 ;  &gt;&gt;&gt; Owner manager or contributing family worker in current main job ;</t>
  </si>
  <si>
    <t>Skill level of job 12 months ago: Skill level 5 ;  &gt; Not currently employed ;</t>
  </si>
  <si>
    <t>Skill level of job 12 months ago: Skill level 5 ;  &gt; Employed 12 months ago ;</t>
  </si>
  <si>
    <t>Not employed 12 months ago ;  Employed at some time during the last 12 months ;</t>
  </si>
  <si>
    <t>Not employed 12 months ago ;  &gt; Currently employed ;</t>
  </si>
  <si>
    <t>Not employed 12 months ago ;  &gt;&gt; Less than 12 months in current main job ;</t>
  </si>
  <si>
    <t>Not employed 12 months ago ;  &gt;&gt;&gt; Changed jobs in last 12 months ;</t>
  </si>
  <si>
    <t>Not employed 12 months ago ;  &gt;&gt;&gt; Did not change jobs in last 12 months ;</t>
  </si>
  <si>
    <t>Not employed 12 months ago ;  &gt; Not currently employed ;</t>
  </si>
  <si>
    <t>New South Wales ;  Employed at some time during the last 12 months ;</t>
  </si>
  <si>
    <t>New South Wales ;  &gt; Currently employed ;</t>
  </si>
  <si>
    <t>New South Wales ;  &gt;&gt; Less than 12 months in current main job ;</t>
  </si>
  <si>
    <t>New South Wales ;  &gt;&gt;&gt; Changed jobs in last 12 months ;</t>
  </si>
  <si>
    <t>New South Wales ;  &gt;&gt;&gt;&gt; Working in the same industry division as 12 months ago ;</t>
  </si>
  <si>
    <t>New South Wales ;  &gt;&gt;&gt;&gt; Working in a different industry division than 12 months ago ;</t>
  </si>
  <si>
    <t>New South Wales ;  &gt;&gt;&gt;&gt; Working in the same major occupation group as 12 months ago ;</t>
  </si>
  <si>
    <t>New South Wales ;  &gt;&gt;&gt;&gt; Working in a different major occupation group than 12 months ago ;</t>
  </si>
  <si>
    <t>New South Wales ;  &gt;&gt;&gt;&gt; Working in an occupation at the same skill level as 12 months ago ;</t>
  </si>
  <si>
    <t>New South Wales ;  &gt;&gt;&gt;&gt; Working in an occupation with a higher skill level than 12 months ago ;</t>
  </si>
  <si>
    <t>New South Wales ;  &gt;&gt;&gt;&gt; Working in an occupation with a lower skill level than 12 months ago ;</t>
  </si>
  <si>
    <t>New South Wales ;  &gt;&gt;&gt;&gt; Working in a job with the same usual hours as 12 months ago ;</t>
  </si>
  <si>
    <t>New South Wales ;  &gt;&gt;&gt;&gt; Working in a job with more usual hours than 12 months ago ;</t>
  </si>
  <si>
    <t>New South Wales ;  &gt;&gt;&gt;&gt; Working in a job with fewer usual hours than 12 months ago ;</t>
  </si>
  <si>
    <t>New South Wales ;  &gt;&gt;&gt;&gt; Working in a job with the same status in employment as 12 months ago ;</t>
  </si>
  <si>
    <t>New South Wales ;  &gt;&gt;&gt;&gt; Working in a job with a different status in employment than 12 months ago ;</t>
  </si>
  <si>
    <t>New South Wales ;  &gt;&gt;&gt; Did not change jobs in last 12 months ;</t>
  </si>
  <si>
    <t>A127918278L</t>
  </si>
  <si>
    <t>A127849810A</t>
  </si>
  <si>
    <t>A127904634L</t>
  </si>
  <si>
    <t>A127863358F</t>
  </si>
  <si>
    <t>A127904638W</t>
  </si>
  <si>
    <t>A127836010L</t>
  </si>
  <si>
    <t>A127890706V</t>
  </si>
  <si>
    <t>A127863362W</t>
  </si>
  <si>
    <t>A127932002L</t>
  </si>
  <si>
    <t>A127918282C</t>
  </si>
  <si>
    <t>A127890710K</t>
  </si>
  <si>
    <t>A127836014W</t>
  </si>
  <si>
    <t>A127877070C</t>
  </si>
  <si>
    <t>A127877074L</t>
  </si>
  <si>
    <t>A127890714V</t>
  </si>
  <si>
    <t>A127849814K</t>
  </si>
  <si>
    <t>A127904642L</t>
  </si>
  <si>
    <t>A127863366F</t>
  </si>
  <si>
    <t>A127877078W</t>
  </si>
  <si>
    <t>A127863374F</t>
  </si>
  <si>
    <t>A127877082L</t>
  </si>
  <si>
    <t>A127863378R</t>
  </si>
  <si>
    <t>A127932006W</t>
  </si>
  <si>
    <t>A127849834V</t>
  </si>
  <si>
    <t>A127932018F</t>
  </si>
  <si>
    <t>A127877090L</t>
  </si>
  <si>
    <t>A127932046R</t>
  </si>
  <si>
    <t>A127932054R</t>
  </si>
  <si>
    <t>A127918298W</t>
  </si>
  <si>
    <t>A127877094W</t>
  </si>
  <si>
    <t>A127877098F</t>
  </si>
  <si>
    <t>A127849842V</t>
  </si>
  <si>
    <t>A127877102K</t>
  </si>
  <si>
    <t>A127863390F</t>
  </si>
  <si>
    <t>A127932022W</t>
  </si>
  <si>
    <t>A127904654W</t>
  </si>
  <si>
    <t>A127918286L</t>
  </si>
  <si>
    <t>A127863394R</t>
  </si>
  <si>
    <t>A127849822K</t>
  </si>
  <si>
    <t>A127904658F</t>
  </si>
  <si>
    <t>A127890718C</t>
  </si>
  <si>
    <t>A127890722V</t>
  </si>
  <si>
    <t>A127932026F</t>
  </si>
  <si>
    <t>A127890726C</t>
  </si>
  <si>
    <t>A127849826V</t>
  </si>
  <si>
    <t>A127932030W</t>
  </si>
  <si>
    <t>A127932034F</t>
  </si>
  <si>
    <t>A127932038R</t>
  </si>
  <si>
    <t>A127849830K</t>
  </si>
  <si>
    <t>A127918290C</t>
  </si>
  <si>
    <t>A127932042F</t>
  </si>
  <si>
    <t>A127918294L</t>
  </si>
  <si>
    <t>A127904662W</t>
  </si>
  <si>
    <t>A127904666F</t>
  </si>
  <si>
    <t>A127932050F</t>
  </si>
  <si>
    <t>A127890730V</t>
  </si>
  <si>
    <t>A127890734C</t>
  </si>
  <si>
    <t>A127890522A</t>
  </si>
  <si>
    <t>A127918090K</t>
  </si>
  <si>
    <t>A127863174L</t>
  </si>
  <si>
    <t>A127876942J</t>
  </si>
  <si>
    <t>A127918110J</t>
  </si>
  <si>
    <t>A127890530A</t>
  </si>
  <si>
    <t>A127931850K</t>
  </si>
  <si>
    <t>A127904458L</t>
  </si>
  <si>
    <t>A127876950J</t>
  </si>
  <si>
    <t>A127863186W</t>
  </si>
  <si>
    <t>A127890510T</t>
  </si>
  <si>
    <t>A127835838V</t>
  </si>
  <si>
    <t>A127904442V</t>
  </si>
  <si>
    <t>A127918094V</t>
  </si>
  <si>
    <t>A127904446C</t>
  </si>
  <si>
    <t>A127918098C</t>
  </si>
  <si>
    <t>A127835842K</t>
  </si>
  <si>
    <t>A127835846V</t>
  </si>
  <si>
    <t>A127863170C</t>
  </si>
  <si>
    <t>A127918102J</t>
  </si>
  <si>
    <t>A127863178W</t>
  </si>
  <si>
    <t>A127904450V</t>
  </si>
  <si>
    <t>A127890514A</t>
  </si>
  <si>
    <t>A127876938T</t>
  </si>
  <si>
    <t>A127890518K</t>
  </si>
  <si>
    <t>A127904454C</t>
  </si>
  <si>
    <t>A127849626A</t>
  </si>
  <si>
    <t>A127931842K</t>
  </si>
  <si>
    <t>A127863182L</t>
  </si>
  <si>
    <t>A127931846V</t>
  </si>
  <si>
    <t>A127849630T</t>
  </si>
  <si>
    <t>A127835850K</t>
  </si>
  <si>
    <t>A127918106T</t>
  </si>
  <si>
    <t>A127876946T</t>
  </si>
  <si>
    <t>A127863202K</t>
  </si>
  <si>
    <t>A127835854V</t>
  </si>
  <si>
    <t>A127904470C</t>
  </si>
  <si>
    <t>A127849646K</t>
  </si>
  <si>
    <t>A127890558C</t>
  </si>
  <si>
    <t>A127931858C</t>
  </si>
  <si>
    <t>A127876958A</t>
  </si>
  <si>
    <t>A127876962T</t>
  </si>
  <si>
    <t>A127904478W</t>
  </si>
  <si>
    <t>A127918122T</t>
  </si>
  <si>
    <t>A127849634A</t>
  </si>
  <si>
    <t>A127890534K</t>
  </si>
  <si>
    <t>A127904462C</t>
  </si>
  <si>
    <t>A127931854V</t>
  </si>
  <si>
    <t>A127863190L</t>
  </si>
  <si>
    <t>A127863194W</t>
  </si>
  <si>
    <t>A127904466L</t>
  </si>
  <si>
    <t>A127918114T</t>
  </si>
  <si>
    <t>A127849638K</t>
  </si>
  <si>
    <t>A127863198F</t>
  </si>
  <si>
    <t>A127876954T</t>
  </si>
  <si>
    <t>A127890538V</t>
  </si>
  <si>
    <t>A127849642A</t>
  </si>
  <si>
    <t>A127835858C</t>
  </si>
  <si>
    <t>A127835862V</t>
  </si>
  <si>
    <t>A127890542K</t>
  </si>
  <si>
    <t>A127890546V</t>
  </si>
  <si>
    <t>A127904474L</t>
  </si>
  <si>
    <t>A127835866C</t>
  </si>
  <si>
    <t>A127890550K</t>
  </si>
  <si>
    <t>A127890554V</t>
  </si>
  <si>
    <t>A127849650A</t>
  </si>
  <si>
    <t>A127835870V</t>
  </si>
  <si>
    <t>A127918118A</t>
  </si>
  <si>
    <t>A127849678C</t>
  </si>
  <si>
    <t>A127918126A</t>
  </si>
  <si>
    <t>A127931866C</t>
  </si>
  <si>
    <t>A127890566C</t>
  </si>
  <si>
    <t>A127863218C</t>
  </si>
  <si>
    <t>A127849686C</t>
  </si>
  <si>
    <t>A127863226C</t>
  </si>
  <si>
    <t>A127918134A</t>
  </si>
  <si>
    <t>A127876970T</t>
  </si>
  <si>
    <t>A127890574C</t>
  </si>
  <si>
    <t>A127849658V</t>
  </si>
  <si>
    <t>A127835874C</t>
  </si>
  <si>
    <t>A127849662K</t>
  </si>
  <si>
    <t>A127835878L</t>
  </si>
  <si>
    <t>A127835882C</t>
  </si>
  <si>
    <t>A127931862V</t>
  </si>
  <si>
    <t>A127876966A</t>
  </si>
  <si>
    <t>A127849666V</t>
  </si>
  <si>
    <t>A127835886L</t>
  </si>
  <si>
    <t>A127904482L</t>
  </si>
  <si>
    <t>A127849670K</t>
  </si>
  <si>
    <t>A127835890C</t>
  </si>
  <si>
    <t>A127863206V</t>
  </si>
  <si>
    <t>A127863210K</t>
  </si>
  <si>
    <t>A127835894L</t>
  </si>
  <si>
    <t>A127835898W</t>
  </si>
  <si>
    <t>A127849674V</t>
  </si>
  <si>
    <t>A127904486W</t>
  </si>
  <si>
    <t>A127890562V</t>
  </si>
  <si>
    <t>A127918130T</t>
  </si>
  <si>
    <t>A127904490L</t>
  </si>
  <si>
    <t>A127890570V</t>
  </si>
  <si>
    <t>A127863214V</t>
  </si>
  <si>
    <t>A127849682V</t>
  </si>
  <si>
    <t>A127918146K</t>
  </si>
  <si>
    <t>A127890578L</t>
  </si>
  <si>
    <t>A127918142A</t>
  </si>
  <si>
    <t>A127931874C</t>
  </si>
  <si>
    <t>A127876986K</t>
  </si>
  <si>
    <t>A127890610A</t>
  </si>
  <si>
    <t>A127835910A</t>
  </si>
  <si>
    <t>A127863262L</t>
  </si>
  <si>
    <t>A127876990A</t>
  </si>
  <si>
    <t>A127849702T</t>
  </si>
  <si>
    <t>A127863230V</t>
  </si>
  <si>
    <t>A127849690V</t>
  </si>
  <si>
    <t>A127918138K</t>
  </si>
  <si>
    <t>A127890582C</t>
  </si>
  <si>
    <t>A127835902A</t>
  </si>
  <si>
    <t>A127835906K</t>
  </si>
  <si>
    <t>A127876974A</t>
  </si>
  <si>
    <t>A127849694C</t>
  </si>
  <si>
    <t>A127863234C</t>
  </si>
  <si>
    <t>A127890586L</t>
  </si>
  <si>
    <t>A127876978K</t>
  </si>
  <si>
    <t>A127890590C</t>
  </si>
  <si>
    <t>A127863238L</t>
  </si>
  <si>
    <t>A127876982A</t>
  </si>
  <si>
    <t>A127931870V</t>
  </si>
  <si>
    <t>A127863242C</t>
  </si>
  <si>
    <t>A127890594L</t>
  </si>
  <si>
    <t>A127849698L</t>
  </si>
  <si>
    <t>A127863246L</t>
  </si>
  <si>
    <t>A127890598W</t>
  </si>
  <si>
    <t>A127863250C</t>
  </si>
  <si>
    <t>A127863254L</t>
  </si>
  <si>
    <t>A127890602A</t>
  </si>
  <si>
    <t>A127863258W</t>
  </si>
  <si>
    <t>A127904510K</t>
  </si>
  <si>
    <t>A127904494W</t>
  </si>
  <si>
    <t>A127863266W</t>
  </si>
  <si>
    <t>A127931882C</t>
  </si>
  <si>
    <t>A127931886L</t>
  </si>
  <si>
    <t>A127877006K</t>
  </si>
  <si>
    <t>A127918170K</t>
  </si>
  <si>
    <t>A127835934V</t>
  </si>
  <si>
    <t>A127877010A</t>
  </si>
  <si>
    <t>A127835938C</t>
  </si>
  <si>
    <t>A127890614K</t>
  </si>
  <si>
    <t>A127918150A</t>
  </si>
  <si>
    <t>A127849706A</t>
  </si>
  <si>
    <t>A127918154K</t>
  </si>
  <si>
    <t>A127918158V</t>
  </si>
  <si>
    <t>A127931878L</t>
  </si>
  <si>
    <t>A127835914K</t>
  </si>
  <si>
    <t>A127849710T</t>
  </si>
  <si>
    <t>A127835918V</t>
  </si>
  <si>
    <t>A127835922K</t>
  </si>
  <si>
    <t>A127876994K</t>
  </si>
  <si>
    <t>A127904498F</t>
  </si>
  <si>
    <t>A127904502K</t>
  </si>
  <si>
    <t>A127918162K</t>
  </si>
  <si>
    <t>A127835926V</t>
  </si>
  <si>
    <t>A127849714A</t>
  </si>
  <si>
    <t>A127863270L</t>
  </si>
  <si>
    <t>A127904506V</t>
  </si>
  <si>
    <t>A127835930K</t>
  </si>
  <si>
    <t>A127876998V</t>
  </si>
  <si>
    <t>A127877002A</t>
  </si>
  <si>
    <t>A127863274W</t>
  </si>
  <si>
    <t>A127918166V</t>
  </si>
  <si>
    <t>A127931890C</t>
  </si>
  <si>
    <t>A127904682F</t>
  </si>
  <si>
    <t>A127849846C</t>
  </si>
  <si>
    <t>A127836026F</t>
  </si>
  <si>
    <t>A127932066X</t>
  </si>
  <si>
    <t>A127863398X</t>
  </si>
  <si>
    <t>A127932070R</t>
  </si>
  <si>
    <t>A127837066T</t>
  </si>
  <si>
    <t>A127864462X</t>
  </si>
  <si>
    <t>A127837058T</t>
  </si>
  <si>
    <t>A127837062J</t>
  </si>
  <si>
    <t>A127864482J</t>
  </si>
  <si>
    <t>A127933094A</t>
  </si>
  <si>
    <t>A127919334L</t>
  </si>
  <si>
    <t>A127837070J</t>
  </si>
  <si>
    <t>A127864486T</t>
  </si>
  <si>
    <t>A127919338W</t>
  </si>
  <si>
    <t>A127864466J</t>
  </si>
  <si>
    <t>A127850858K</t>
  </si>
  <si>
    <t>A127933070J</t>
  </si>
  <si>
    <t>A127837054J</t>
  </si>
  <si>
    <t>A127864470X</t>
  </si>
  <si>
    <t>A127891790R</t>
  </si>
  <si>
    <t>A127878234F</t>
  </si>
  <si>
    <t>New South Wales ;  &gt;&gt; 12 months or more in current main job ;</t>
  </si>
  <si>
    <t>New South Wales ;  &gt;&gt;&gt; Employee in current main job ;</t>
  </si>
  <si>
    <t>New South Wales ;  &gt;&gt;&gt;&gt; No change in occupation with current employer last year ;</t>
  </si>
  <si>
    <t>New South Wales ;  &gt;&gt;&gt;&gt; Changed occupations with current employer in the same major group last year ;</t>
  </si>
  <si>
    <t>New South Wales ;  &gt;&gt;&gt;&gt; Changed occupations with current employer into a different major group last year ;</t>
  </si>
  <si>
    <t>New South Wales ;  &gt;&gt;&gt;&gt; Changed occupations with current employer at the same skill level ;</t>
  </si>
  <si>
    <t>New South Wales ;  &gt;&gt;&gt;&gt; Changed occupations with current employer to a higher skill level ;</t>
  </si>
  <si>
    <t>New South Wales ;  &gt;&gt;&gt;&gt; Changed occupations with current employer to a lower skill level ;</t>
  </si>
  <si>
    <t>New South Wales ;  &gt;&gt;&gt;&gt; No change in usual weekly hours with current employer last year ;</t>
  </si>
  <si>
    <t>New South Wales ;  &gt;&gt;&gt;&gt; Usual weekly hours increased with current employer last year ;</t>
  </si>
  <si>
    <t>New South Wales ;  &gt;&gt;&gt;&gt; Usual weekly hours decreased with current employer last year ;</t>
  </si>
  <si>
    <t>New South Wales ;  &gt;&gt;&gt;&gt; Did not know or usual weekly hours varied last year ;</t>
  </si>
  <si>
    <t>New South Wales ;  &gt;&gt;&gt;&gt; Promoted or transferred last year ;</t>
  </si>
  <si>
    <t>New South Wales ;  &gt;&gt;&gt;&gt; Was not promoted or transferred last year ;</t>
  </si>
  <si>
    <t>New South Wales ;  &gt;&gt;&gt; Owner manager or contributing family worker in current main job ;</t>
  </si>
  <si>
    <t>New South Wales ;  &gt; Not currently employed ;</t>
  </si>
  <si>
    <t>New South Wales ;  &gt; Employed 12 months ago ;</t>
  </si>
  <si>
    <t>New South Wales ;  &gt; Not employed 12 months ago ;</t>
  </si>
  <si>
    <t>New South Wales ;  Occupation of job 12 months ago: Managers ;  Employed at some time during the last 12 months ;</t>
  </si>
  <si>
    <t>New South Wales ;  Occupation of job 12 months ago: Managers ;  &gt; Currently employed ;</t>
  </si>
  <si>
    <t>New South Wales ;  Occupation of job 12 months ago: Managers ;  &gt;&gt; Less than 12 months in current main job ;</t>
  </si>
  <si>
    <t>New South Wales ;  Occupation of job 12 months ago: Managers ;  &gt;&gt;&gt; Changed jobs in last 12 months ;</t>
  </si>
  <si>
    <t>New South Wales ;  Occupation of job 12 months ago: Managers ;  &gt;&gt;&gt;&gt; Working in the same industry division as 12 months ago ;</t>
  </si>
  <si>
    <t>New South Wales ;  Occupation of job 12 months ago: Managers ;  &gt;&gt;&gt;&gt; Working in a different industry division than 12 months ago ;</t>
  </si>
  <si>
    <t>New South Wales ;  Occupation of job 12 months ago: Managers ;  &gt;&gt;&gt;&gt; Working in the same major occupation group as 12 months ago ;</t>
  </si>
  <si>
    <t>New South Wales ;  Occupation of job 12 months ago: Managers ;  &gt;&gt;&gt;&gt; Working in a different major occupation group than 12 months ago ;</t>
  </si>
  <si>
    <t>New South Wales ;  Occupation of job 12 months ago: Managers ;  &gt;&gt;&gt;&gt; Working in an occupation at the same skill level as 12 months ago ;</t>
  </si>
  <si>
    <t>New South Wales ;  Occupation of job 12 months ago: Managers ;  &gt;&gt;&gt;&gt; Working in an occupation with a higher skill level than 12 months ago ;</t>
  </si>
  <si>
    <t>New South Wales ;  Occupation of job 12 months ago: Managers ;  &gt;&gt;&gt;&gt; Working in an occupation with a lower skill level than 12 months ago ;</t>
  </si>
  <si>
    <t>New South Wales ;  Occupation of job 12 months ago: Managers ;  &gt;&gt;&gt;&gt; Working in a job with the same usual hours as 12 months ago ;</t>
  </si>
  <si>
    <t>New South Wales ;  Occupation of job 12 months ago: Managers ;  &gt;&gt;&gt;&gt; Working in a job with more usual hours than 12 months ago ;</t>
  </si>
  <si>
    <t>New South Wales ;  Occupation of job 12 months ago: Managers ;  &gt;&gt;&gt;&gt; Working in a job with fewer usual hours than 12 months ago ;</t>
  </si>
  <si>
    <t>New South Wales ;  Occupation of job 12 months ago: Managers ;  &gt;&gt;&gt;&gt; Working in a job with the same status in employment as 12 months ago ;</t>
  </si>
  <si>
    <t>New South Wales ;  Occupation of job 12 months ago: Managers ;  &gt;&gt;&gt;&gt; Working in a job with a different status in employment than 12 months ago ;</t>
  </si>
  <si>
    <t>New South Wales ;  Occupation of job 12 months ago: Managers ;  &gt;&gt;&gt; Did not change jobs in last 12 months ;</t>
  </si>
  <si>
    <t>New South Wales ;  Occupation of job 12 months ago: Managers ;  &gt;&gt; 12 months or more in current main job ;</t>
  </si>
  <si>
    <t>New South Wales ;  Occupation of job 12 months ago: Managers ;  &gt;&gt;&gt; Employee in current main job ;</t>
  </si>
  <si>
    <t>New South Wales ;  Occupation of job 12 months ago: Managers ;  &gt;&gt;&gt;&gt; No change in occupation with current employer last year ;</t>
  </si>
  <si>
    <t>New South Wales ;  Occupation of job 12 months ago: Managers ;  &gt;&gt;&gt;&gt; Changed occupations with current employer in the same major group last year ;</t>
  </si>
  <si>
    <t>New South Wales ;  Occupation of job 12 months ago: Managers ;  &gt;&gt;&gt;&gt; Changed occupations with current employer into a different major group last year ;</t>
  </si>
  <si>
    <t>New South Wales ;  Occupation of job 12 months ago: Managers ;  &gt;&gt;&gt;&gt; Changed occupations with current employer at the same skill level ;</t>
  </si>
  <si>
    <t>New South Wales ;  Occupation of job 12 months ago: Managers ;  &gt;&gt;&gt;&gt; Changed occupations with current employer to a higher skill level ;</t>
  </si>
  <si>
    <t>New South Wales ;  Occupation of job 12 months ago: Managers ;  &gt;&gt;&gt;&gt; Changed occupations with current employer to a lower skill level ;</t>
  </si>
  <si>
    <t>New South Wales ;  Occupation of job 12 months ago: Managers ;  &gt;&gt;&gt;&gt; No change in usual weekly hours with current employer last year ;</t>
  </si>
  <si>
    <t>New South Wales ;  Occupation of job 12 months ago: Managers ;  &gt;&gt;&gt;&gt; Usual weekly hours increased with current employer last year ;</t>
  </si>
  <si>
    <t>New South Wales ;  Occupation of job 12 months ago: Managers ;  &gt;&gt;&gt;&gt; Usual weekly hours decreased with current employer last year ;</t>
  </si>
  <si>
    <t>New South Wales ;  Occupation of job 12 months ago: Managers ;  &gt;&gt;&gt;&gt; Did not know or usual weekly hours varied last year ;</t>
  </si>
  <si>
    <t>New South Wales ;  Occupation of job 12 months ago: Managers ;  &gt;&gt;&gt;&gt; Promoted or transferred last year ;</t>
  </si>
  <si>
    <t>New South Wales ;  Occupation of job 12 months ago: Managers ;  &gt;&gt;&gt;&gt; Was not promoted or transferred last year ;</t>
  </si>
  <si>
    <t>New South Wales ;  Occupation of job 12 months ago: Managers ;  &gt;&gt;&gt; Owner manager or contributing family worker in current main job ;</t>
  </si>
  <si>
    <t>New South Wales ;  Occupation of job 12 months ago: Managers ;  &gt; Not currently employed ;</t>
  </si>
  <si>
    <t>New South Wales ;  Occupation of job 12 months ago: Managers ;  &gt; Employed 12 months ago ;</t>
  </si>
  <si>
    <t>New South Wales ;  Occupation of job 12 months ago: Professionals ;  Employed at some time during the last 12 months ;</t>
  </si>
  <si>
    <t>New South Wales ;  Occupation of job 12 months ago: Professionals ;  &gt; Currently employed ;</t>
  </si>
  <si>
    <t>New South Wales ;  Occupation of job 12 months ago: Professionals ;  &gt;&gt; Less than 12 months in current main job ;</t>
  </si>
  <si>
    <t>New South Wales ;  Occupation of job 12 months ago: Professionals ;  &gt;&gt;&gt; Changed jobs in last 12 months ;</t>
  </si>
  <si>
    <t>New South Wales ;  Occupation of job 12 months ago: Professionals ;  &gt;&gt;&gt;&gt; Working in the same industry division as 12 months ago ;</t>
  </si>
  <si>
    <t>New South Wales ;  Occupation of job 12 months ago: Professionals ;  &gt;&gt;&gt;&gt; Working in a different industry division than 12 months ago ;</t>
  </si>
  <si>
    <t>New South Wales ;  Occupation of job 12 months ago: Professionals ;  &gt;&gt;&gt;&gt; Working in the same major occupation group as 12 months ago ;</t>
  </si>
  <si>
    <t>New South Wales ;  Occupation of job 12 months ago: Professionals ;  &gt;&gt;&gt;&gt; Working in a different major occupation group than 12 months ago ;</t>
  </si>
  <si>
    <t>New South Wales ;  Occupation of job 12 months ago: Professionals ;  &gt;&gt;&gt;&gt; Working in an occupation at the same skill level as 12 months ago ;</t>
  </si>
  <si>
    <t>New South Wales ;  Occupation of job 12 months ago: Professionals ;  &gt;&gt;&gt;&gt; Working in an occupation with a higher skill level than 12 months ago ;</t>
  </si>
  <si>
    <t>New South Wales ;  Occupation of job 12 months ago: Professionals ;  &gt;&gt;&gt;&gt; Working in an occupation with a lower skill level than 12 months ago ;</t>
  </si>
  <si>
    <t>New South Wales ;  Occupation of job 12 months ago: Professionals ;  &gt;&gt;&gt;&gt; Working in a job with the same usual hours as 12 months ago ;</t>
  </si>
  <si>
    <t>New South Wales ;  Occupation of job 12 months ago: Professionals ;  &gt;&gt;&gt;&gt; Working in a job with more usual hours than 12 months ago ;</t>
  </si>
  <si>
    <t>New South Wales ;  Occupation of job 12 months ago: Professionals ;  &gt;&gt;&gt;&gt; Working in a job with fewer usual hours than 12 months ago ;</t>
  </si>
  <si>
    <t>New South Wales ;  Occupation of job 12 months ago: Professionals ;  &gt;&gt;&gt;&gt; Working in a job with the same status in employment as 12 months ago ;</t>
  </si>
  <si>
    <t>New South Wales ;  Occupation of job 12 months ago: Professionals ;  &gt;&gt;&gt;&gt; Working in a job with a different status in employment than 12 months ago ;</t>
  </si>
  <si>
    <t>New South Wales ;  Occupation of job 12 months ago: Professionals ;  &gt;&gt;&gt; Did not change jobs in last 12 months ;</t>
  </si>
  <si>
    <t>New South Wales ;  Occupation of job 12 months ago: Professionals ;  &gt;&gt; 12 months or more in current main job ;</t>
  </si>
  <si>
    <t>New South Wales ;  Occupation of job 12 months ago: Professionals ;  &gt;&gt;&gt; Employee in current main job ;</t>
  </si>
  <si>
    <t>New South Wales ;  Occupation of job 12 months ago: Professionals ;  &gt;&gt;&gt;&gt; No change in occupation with current employer last year ;</t>
  </si>
  <si>
    <t>New South Wales ;  Occupation of job 12 months ago: Professionals ;  &gt;&gt;&gt;&gt; Changed occupations with current employer in the same major group last year ;</t>
  </si>
  <si>
    <t>New South Wales ;  Occupation of job 12 months ago: Professionals ;  &gt;&gt;&gt;&gt; Changed occupations with current employer into a different major group last year ;</t>
  </si>
  <si>
    <t>New South Wales ;  Occupation of job 12 months ago: Professionals ;  &gt;&gt;&gt;&gt; Changed occupations with current employer at the same skill level ;</t>
  </si>
  <si>
    <t>New South Wales ;  Occupation of job 12 months ago: Professionals ;  &gt;&gt;&gt;&gt; Changed occupations with current employer to a higher skill level ;</t>
  </si>
  <si>
    <t>New South Wales ;  Occupation of job 12 months ago: Professionals ;  &gt;&gt;&gt;&gt; Changed occupations with current employer to a lower skill level ;</t>
  </si>
  <si>
    <t>New South Wales ;  Occupation of job 12 months ago: Professionals ;  &gt;&gt;&gt;&gt; No change in usual weekly hours with current employer last year ;</t>
  </si>
  <si>
    <t>New South Wales ;  Occupation of job 12 months ago: Professionals ;  &gt;&gt;&gt;&gt; Usual weekly hours increased with current employer last year ;</t>
  </si>
  <si>
    <t>New South Wales ;  Occupation of job 12 months ago: Professionals ;  &gt;&gt;&gt;&gt; Usual weekly hours decreased with current employer last year ;</t>
  </si>
  <si>
    <t>New South Wales ;  Occupation of job 12 months ago: Professionals ;  &gt;&gt;&gt;&gt; Did not know or usual weekly hours varied last year ;</t>
  </si>
  <si>
    <t>New South Wales ;  Occupation of job 12 months ago: Professionals ;  &gt;&gt;&gt;&gt; Promoted or transferred last year ;</t>
  </si>
  <si>
    <t>New South Wales ;  Occupation of job 12 months ago: Professionals ;  &gt;&gt;&gt;&gt; Was not promoted or transferred last year ;</t>
  </si>
  <si>
    <t>New South Wales ;  Occupation of job 12 months ago: Professionals ;  &gt;&gt;&gt; Owner manager or contributing family worker in current main job ;</t>
  </si>
  <si>
    <t>New South Wales ;  Occupation of job 12 months ago: Professionals ;  &gt; Not currently employed ;</t>
  </si>
  <si>
    <t>New South Wales ;  Occupation of job 12 months ago: Professionals ;  &gt; Employed 12 months ago ;</t>
  </si>
  <si>
    <t>New South Wales ;  Occupation of job 12 months ago: Technicians and trades workers ;  Employed at some time during the last 12 months ;</t>
  </si>
  <si>
    <t>New South Wales ;  Occupation of job 12 months ago: Technicians and trades workers ;  &gt; Currently employed ;</t>
  </si>
  <si>
    <t>New South Wales ;  Occupation of job 12 months ago: Technicians and trades workers ;  &gt;&gt; Less than 12 months in current main job ;</t>
  </si>
  <si>
    <t>New South Wales ;  Occupation of job 12 months ago: Technicians and trades workers ;  &gt;&gt;&gt; Changed jobs in last 12 months ;</t>
  </si>
  <si>
    <t>New South Wales ;  Occupation of job 12 months ago: Technicians and trades workers ;  &gt;&gt;&gt;&gt; Working in the same industry division as 12 months ago ;</t>
  </si>
  <si>
    <t>New South Wales ;  Occupation of job 12 months ago: Technicians and trades workers ;  &gt;&gt;&gt;&gt; Working in a different industry division than 12 months ago ;</t>
  </si>
  <si>
    <t>New South Wales ;  Occupation of job 12 months ago: Technicians and trades workers ;  &gt;&gt;&gt;&gt; Working in the same major occupation group as 12 months ago ;</t>
  </si>
  <si>
    <t>New South Wales ;  Occupation of job 12 months ago: Technicians and trades workers ;  &gt;&gt;&gt;&gt; Working in a different major occupation group than 12 months ago ;</t>
  </si>
  <si>
    <t>New South Wales ;  Occupation of job 12 months ago: Technicians and trades workers ;  &gt;&gt;&gt;&gt; Working in an occupation at the same skill level as 12 months ago ;</t>
  </si>
  <si>
    <t>New South Wales ;  Occupation of job 12 months ago: Technicians and trades workers ;  &gt;&gt;&gt;&gt; Working in an occupation with a higher skill level than 12 months ago ;</t>
  </si>
  <si>
    <t>New South Wales ;  Occupation of job 12 months ago: Technicians and trades workers ;  &gt;&gt;&gt;&gt; Working in an occupation with a lower skill level than 12 months ago ;</t>
  </si>
  <si>
    <t>New South Wales ;  Occupation of job 12 months ago: Technicians and trades workers ;  &gt;&gt;&gt;&gt; Working in a job with the same usual hours as 12 months ago ;</t>
  </si>
  <si>
    <t>New South Wales ;  Occupation of job 12 months ago: Technicians and trades workers ;  &gt;&gt;&gt;&gt; Working in a job with more usual hours than 12 months ago ;</t>
  </si>
  <si>
    <t>New South Wales ;  Occupation of job 12 months ago: Technicians and trades workers ;  &gt;&gt;&gt;&gt; Working in a job with fewer usual hours than 12 months ago ;</t>
  </si>
  <si>
    <t>New South Wales ;  Occupation of job 12 months ago: Technicians and trades workers ;  &gt;&gt;&gt;&gt; Working in a job with the same status in employment as 12 months ago ;</t>
  </si>
  <si>
    <t>New South Wales ;  Occupation of job 12 months ago: Technicians and trades workers ;  &gt;&gt;&gt;&gt; Working in a job with a different status in employment than 12 months ago ;</t>
  </si>
  <si>
    <t>New South Wales ;  Occupation of job 12 months ago: Technicians and trades workers ;  &gt;&gt;&gt; Did not change jobs in last 12 months ;</t>
  </si>
  <si>
    <t>New South Wales ;  Occupation of job 12 months ago: Technicians and trades workers ;  &gt;&gt; 12 months or more in current main job ;</t>
  </si>
  <si>
    <t>New South Wales ;  Occupation of job 12 months ago: Technicians and trades workers ;  &gt;&gt;&gt; Employee in current main job ;</t>
  </si>
  <si>
    <t>New South Wales ;  Occupation of job 12 months ago: Technicians and trades workers ;  &gt;&gt;&gt;&gt; No change in occupation with current employer last year ;</t>
  </si>
  <si>
    <t>New South Wales ;  Occupation of job 12 months ago: Technicians and trades workers ;  &gt;&gt;&gt;&gt; Changed occupations with current employer in the same major group last year ;</t>
  </si>
  <si>
    <t>New South Wales ;  Occupation of job 12 months ago: Technicians and trades workers ;  &gt;&gt;&gt;&gt; Changed occupations with current employer into a different major group last year ;</t>
  </si>
  <si>
    <t>New South Wales ;  Occupation of job 12 months ago: Technicians and trades workers ;  &gt;&gt;&gt;&gt; Changed occupations with current employer at the same skill level ;</t>
  </si>
  <si>
    <t>New South Wales ;  Occupation of job 12 months ago: Technicians and trades workers ;  &gt;&gt;&gt;&gt; Changed occupations with current employer to a higher skill level ;</t>
  </si>
  <si>
    <t>New South Wales ;  Occupation of job 12 months ago: Technicians and trades workers ;  &gt;&gt;&gt;&gt; Changed occupations with current employer to a lower skill level ;</t>
  </si>
  <si>
    <t>New South Wales ;  Occupation of job 12 months ago: Technicians and trades workers ;  &gt;&gt;&gt;&gt; No change in usual weekly hours with current employer last year ;</t>
  </si>
  <si>
    <t>New South Wales ;  Occupation of job 12 months ago: Technicians and trades workers ;  &gt;&gt;&gt;&gt; Usual weekly hours increased with current employer last year ;</t>
  </si>
  <si>
    <t>New South Wales ;  Occupation of job 12 months ago: Technicians and trades workers ;  &gt;&gt;&gt;&gt; Usual weekly hours decreased with current employer last year ;</t>
  </si>
  <si>
    <t>New South Wales ;  Occupation of job 12 months ago: Technicians and trades workers ;  &gt;&gt;&gt;&gt; Did not know or usual weekly hours varied last year ;</t>
  </si>
  <si>
    <t>New South Wales ;  Occupation of job 12 months ago: Technicians and trades workers ;  &gt;&gt;&gt;&gt; Promoted or transferred last year ;</t>
  </si>
  <si>
    <t>New South Wales ;  Occupation of job 12 months ago: Technicians and trades workers ;  &gt;&gt;&gt;&gt; Was not promoted or transferred last year ;</t>
  </si>
  <si>
    <t>New South Wales ;  Occupation of job 12 months ago: Technicians and trades workers ;  &gt;&gt;&gt; Owner manager or contributing family worker in current main job ;</t>
  </si>
  <si>
    <t>New South Wales ;  Occupation of job 12 months ago: Technicians and trades workers ;  &gt; Not currently employed ;</t>
  </si>
  <si>
    <t>New South Wales ;  Occupation of job 12 months ago: Technicians and trades workers ;  &gt; Employed 12 months ago ;</t>
  </si>
  <si>
    <t>New South Wales ;  Occupation of job 12 months ago: Community and personal service workers ;  Employed at some time during the last 12 months ;</t>
  </si>
  <si>
    <t>New South Wales ;  Occupation of job 12 months ago: Community and personal service workers ;  &gt; Currently employed ;</t>
  </si>
  <si>
    <t>New South Wales ;  Occupation of job 12 months ago: Community and personal service workers ;  &gt;&gt; Less than 12 months in current main job ;</t>
  </si>
  <si>
    <t>New South Wales ;  Occupation of job 12 months ago: Community and personal service workers ;  &gt;&gt;&gt; Changed jobs in last 12 months ;</t>
  </si>
  <si>
    <t>New South Wales ;  Occupation of job 12 months ago: Community and personal service workers ;  &gt;&gt;&gt;&gt; Working in the same industry division as 12 months ago ;</t>
  </si>
  <si>
    <t>New South Wales ;  Occupation of job 12 months ago: Community and personal service workers ;  &gt;&gt;&gt;&gt; Working in a different industry division than 12 months ago ;</t>
  </si>
  <si>
    <t>New South Wales ;  Occupation of job 12 months ago: Community and personal service workers ;  &gt;&gt;&gt;&gt; Working in the same major occupation group as 12 months ago ;</t>
  </si>
  <si>
    <t>New South Wales ;  Occupation of job 12 months ago: Community and personal service workers ;  &gt;&gt;&gt;&gt; Working in a different major occupation group than 12 months ago ;</t>
  </si>
  <si>
    <t>New South Wales ;  Occupation of job 12 months ago: Community and personal service workers ;  &gt;&gt;&gt;&gt; Working in an occupation at the same skill level as 12 months ago ;</t>
  </si>
  <si>
    <t>New South Wales ;  Occupation of job 12 months ago: Community and personal service workers ;  &gt;&gt;&gt;&gt; Working in an occupation with a higher skill level than 12 months ago ;</t>
  </si>
  <si>
    <t>New South Wales ;  Occupation of job 12 months ago: Community and personal service workers ;  &gt;&gt;&gt;&gt; Working in an occupation with a lower skill level than 12 months ago ;</t>
  </si>
  <si>
    <t>New South Wales ;  Occupation of job 12 months ago: Community and personal service workers ;  &gt;&gt;&gt;&gt; Working in a job with the same usual hours as 12 months ago ;</t>
  </si>
  <si>
    <t>New South Wales ;  Occupation of job 12 months ago: Community and personal service workers ;  &gt;&gt;&gt;&gt; Working in a job with more usual hours than 12 months ago ;</t>
  </si>
  <si>
    <t>New South Wales ;  Occupation of job 12 months ago: Community and personal service workers ;  &gt;&gt;&gt;&gt; Working in a job with fewer usual hours than 12 months ago ;</t>
  </si>
  <si>
    <t>New South Wales ;  Occupation of job 12 months ago: Community and personal service workers ;  &gt;&gt;&gt;&gt; Working in a job with the same status in employment as 12 months ago ;</t>
  </si>
  <si>
    <t>New South Wales ;  Occupation of job 12 months ago: Community and personal service workers ;  &gt;&gt;&gt;&gt; Working in a job with a different status in employment than 12 months ago ;</t>
  </si>
  <si>
    <t>New South Wales ;  Occupation of job 12 months ago: Community and personal service workers ;  &gt;&gt;&gt; Did not change jobs in last 12 months ;</t>
  </si>
  <si>
    <t>New South Wales ;  Occupation of job 12 months ago: Community and personal service workers ;  &gt;&gt; 12 months or more in current main job ;</t>
  </si>
  <si>
    <t>New South Wales ;  Occupation of job 12 months ago: Community and personal service workers ;  &gt;&gt;&gt; Employee in current main job ;</t>
  </si>
  <si>
    <t>New South Wales ;  Occupation of job 12 months ago: Community and personal service workers ;  &gt;&gt;&gt;&gt; No change in occupation with current employer last year ;</t>
  </si>
  <si>
    <t>New South Wales ;  Occupation of job 12 months ago: Community and personal service workers ;  &gt;&gt;&gt;&gt; Changed occupations with current employer in the same major group last year ;</t>
  </si>
  <si>
    <t>New South Wales ;  Occupation of job 12 months ago: Community and personal service workers ;  &gt;&gt;&gt;&gt; Changed occupations with current employer into a different major group last year ;</t>
  </si>
  <si>
    <t>New South Wales ;  Occupation of job 12 months ago: Community and personal service workers ;  &gt;&gt;&gt;&gt; Changed occupations with current employer at the same skill level ;</t>
  </si>
  <si>
    <t>New South Wales ;  Occupation of job 12 months ago: Community and personal service workers ;  &gt;&gt;&gt;&gt; Changed occupations with current employer to a higher skill level ;</t>
  </si>
  <si>
    <t>New South Wales ;  Occupation of job 12 months ago: Community and personal service workers ;  &gt;&gt;&gt;&gt; Changed occupations with current employer to a lower skill level ;</t>
  </si>
  <si>
    <t>New South Wales ;  Occupation of job 12 months ago: Community and personal service workers ;  &gt;&gt;&gt;&gt; No change in usual weekly hours with current employer last year ;</t>
  </si>
  <si>
    <t>New South Wales ;  Occupation of job 12 months ago: Community and personal service workers ;  &gt;&gt;&gt;&gt; Usual weekly hours increased with current employer last year ;</t>
  </si>
  <si>
    <t>New South Wales ;  Occupation of job 12 months ago: Community and personal service workers ;  &gt;&gt;&gt;&gt; Usual weekly hours decreased with current employer last year ;</t>
  </si>
  <si>
    <t>New South Wales ;  Occupation of job 12 months ago: Community and personal service workers ;  &gt;&gt;&gt;&gt; Did not know or usual weekly hours varied last year ;</t>
  </si>
  <si>
    <t>New South Wales ;  Occupation of job 12 months ago: Community and personal service workers ;  &gt;&gt;&gt;&gt; Promoted or transferred last year ;</t>
  </si>
  <si>
    <t>New South Wales ;  Occupation of job 12 months ago: Community and personal service workers ;  &gt;&gt;&gt;&gt; Was not promoted or transferred last year ;</t>
  </si>
  <si>
    <t>New South Wales ;  Occupation of job 12 months ago: Community and personal service workers ;  &gt;&gt;&gt; Owner manager or contributing family worker in current main job ;</t>
  </si>
  <si>
    <t>New South Wales ;  Occupation of job 12 months ago: Community and personal service workers ;  &gt; Not currently employed ;</t>
  </si>
  <si>
    <t>New South Wales ;  Occupation of job 12 months ago: Community and personal service workers ;  &gt; Employed 12 months ago ;</t>
  </si>
  <si>
    <t>New South Wales ;  Occupation of job 12 months ago: Clerical and administrative workers ;  Employed at some time during the last 12 months ;</t>
  </si>
  <si>
    <t>New South Wales ;  Occupation of job 12 months ago: Clerical and administrative workers ;  &gt; Currently employed ;</t>
  </si>
  <si>
    <t>New South Wales ;  Occupation of job 12 months ago: Clerical and administrative workers ;  &gt;&gt; Less than 12 months in current main job ;</t>
  </si>
  <si>
    <t>New South Wales ;  Occupation of job 12 months ago: Clerical and administrative workers ;  &gt;&gt;&gt; Changed jobs in last 12 months ;</t>
  </si>
  <si>
    <t>New South Wales ;  Occupation of job 12 months ago: Clerical and administrative workers ;  &gt;&gt;&gt;&gt; Working in the same industry division as 12 months ago ;</t>
  </si>
  <si>
    <t>New South Wales ;  Occupation of job 12 months ago: Clerical and administrative workers ;  &gt;&gt;&gt;&gt; Working in a different industry division than 12 months ago ;</t>
  </si>
  <si>
    <t>New South Wales ;  Occupation of job 12 months ago: Clerical and administrative workers ;  &gt;&gt;&gt;&gt; Working in the same major occupation group as 12 months ago ;</t>
  </si>
  <si>
    <t>New South Wales ;  Occupation of job 12 months ago: Clerical and administrative workers ;  &gt;&gt;&gt;&gt; Working in a different major occupation group than 12 months ago ;</t>
  </si>
  <si>
    <t>New South Wales ;  Occupation of job 12 months ago: Clerical and administrative workers ;  &gt;&gt;&gt;&gt; Working in an occupation at the same skill level as 12 months ago ;</t>
  </si>
  <si>
    <t>New South Wales ;  Occupation of job 12 months ago: Clerical and administrative workers ;  &gt;&gt;&gt;&gt; Working in an occupation with a higher skill level than 12 months ago ;</t>
  </si>
  <si>
    <t>New South Wales ;  Occupation of job 12 months ago: Clerical and administrative workers ;  &gt;&gt;&gt;&gt; Working in an occupation with a lower skill level than 12 months ago ;</t>
  </si>
  <si>
    <t>New South Wales ;  Occupation of job 12 months ago: Clerical and administrative workers ;  &gt;&gt;&gt;&gt; Working in a job with the same usual hours as 12 months ago ;</t>
  </si>
  <si>
    <t>New South Wales ;  Occupation of job 12 months ago: Clerical and administrative workers ;  &gt;&gt;&gt;&gt; Working in a job with more usual hours than 12 months ago ;</t>
  </si>
  <si>
    <t>New South Wales ;  Occupation of job 12 months ago: Clerical and administrative workers ;  &gt;&gt;&gt;&gt; Working in a job with fewer usual hours than 12 months ago ;</t>
  </si>
  <si>
    <t>New South Wales ;  Occupation of job 12 months ago: Clerical and administrative workers ;  &gt;&gt;&gt;&gt; Working in a job with the same status in employment as 12 months ago ;</t>
  </si>
  <si>
    <t>New South Wales ;  Occupation of job 12 months ago: Clerical and administrative workers ;  &gt;&gt;&gt;&gt; Working in a job with a different status in employment than 12 months ago ;</t>
  </si>
  <si>
    <t>New South Wales ;  Occupation of job 12 months ago: Clerical and administrative workers ;  &gt;&gt;&gt; Did not change jobs in last 12 months ;</t>
  </si>
  <si>
    <t>New South Wales ;  Occupation of job 12 months ago: Clerical and administrative workers ;  &gt;&gt; 12 months or more in current main job ;</t>
  </si>
  <si>
    <t>New South Wales ;  Occupation of job 12 months ago: Clerical and administrative workers ;  &gt;&gt;&gt; Employee in current main job ;</t>
  </si>
  <si>
    <t>New South Wales ;  Occupation of job 12 months ago: Clerical and administrative workers ;  &gt;&gt;&gt;&gt; No change in occupation with current employer last year ;</t>
  </si>
  <si>
    <t>New South Wales ;  Occupation of job 12 months ago: Clerical and administrative workers ;  &gt;&gt;&gt;&gt; Changed occupations with current employer in the same major group last year ;</t>
  </si>
  <si>
    <t>New South Wales ;  Occupation of job 12 months ago: Clerical and administrative workers ;  &gt;&gt;&gt;&gt; Changed occupations with current employer into a different major group last year ;</t>
  </si>
  <si>
    <t>New South Wales ;  Occupation of job 12 months ago: Clerical and administrative workers ;  &gt;&gt;&gt;&gt; Changed occupations with current employer at the same skill level ;</t>
  </si>
  <si>
    <t>New South Wales ;  Occupation of job 12 months ago: Clerical and administrative workers ;  &gt;&gt;&gt;&gt; Changed occupations with current employer to a higher skill level ;</t>
  </si>
  <si>
    <t>New South Wales ;  Occupation of job 12 months ago: Clerical and administrative workers ;  &gt;&gt;&gt;&gt; Changed occupations with current employer to a lower skill level ;</t>
  </si>
  <si>
    <t>New South Wales ;  Occupation of job 12 months ago: Clerical and administrative workers ;  &gt;&gt;&gt;&gt; No change in usual weekly hours with current employer last year ;</t>
  </si>
  <si>
    <t>New South Wales ;  Occupation of job 12 months ago: Clerical and administrative workers ;  &gt;&gt;&gt;&gt; Usual weekly hours increased with current employer last year ;</t>
  </si>
  <si>
    <t>New South Wales ;  Occupation of job 12 months ago: Clerical and administrative workers ;  &gt;&gt;&gt;&gt; Usual weekly hours decreased with current employer last year ;</t>
  </si>
  <si>
    <t>New South Wales ;  Occupation of job 12 months ago: Clerical and administrative workers ;  &gt;&gt;&gt;&gt; Did not know or usual weekly hours varied last year ;</t>
  </si>
  <si>
    <t>New South Wales ;  Occupation of job 12 months ago: Clerical and administrative workers ;  &gt;&gt;&gt;&gt; Promoted or transferred last year ;</t>
  </si>
  <si>
    <t>New South Wales ;  Occupation of job 12 months ago: Clerical and administrative workers ;  &gt;&gt;&gt;&gt; Was not promoted or transferred last year ;</t>
  </si>
  <si>
    <t>New South Wales ;  Occupation of job 12 months ago: Clerical and administrative workers ;  &gt;&gt;&gt; Owner manager or contributing family worker in current main job ;</t>
  </si>
  <si>
    <t>New South Wales ;  Occupation of job 12 months ago: Clerical and administrative workers ;  &gt; Not currently employed ;</t>
  </si>
  <si>
    <t>New South Wales ;  Occupation of job 12 months ago: Clerical and administrative workers ;  &gt; Employed 12 months ago ;</t>
  </si>
  <si>
    <t>New South Wales ;  Occupation of job 12 months ago: Sales workers ;  Employed at some time during the last 12 months ;</t>
  </si>
  <si>
    <t>New South Wales ;  Occupation of job 12 months ago: Sales workers ;  &gt; Currently employed ;</t>
  </si>
  <si>
    <t>New South Wales ;  Occupation of job 12 months ago: Sales workers ;  &gt;&gt; Less than 12 months in current main job ;</t>
  </si>
  <si>
    <t>New South Wales ;  Occupation of job 12 months ago: Sales workers ;  &gt;&gt;&gt; Changed jobs in last 12 months ;</t>
  </si>
  <si>
    <t>New South Wales ;  Occupation of job 12 months ago: Sales workers ;  &gt;&gt;&gt;&gt; Working in the same industry division as 12 months ago ;</t>
  </si>
  <si>
    <t>New South Wales ;  Occupation of job 12 months ago: Sales workers ;  &gt;&gt;&gt;&gt; Working in a different industry division than 12 months ago ;</t>
  </si>
  <si>
    <t>New South Wales ;  Occupation of job 12 months ago: Sales workers ;  &gt;&gt;&gt;&gt; Working in the same major occupation group as 12 months ago ;</t>
  </si>
  <si>
    <t>New South Wales ;  Occupation of job 12 months ago: Sales workers ;  &gt;&gt;&gt;&gt; Working in a different major occupation group than 12 months ago ;</t>
  </si>
  <si>
    <t>New South Wales ;  Occupation of job 12 months ago: Sales workers ;  &gt;&gt;&gt;&gt; Working in an occupation at the same skill level as 12 months ago ;</t>
  </si>
  <si>
    <t>New South Wales ;  Occupation of job 12 months ago: Sales workers ;  &gt;&gt;&gt;&gt; Working in an occupation with a higher skill level than 12 months ago ;</t>
  </si>
  <si>
    <t>New South Wales ;  Occupation of job 12 months ago: Sales workers ;  &gt;&gt;&gt;&gt; Working in an occupation with a lower skill level than 12 months ago ;</t>
  </si>
  <si>
    <t>New South Wales ;  Occupation of job 12 months ago: Sales workers ;  &gt;&gt;&gt;&gt; Working in a job with the same usual hours as 12 months ago ;</t>
  </si>
  <si>
    <t>New South Wales ;  Occupation of job 12 months ago: Sales workers ;  &gt;&gt;&gt;&gt; Working in a job with more usual hours than 12 months ago ;</t>
  </si>
  <si>
    <t>New South Wales ;  Occupation of job 12 months ago: Sales workers ;  &gt;&gt;&gt;&gt; Working in a job with fewer usual hours than 12 months ago ;</t>
  </si>
  <si>
    <t>New South Wales ;  Occupation of job 12 months ago: Sales workers ;  &gt;&gt;&gt;&gt; Working in a job with the same status in employment as 12 months ago ;</t>
  </si>
  <si>
    <t>New South Wales ;  Occupation of job 12 months ago: Sales workers ;  &gt;&gt;&gt;&gt; Working in a job with a different status in employment than 12 months ago ;</t>
  </si>
  <si>
    <t>New South Wales ;  Occupation of job 12 months ago: Sales workers ;  &gt;&gt;&gt; Did not change jobs in last 12 months ;</t>
  </si>
  <si>
    <t>New South Wales ;  Occupation of job 12 months ago: Sales workers ;  &gt;&gt; 12 months or more in current main job ;</t>
  </si>
  <si>
    <t>New South Wales ;  Occupation of job 12 months ago: Sales workers ;  &gt;&gt;&gt; Employee in current main job ;</t>
  </si>
  <si>
    <t>New South Wales ;  Occupation of job 12 months ago: Sales workers ;  &gt;&gt;&gt;&gt; No change in occupation with current employer last year ;</t>
  </si>
  <si>
    <t>New South Wales ;  Occupation of job 12 months ago: Sales workers ;  &gt;&gt;&gt;&gt; Changed occupations with current employer in the same major group last year ;</t>
  </si>
  <si>
    <t>New South Wales ;  Occupation of job 12 months ago: Sales workers ;  &gt;&gt;&gt;&gt; Changed occupations with current employer into a different major group last year ;</t>
  </si>
  <si>
    <t>New South Wales ;  Occupation of job 12 months ago: Sales workers ;  &gt;&gt;&gt;&gt; Changed occupations with current employer at the same skill level ;</t>
  </si>
  <si>
    <t>New South Wales ;  Occupation of job 12 months ago: Sales workers ;  &gt;&gt;&gt;&gt; Changed occupations with current employer to a higher skill level ;</t>
  </si>
  <si>
    <t>New South Wales ;  Occupation of job 12 months ago: Sales workers ;  &gt;&gt;&gt;&gt; Changed occupations with current employer to a lower skill level ;</t>
  </si>
  <si>
    <t>New South Wales ;  Occupation of job 12 months ago: Sales workers ;  &gt;&gt;&gt;&gt; No change in usual weekly hours with current employer last year ;</t>
  </si>
  <si>
    <t>New South Wales ;  Occupation of job 12 months ago: Sales workers ;  &gt;&gt;&gt;&gt; Usual weekly hours increased with current employer last year ;</t>
  </si>
  <si>
    <t>New South Wales ;  Occupation of job 12 months ago: Sales workers ;  &gt;&gt;&gt;&gt; Usual weekly hours decreased with current employer last year ;</t>
  </si>
  <si>
    <t>New South Wales ;  Occupation of job 12 months ago: Sales workers ;  &gt;&gt;&gt;&gt; Did not know or usual weekly hours varied last year ;</t>
  </si>
  <si>
    <t>New South Wales ;  Occupation of job 12 months ago: Sales workers ;  &gt;&gt;&gt;&gt; Promoted or transferred last year ;</t>
  </si>
  <si>
    <t>New South Wales ;  Occupation of job 12 months ago: Sales workers ;  &gt;&gt;&gt;&gt; Was not promoted or transferred last year ;</t>
  </si>
  <si>
    <t>New South Wales ;  Occupation of job 12 months ago: Sales workers ;  &gt;&gt;&gt; Owner manager or contributing family worker in current main job ;</t>
  </si>
  <si>
    <t>New South Wales ;  Occupation of job 12 months ago: Sales workers ;  &gt; Not currently employed ;</t>
  </si>
  <si>
    <t>New South Wales ;  Occupation of job 12 months ago: Sales workers ;  &gt; Employed 12 months ago ;</t>
  </si>
  <si>
    <t>New South Wales ;  Occupation of job 12 months ago: Machinery operators and drivers ;  Employed at some time during the last 12 months ;</t>
  </si>
  <si>
    <t>New South Wales ;  Occupation of job 12 months ago: Machinery operators and drivers ;  &gt; Currently employed ;</t>
  </si>
  <si>
    <t>New South Wales ;  Occupation of job 12 months ago: Machinery operators and drivers ;  &gt;&gt; Less than 12 months in current main job ;</t>
  </si>
  <si>
    <t>New South Wales ;  Occupation of job 12 months ago: Machinery operators and drivers ;  &gt;&gt;&gt; Changed jobs in last 12 months ;</t>
  </si>
  <si>
    <t>New South Wales ;  Occupation of job 12 months ago: Machinery operators and drivers ;  &gt;&gt;&gt;&gt; Working in the same industry division as 12 months ago ;</t>
  </si>
  <si>
    <t>New South Wales ;  Occupation of job 12 months ago: Machinery operators and drivers ;  &gt;&gt;&gt;&gt; Working in a different industry division than 12 months ago ;</t>
  </si>
  <si>
    <t>New South Wales ;  Occupation of job 12 months ago: Machinery operators and drivers ;  &gt;&gt;&gt;&gt; Working in the same major occupation group as 12 months ago ;</t>
  </si>
  <si>
    <t>New South Wales ;  Occupation of job 12 months ago: Machinery operators and drivers ;  &gt;&gt;&gt;&gt; Working in a different major occupation group than 12 months ago ;</t>
  </si>
  <si>
    <t>New South Wales ;  Occupation of job 12 months ago: Machinery operators and drivers ;  &gt;&gt;&gt;&gt; Working in an occupation at the same skill level as 12 months ago ;</t>
  </si>
  <si>
    <t>New South Wales ;  Occupation of job 12 months ago: Machinery operators and drivers ;  &gt;&gt;&gt;&gt; Working in an occupation with a higher skill level than 12 months ago ;</t>
  </si>
  <si>
    <t>New South Wales ;  Occupation of job 12 months ago: Machinery operators and drivers ;  &gt;&gt;&gt;&gt; Working in an occupation with a lower skill level than 12 months ago ;</t>
  </si>
  <si>
    <t>New South Wales ;  Occupation of job 12 months ago: Machinery operators and drivers ;  &gt;&gt;&gt;&gt; Working in a job with the same usual hours as 12 months ago ;</t>
  </si>
  <si>
    <t>New South Wales ;  Occupation of job 12 months ago: Machinery operators and drivers ;  &gt;&gt;&gt;&gt; Working in a job with more usual hours than 12 months ago ;</t>
  </si>
  <si>
    <t>New South Wales ;  Occupation of job 12 months ago: Machinery operators and drivers ;  &gt;&gt;&gt;&gt; Working in a job with fewer usual hours than 12 months ago ;</t>
  </si>
  <si>
    <t>New South Wales ;  Occupation of job 12 months ago: Machinery operators and drivers ;  &gt;&gt;&gt;&gt; Working in a job with the same status in employment as 12 months ago ;</t>
  </si>
  <si>
    <t>New South Wales ;  Occupation of job 12 months ago: Machinery operators and drivers ;  &gt;&gt;&gt;&gt; Working in a job with a different status in employment than 12 months ago ;</t>
  </si>
  <si>
    <t>New South Wales ;  Occupation of job 12 months ago: Machinery operators and drivers ;  &gt;&gt;&gt; Did not change jobs in last 12 months ;</t>
  </si>
  <si>
    <t>New South Wales ;  Occupation of job 12 months ago: Machinery operators and drivers ;  &gt;&gt; 12 months or more in current main job ;</t>
  </si>
  <si>
    <t>New South Wales ;  Occupation of job 12 months ago: Machinery operators and drivers ;  &gt;&gt;&gt; Employee in current main job ;</t>
  </si>
  <si>
    <t>New South Wales ;  Occupation of job 12 months ago: Machinery operators and drivers ;  &gt;&gt;&gt;&gt; No change in occupation with current employer last year ;</t>
  </si>
  <si>
    <t>New South Wales ;  Occupation of job 12 months ago: Machinery operators and drivers ;  &gt;&gt;&gt;&gt; Changed occupations with current employer in the same major group last year ;</t>
  </si>
  <si>
    <t>New South Wales ;  Occupation of job 12 months ago: Machinery operators and drivers ;  &gt;&gt;&gt;&gt; Changed occupations with current employer into a different major group last year ;</t>
  </si>
  <si>
    <t>New South Wales ;  Occupation of job 12 months ago: Machinery operators and drivers ;  &gt;&gt;&gt;&gt; Changed occupations with current employer at the same skill level ;</t>
  </si>
  <si>
    <t>New South Wales ;  Occupation of job 12 months ago: Machinery operators and drivers ;  &gt;&gt;&gt;&gt; Changed occupations with current employer to a higher skill level ;</t>
  </si>
  <si>
    <t>New South Wales ;  Occupation of job 12 months ago: Machinery operators and drivers ;  &gt;&gt;&gt;&gt; Changed occupations with current employer to a lower skill level ;</t>
  </si>
  <si>
    <t>New South Wales ;  Occupation of job 12 months ago: Machinery operators and drivers ;  &gt;&gt;&gt;&gt; No change in usual weekly hours with current employer last year ;</t>
  </si>
  <si>
    <t>New South Wales ;  Occupation of job 12 months ago: Machinery operators and drivers ;  &gt;&gt;&gt;&gt; Usual weekly hours increased with current employer last year ;</t>
  </si>
  <si>
    <t>New South Wales ;  Occupation of job 12 months ago: Machinery operators and drivers ;  &gt;&gt;&gt;&gt; Usual weekly hours decreased with current employer last year ;</t>
  </si>
  <si>
    <t>A127905598J</t>
  </si>
  <si>
    <t>A127878238R</t>
  </si>
  <si>
    <t>A127905602L</t>
  </si>
  <si>
    <t>A127891794X</t>
  </si>
  <si>
    <t>A127905606W</t>
  </si>
  <si>
    <t>A127891798J</t>
  </si>
  <si>
    <t>A127919330C</t>
  </si>
  <si>
    <t>A127933074T</t>
  </si>
  <si>
    <t>A127933078A</t>
  </si>
  <si>
    <t>A127864474J</t>
  </si>
  <si>
    <t>A127933082T</t>
  </si>
  <si>
    <t>A127850862A</t>
  </si>
  <si>
    <t>A127878242F</t>
  </si>
  <si>
    <t>A127864478T</t>
  </si>
  <si>
    <t>A127850866K</t>
  </si>
  <si>
    <t>A127933086A</t>
  </si>
  <si>
    <t>A127933090T</t>
  </si>
  <si>
    <t>A127850870A</t>
  </si>
  <si>
    <t>A127919554R</t>
  </si>
  <si>
    <t>A127837366V</t>
  </si>
  <si>
    <t>A127905878A</t>
  </si>
  <si>
    <t>A127933374V</t>
  </si>
  <si>
    <t>A127892042A</t>
  </si>
  <si>
    <t>A127933378C</t>
  </si>
  <si>
    <t>A127864726T</t>
  </si>
  <si>
    <t>A127837378C</t>
  </si>
  <si>
    <t>A127919558X</t>
  </si>
  <si>
    <t>A127851130L</t>
  </si>
  <si>
    <t>A127905870J</t>
  </si>
  <si>
    <t>A127864702X</t>
  </si>
  <si>
    <t>A127851118W</t>
  </si>
  <si>
    <t>A127851122L</t>
  </si>
  <si>
    <t>A127933362K</t>
  </si>
  <si>
    <t>A127905874T</t>
  </si>
  <si>
    <t>A127864706J</t>
  </si>
  <si>
    <t>A127919546R</t>
  </si>
  <si>
    <t>A127892034A</t>
  </si>
  <si>
    <t>A127837370K</t>
  </si>
  <si>
    <t>A127864710X</t>
  </si>
  <si>
    <t>A127878498K</t>
  </si>
  <si>
    <t>A127878502R</t>
  </si>
  <si>
    <t>A127933366V</t>
  </si>
  <si>
    <t>A127851126W</t>
  </si>
  <si>
    <t>A127837374V</t>
  </si>
  <si>
    <t>A127905882T</t>
  </si>
  <si>
    <t>A127905886A</t>
  </si>
  <si>
    <t>A127933370K</t>
  </si>
  <si>
    <t>A127864714J</t>
  </si>
  <si>
    <t>A127892038K</t>
  </si>
  <si>
    <t>A127919550F</t>
  </si>
  <si>
    <t>A127864718T</t>
  </si>
  <si>
    <t>A127878506X</t>
  </si>
  <si>
    <t>A127905994K</t>
  </si>
  <si>
    <t>A127864794V</t>
  </si>
  <si>
    <t>A127905978K</t>
  </si>
  <si>
    <t>A127933498W</t>
  </si>
  <si>
    <t>A127864810J</t>
  </si>
  <si>
    <t>A127892162V</t>
  </si>
  <si>
    <t>A127837486L</t>
  </si>
  <si>
    <t>A127905998V</t>
  </si>
  <si>
    <t>A127919666J</t>
  </si>
  <si>
    <t>A127919670X</t>
  </si>
  <si>
    <t>A127892138V</t>
  </si>
  <si>
    <t>A127905974A</t>
  </si>
  <si>
    <t>A127864798C</t>
  </si>
  <si>
    <t>A127933494L</t>
  </si>
  <si>
    <t>A127878606J</t>
  </si>
  <si>
    <t>A127892142K</t>
  </si>
  <si>
    <t>A127919654X</t>
  </si>
  <si>
    <t>A127837470V</t>
  </si>
  <si>
    <t>A127919658J</t>
  </si>
  <si>
    <t>A127878610X</t>
  </si>
  <si>
    <t>A127905982A</t>
  </si>
  <si>
    <t>A127837474C</t>
  </si>
  <si>
    <t>A127851206W</t>
  </si>
  <si>
    <t>A127905986K</t>
  </si>
  <si>
    <t>A127905990A</t>
  </si>
  <si>
    <t>A127892146V</t>
  </si>
  <si>
    <t>A127837478L</t>
  </si>
  <si>
    <t>A127864802J</t>
  </si>
  <si>
    <t>A127892150K</t>
  </si>
  <si>
    <t>A127892154V</t>
  </si>
  <si>
    <t>A127837482C</t>
  </si>
  <si>
    <t>A127864806T</t>
  </si>
  <si>
    <t>A127933502A</t>
  </si>
  <si>
    <t>A127919662X</t>
  </si>
  <si>
    <t>A127933526V</t>
  </si>
  <si>
    <t>A127864814T</t>
  </si>
  <si>
    <t>A127933506K</t>
  </si>
  <si>
    <t>A127878626T</t>
  </si>
  <si>
    <t>A127906018V</t>
  </si>
  <si>
    <t>A127933534V</t>
  </si>
  <si>
    <t>A127919674J</t>
  </si>
  <si>
    <t>A127892174C</t>
  </si>
  <si>
    <t>A127919678T</t>
  </si>
  <si>
    <t>A127851230W</t>
  </si>
  <si>
    <t>A127892166C</t>
  </si>
  <si>
    <t>A127837490C</t>
  </si>
  <si>
    <t>A127851210L</t>
  </si>
  <si>
    <t>A127837494L</t>
  </si>
  <si>
    <t>A127878614J</t>
  </si>
  <si>
    <t>A127837498W</t>
  </si>
  <si>
    <t>A127906002A</t>
  </si>
  <si>
    <t>A127906006K</t>
  </si>
  <si>
    <t>A127837502A</t>
  </si>
  <si>
    <t>A127837506K</t>
  </si>
  <si>
    <t>A127878618T</t>
  </si>
  <si>
    <t>A127851214W</t>
  </si>
  <si>
    <t>A127851218F</t>
  </si>
  <si>
    <t>A127851222W</t>
  </si>
  <si>
    <t>A127851226F</t>
  </si>
  <si>
    <t>A127933510A</t>
  </si>
  <si>
    <t>A127892170V</t>
  </si>
  <si>
    <t>A127878622J</t>
  </si>
  <si>
    <t>A127933514K</t>
  </si>
  <si>
    <t>A127906010A</t>
  </si>
  <si>
    <t>A127933518V</t>
  </si>
  <si>
    <t>A127906014K</t>
  </si>
  <si>
    <t>A127933522K</t>
  </si>
  <si>
    <t>A127864818A</t>
  </si>
  <si>
    <t>A127892186L</t>
  </si>
  <si>
    <t>A127892178L</t>
  </si>
  <si>
    <t>A127864834A</t>
  </si>
  <si>
    <t>A127878650T</t>
  </si>
  <si>
    <t>A127933550V</t>
  </si>
  <si>
    <t>A127892190C</t>
  </si>
  <si>
    <t>A127906026V</t>
  </si>
  <si>
    <t>A127878658K</t>
  </si>
  <si>
    <t>A127933554C</t>
  </si>
  <si>
    <t>A127892194L</t>
  </si>
  <si>
    <t>A127919682J</t>
  </si>
  <si>
    <t>A127878630J</t>
  </si>
  <si>
    <t>A127919686T</t>
  </si>
  <si>
    <t>A127864822T</t>
  </si>
  <si>
    <t>A127864826A</t>
  </si>
  <si>
    <t>A127864830T</t>
  </si>
  <si>
    <t>A127878634T</t>
  </si>
  <si>
    <t>A127878638A</t>
  </si>
  <si>
    <t>A127878642T</t>
  </si>
  <si>
    <t>A127878646A</t>
  </si>
  <si>
    <t>A127837510A</t>
  </si>
  <si>
    <t>A127837514K</t>
  </si>
  <si>
    <t>A127892182C</t>
  </si>
  <si>
    <t>A127851234F</t>
  </si>
  <si>
    <t>A127864838K</t>
  </si>
  <si>
    <t>A127851238R</t>
  </si>
  <si>
    <t>A127837518V</t>
  </si>
  <si>
    <t>A127864842A</t>
  </si>
  <si>
    <t>A127837522K</t>
  </si>
  <si>
    <t>A127933538C</t>
  </si>
  <si>
    <t>A127837526V</t>
  </si>
  <si>
    <t>A127933542V</t>
  </si>
  <si>
    <t>A127933546C</t>
  </si>
  <si>
    <t>A127878654A</t>
  </si>
  <si>
    <t>A127919690J</t>
  </si>
  <si>
    <t>A127933558L</t>
  </si>
  <si>
    <t>A127864858V</t>
  </si>
  <si>
    <t>A127906034V</t>
  </si>
  <si>
    <t>A127837554C</t>
  </si>
  <si>
    <t>A127919694T</t>
  </si>
  <si>
    <t>A127878662A</t>
  </si>
  <si>
    <t>A127837558L</t>
  </si>
  <si>
    <t>A127892214K</t>
  </si>
  <si>
    <t>A127919698A</t>
  </si>
  <si>
    <t>A127892198W</t>
  </si>
  <si>
    <t>A127892202A</t>
  </si>
  <si>
    <t>A127837530K</t>
  </si>
  <si>
    <t>A127864846K</t>
  </si>
  <si>
    <t>A127864850A</t>
  </si>
  <si>
    <t>A127892206K</t>
  </si>
  <si>
    <t>A127864854K</t>
  </si>
  <si>
    <t>A127837534V</t>
  </si>
  <si>
    <t>A127933562C</t>
  </si>
  <si>
    <t>A127906030K</t>
  </si>
  <si>
    <t>A127851242F</t>
  </si>
  <si>
    <t>A127864862K</t>
  </si>
  <si>
    <t>A127851246R</t>
  </si>
  <si>
    <t>A127864866V</t>
  </si>
  <si>
    <t>A127837538C</t>
  </si>
  <si>
    <t>A127933566L</t>
  </si>
  <si>
    <t>A127837542V</t>
  </si>
  <si>
    <t>A127851250F</t>
  </si>
  <si>
    <t>A127851254R</t>
  </si>
  <si>
    <t>A127837546C</t>
  </si>
  <si>
    <t>A127851258X</t>
  </si>
  <si>
    <t>A127864870K</t>
  </si>
  <si>
    <t>A127837550V</t>
  </si>
  <si>
    <t>A127906038C</t>
  </si>
  <si>
    <t>A127919722R</t>
  </si>
  <si>
    <t>A127919702F</t>
  </si>
  <si>
    <t>A127906042V</t>
  </si>
  <si>
    <t>A127878686V</t>
  </si>
  <si>
    <t>A127919726X</t>
  </si>
  <si>
    <t>A127892230K</t>
  </si>
  <si>
    <t>A127906046C</t>
  </si>
  <si>
    <t>A127851274X</t>
  </si>
  <si>
    <t>A127837570C</t>
  </si>
  <si>
    <t>A127878690K</t>
  </si>
  <si>
    <t>A127851262R</t>
  </si>
  <si>
    <t>A127851266X</t>
  </si>
  <si>
    <t>A127864874V</t>
  </si>
  <si>
    <t>A127919706R</t>
  </si>
  <si>
    <t>A127878666K</t>
  </si>
  <si>
    <t>A127919710F</t>
  </si>
  <si>
    <t>A127892218V</t>
  </si>
  <si>
    <t>A127878670A</t>
  </si>
  <si>
    <t>A127878674K</t>
  </si>
  <si>
    <t>A127864878C</t>
  </si>
  <si>
    <t>A127851270R</t>
  </si>
  <si>
    <t>A127919714R</t>
  </si>
  <si>
    <t>A127933570C</t>
  </si>
  <si>
    <t>A127919718X</t>
  </si>
  <si>
    <t>A127892222K</t>
  </si>
  <si>
    <t>A127933574L</t>
  </si>
  <si>
    <t>A127878678V</t>
  </si>
  <si>
    <t>A127837562C</t>
  </si>
  <si>
    <t>A127864882V</t>
  </si>
  <si>
    <t>A127878682K</t>
  </si>
  <si>
    <t>A127837566L</t>
  </si>
  <si>
    <t>A127864886C</t>
  </si>
  <si>
    <t>A127892226V</t>
  </si>
  <si>
    <t>A127933578W</t>
  </si>
  <si>
    <t>A127851286J</t>
  </si>
  <si>
    <t>A127878694V</t>
  </si>
  <si>
    <t>A127878698C</t>
  </si>
  <si>
    <t>A127933602K</t>
  </si>
  <si>
    <t>A127933610K</t>
  </si>
  <si>
    <t>A127864910T</t>
  </si>
  <si>
    <t>A127906058L</t>
  </si>
  <si>
    <t>A127878714T</t>
  </si>
  <si>
    <t>A127919738J</t>
  </si>
  <si>
    <t>A127933614V</t>
  </si>
  <si>
    <t>A127933586W</t>
  </si>
  <si>
    <t>A127933590L</t>
  </si>
  <si>
    <t>A127864890V</t>
  </si>
  <si>
    <t>A127864894C</t>
  </si>
  <si>
    <t>A127864898L</t>
  </si>
  <si>
    <t>A127906050V</t>
  </si>
  <si>
    <t>A127892234V</t>
  </si>
  <si>
    <t>A127933594W</t>
  </si>
  <si>
    <t>A127919730R</t>
  </si>
  <si>
    <t>A127864902T</t>
  </si>
  <si>
    <t>A127933598F</t>
  </si>
  <si>
    <t>A127906054C</t>
  </si>
  <si>
    <t>A127837574L</t>
  </si>
  <si>
    <t>A127878702J</t>
  </si>
  <si>
    <t>A127892238C</t>
  </si>
  <si>
    <t>A127878706T</t>
  </si>
  <si>
    <t>A127892242V</t>
  </si>
  <si>
    <t>A127851278J</t>
  </si>
  <si>
    <t>New South Wales ;  Occupation of job 12 months ago: Machinery operators and drivers ;  &gt;&gt;&gt;&gt; Did not know or usual weekly hours varied last year ;</t>
  </si>
  <si>
    <t>New South Wales ;  Occupation of job 12 months ago: Machinery operators and drivers ;  &gt;&gt;&gt;&gt; Promoted or transferred last year ;</t>
  </si>
  <si>
    <t>New South Wales ;  Occupation of job 12 months ago: Machinery operators and drivers ;  &gt;&gt;&gt;&gt; Was not promoted or transferred last year ;</t>
  </si>
  <si>
    <t>New South Wales ;  Occupation of job 12 months ago: Machinery operators and drivers ;  &gt;&gt;&gt; Owner manager or contributing family worker in current main job ;</t>
  </si>
  <si>
    <t>New South Wales ;  Occupation of job 12 months ago: Machinery operators and drivers ;  &gt; Not currently employed ;</t>
  </si>
  <si>
    <t>New South Wales ;  Occupation of job 12 months ago: Machinery operators and drivers ;  &gt; Employed 12 months ago ;</t>
  </si>
  <si>
    <t>New South Wales ;  Occupation of job 12 months ago: Labourers ;  Employed at some time during the last 12 months ;</t>
  </si>
  <si>
    <t>New South Wales ;  Occupation of job 12 months ago: Labourers ;  &gt; Currently employed ;</t>
  </si>
  <si>
    <t>New South Wales ;  Occupation of job 12 months ago: Labourers ;  &gt;&gt; Less than 12 months in current main job ;</t>
  </si>
  <si>
    <t>New South Wales ;  Occupation of job 12 months ago: Labourers ;  &gt;&gt;&gt; Changed jobs in last 12 months ;</t>
  </si>
  <si>
    <t>New South Wales ;  Occupation of job 12 months ago: Labourers ;  &gt;&gt;&gt;&gt; Working in the same industry division as 12 months ago ;</t>
  </si>
  <si>
    <t>New South Wales ;  Occupation of job 12 months ago: Labourers ;  &gt;&gt;&gt;&gt; Working in a different industry division than 12 months ago ;</t>
  </si>
  <si>
    <t>New South Wales ;  Occupation of job 12 months ago: Labourers ;  &gt;&gt;&gt;&gt; Working in the same major occupation group as 12 months ago ;</t>
  </si>
  <si>
    <t>New South Wales ;  Occupation of job 12 months ago: Labourers ;  &gt;&gt;&gt;&gt; Working in a different major occupation group than 12 months ago ;</t>
  </si>
  <si>
    <t>New South Wales ;  Occupation of job 12 months ago: Labourers ;  &gt;&gt;&gt;&gt; Working in an occupation at the same skill level as 12 months ago ;</t>
  </si>
  <si>
    <t>New South Wales ;  Occupation of job 12 months ago: Labourers ;  &gt;&gt;&gt;&gt; Working in an occupation with a higher skill level than 12 months ago ;</t>
  </si>
  <si>
    <t>New South Wales ;  Occupation of job 12 months ago: Labourers ;  &gt;&gt;&gt;&gt; Working in an occupation with a lower skill level than 12 months ago ;</t>
  </si>
  <si>
    <t>New South Wales ;  Occupation of job 12 months ago: Labourers ;  &gt;&gt;&gt;&gt; Working in a job with the same usual hours as 12 months ago ;</t>
  </si>
  <si>
    <t>New South Wales ;  Occupation of job 12 months ago: Labourers ;  &gt;&gt;&gt;&gt; Working in a job with more usual hours than 12 months ago ;</t>
  </si>
  <si>
    <t>New South Wales ;  Occupation of job 12 months ago: Labourers ;  &gt;&gt;&gt;&gt; Working in a job with fewer usual hours than 12 months ago ;</t>
  </si>
  <si>
    <t>New South Wales ;  Occupation of job 12 months ago: Labourers ;  &gt;&gt;&gt;&gt; Working in a job with the same status in employment as 12 months ago ;</t>
  </si>
  <si>
    <t>New South Wales ;  Occupation of job 12 months ago: Labourers ;  &gt;&gt;&gt;&gt; Working in a job with a different status in employment than 12 months ago ;</t>
  </si>
  <si>
    <t>New South Wales ;  Occupation of job 12 months ago: Labourers ;  &gt;&gt;&gt; Did not change jobs in last 12 months ;</t>
  </si>
  <si>
    <t>New South Wales ;  Occupation of job 12 months ago: Labourers ;  &gt;&gt; 12 months or more in current main job ;</t>
  </si>
  <si>
    <t>New South Wales ;  Occupation of job 12 months ago: Labourers ;  &gt;&gt;&gt; Employee in current main job ;</t>
  </si>
  <si>
    <t>New South Wales ;  Occupation of job 12 months ago: Labourers ;  &gt;&gt;&gt;&gt; No change in occupation with current employer last year ;</t>
  </si>
  <si>
    <t>New South Wales ;  Occupation of job 12 months ago: Labourers ;  &gt;&gt;&gt;&gt; Changed occupations with current employer in the same major group last year ;</t>
  </si>
  <si>
    <t>New South Wales ;  Occupation of job 12 months ago: Labourers ;  &gt;&gt;&gt;&gt; Changed occupations with current employer into a different major group last year ;</t>
  </si>
  <si>
    <t>New South Wales ;  Occupation of job 12 months ago: Labourers ;  &gt;&gt;&gt;&gt; Changed occupations with current employer at the same skill level ;</t>
  </si>
  <si>
    <t>New South Wales ;  Occupation of job 12 months ago: Labourers ;  &gt;&gt;&gt;&gt; Changed occupations with current employer to a higher skill level ;</t>
  </si>
  <si>
    <t>New South Wales ;  Occupation of job 12 months ago: Labourers ;  &gt;&gt;&gt;&gt; Changed occupations with current employer to a lower skill level ;</t>
  </si>
  <si>
    <t>New South Wales ;  Occupation of job 12 months ago: Labourers ;  &gt;&gt;&gt;&gt; No change in usual weekly hours with current employer last year ;</t>
  </si>
  <si>
    <t>New South Wales ;  Occupation of job 12 months ago: Labourers ;  &gt;&gt;&gt;&gt; Usual weekly hours increased with current employer last year ;</t>
  </si>
  <si>
    <t>New South Wales ;  Occupation of job 12 months ago: Labourers ;  &gt;&gt;&gt;&gt; Usual weekly hours decreased with current employer last year ;</t>
  </si>
  <si>
    <t>New South Wales ;  Occupation of job 12 months ago: Labourers ;  &gt;&gt;&gt;&gt; Did not know or usual weekly hours varied last year ;</t>
  </si>
  <si>
    <t>New South Wales ;  Occupation of job 12 months ago: Labourers ;  &gt;&gt;&gt;&gt; Promoted or transferred last year ;</t>
  </si>
  <si>
    <t>New South Wales ;  Occupation of job 12 months ago: Labourers ;  &gt;&gt;&gt;&gt; Was not promoted or transferred last year ;</t>
  </si>
  <si>
    <t>New South Wales ;  Occupation of job 12 months ago: Labourers ;  &gt;&gt;&gt; Owner manager or contributing family worker in current main job ;</t>
  </si>
  <si>
    <t>New South Wales ;  Occupation of job 12 months ago: Labourers ;  &gt; Not currently employed ;</t>
  </si>
  <si>
    <t>New South Wales ;  Occupation of job 12 months ago: Labourers ;  &gt; Employed 12 months ago ;</t>
  </si>
  <si>
    <t>New South Wales ;  Skill level of job 12 months ago: Skill level 1 ;  Employed at some time during the last 12 months ;</t>
  </si>
  <si>
    <t>New South Wales ;  Skill level of job 12 months ago: Skill level 1 ;  &gt; Currently employed ;</t>
  </si>
  <si>
    <t>New South Wales ;  Skill level of job 12 months ago: Skill level 1 ;  &gt;&gt; Less than 12 months in current main job ;</t>
  </si>
  <si>
    <t>New South Wales ;  Skill level of job 12 months ago: Skill level 1 ;  &gt;&gt;&gt; Changed jobs in last 12 months ;</t>
  </si>
  <si>
    <t>New South Wales ;  Skill level of job 12 months ago: Skill level 1 ;  &gt;&gt;&gt;&gt; Working in the same industry division as 12 months ago ;</t>
  </si>
  <si>
    <t>New South Wales ;  Skill level of job 12 months ago: Skill level 1 ;  &gt;&gt;&gt;&gt; Working in a different industry division than 12 months ago ;</t>
  </si>
  <si>
    <t>New South Wales ;  Skill level of job 12 months ago: Skill level 1 ;  &gt;&gt;&gt;&gt; Working in the same major occupation group as 12 months ago ;</t>
  </si>
  <si>
    <t>New South Wales ;  Skill level of job 12 months ago: Skill level 1 ;  &gt;&gt;&gt;&gt; Working in a different major occupation group than 12 months ago ;</t>
  </si>
  <si>
    <t>New South Wales ;  Skill level of job 12 months ago: Skill level 1 ;  &gt;&gt;&gt;&gt; Working in an occupation at the same skill level as 12 months ago ;</t>
  </si>
  <si>
    <t>New South Wales ;  Skill level of job 12 months ago: Skill level 1 ;  &gt;&gt;&gt;&gt; Working in an occupation with a higher skill level than 12 months ago ;</t>
  </si>
  <si>
    <t>New South Wales ;  Skill level of job 12 months ago: Skill level 1 ;  &gt;&gt;&gt;&gt; Working in an occupation with a lower skill level than 12 months ago ;</t>
  </si>
  <si>
    <t>New South Wales ;  Skill level of job 12 months ago: Skill level 1 ;  &gt;&gt;&gt;&gt; Working in a job with the same usual hours as 12 months ago ;</t>
  </si>
  <si>
    <t>New South Wales ;  Skill level of job 12 months ago: Skill level 1 ;  &gt;&gt;&gt;&gt; Working in a job with more usual hours than 12 months ago ;</t>
  </si>
  <si>
    <t>New South Wales ;  Skill level of job 12 months ago: Skill level 1 ;  &gt;&gt;&gt;&gt; Working in a job with fewer usual hours than 12 months ago ;</t>
  </si>
  <si>
    <t>New South Wales ;  Skill level of job 12 months ago: Skill level 1 ;  &gt;&gt;&gt;&gt; Working in a job with the same status in employment as 12 months ago ;</t>
  </si>
  <si>
    <t>New South Wales ;  Skill level of job 12 months ago: Skill level 1 ;  &gt;&gt;&gt;&gt; Working in a job with a different status in employment than 12 months ago ;</t>
  </si>
  <si>
    <t>New South Wales ;  Skill level of job 12 months ago: Skill level 1 ;  &gt;&gt;&gt; Did not change jobs in last 12 months ;</t>
  </si>
  <si>
    <t>New South Wales ;  Skill level of job 12 months ago: Skill level 1 ;  &gt;&gt; 12 months or more in current main job ;</t>
  </si>
  <si>
    <t>New South Wales ;  Skill level of job 12 months ago: Skill level 1 ;  &gt;&gt;&gt; Employee in current main job ;</t>
  </si>
  <si>
    <t>New South Wales ;  Skill level of job 12 months ago: Skill level 1 ;  &gt;&gt;&gt;&gt; No change in occupation with current employer last year ;</t>
  </si>
  <si>
    <t>New South Wales ;  Skill level of job 12 months ago: Skill level 1 ;  &gt;&gt;&gt;&gt; Changed occupations with current employer in the same major group last year ;</t>
  </si>
  <si>
    <t>New South Wales ;  Skill level of job 12 months ago: Skill level 1 ;  &gt;&gt;&gt;&gt; Changed occupations with current employer into a different major group last year ;</t>
  </si>
  <si>
    <t>New South Wales ;  Skill level of job 12 months ago: Skill level 1 ;  &gt;&gt;&gt;&gt; Changed occupations with current employer at the same skill level ;</t>
  </si>
  <si>
    <t>New South Wales ;  Skill level of job 12 months ago: Skill level 1 ;  &gt;&gt;&gt;&gt; Changed occupations with current employer to a higher skill level ;</t>
  </si>
  <si>
    <t>New South Wales ;  Skill level of job 12 months ago: Skill level 1 ;  &gt;&gt;&gt;&gt; Changed occupations with current employer to a lower skill level ;</t>
  </si>
  <si>
    <t>New South Wales ;  Skill level of job 12 months ago: Skill level 1 ;  &gt;&gt;&gt;&gt; No change in usual weekly hours with current employer last year ;</t>
  </si>
  <si>
    <t>New South Wales ;  Skill level of job 12 months ago: Skill level 1 ;  &gt;&gt;&gt;&gt; Usual weekly hours increased with current employer last year ;</t>
  </si>
  <si>
    <t>New South Wales ;  Skill level of job 12 months ago: Skill level 1 ;  &gt;&gt;&gt;&gt; Usual weekly hours decreased with current employer last year ;</t>
  </si>
  <si>
    <t>New South Wales ;  Skill level of job 12 months ago: Skill level 1 ;  &gt;&gt;&gt;&gt; Did not know or usual weekly hours varied last year ;</t>
  </si>
  <si>
    <t>New South Wales ;  Skill level of job 12 months ago: Skill level 1 ;  &gt;&gt;&gt;&gt; Promoted or transferred last year ;</t>
  </si>
  <si>
    <t>New South Wales ;  Skill level of job 12 months ago: Skill level 1 ;  &gt;&gt;&gt;&gt; Was not promoted or transferred last year ;</t>
  </si>
  <si>
    <t>New South Wales ;  Skill level of job 12 months ago: Skill level 1 ;  &gt;&gt;&gt; Owner manager or contributing family worker in current main job ;</t>
  </si>
  <si>
    <t>New South Wales ;  Skill level of job 12 months ago: Skill level 1 ;  &gt; Not currently employed ;</t>
  </si>
  <si>
    <t>New South Wales ;  Skill level of job 12 months ago: Skill level 1 ;  &gt; Employed 12 months ago ;</t>
  </si>
  <si>
    <t>New South Wales ;  Skill level of job 12 months ago: Skill level 2 ;  Employed at some time during the last 12 months ;</t>
  </si>
  <si>
    <t>New South Wales ;  Skill level of job 12 months ago: Skill level 2 ;  &gt; Currently employed ;</t>
  </si>
  <si>
    <t>New South Wales ;  Skill level of job 12 months ago: Skill level 2 ;  &gt;&gt; Less than 12 months in current main job ;</t>
  </si>
  <si>
    <t>New South Wales ;  Skill level of job 12 months ago: Skill level 2 ;  &gt;&gt;&gt; Changed jobs in last 12 months ;</t>
  </si>
  <si>
    <t>New South Wales ;  Skill level of job 12 months ago: Skill level 2 ;  &gt;&gt;&gt;&gt; Working in the same industry division as 12 months ago ;</t>
  </si>
  <si>
    <t>New South Wales ;  Skill level of job 12 months ago: Skill level 2 ;  &gt;&gt;&gt;&gt; Working in a different industry division than 12 months ago ;</t>
  </si>
  <si>
    <t>New South Wales ;  Skill level of job 12 months ago: Skill level 2 ;  &gt;&gt;&gt;&gt; Working in the same major occupation group as 12 months ago ;</t>
  </si>
  <si>
    <t>New South Wales ;  Skill level of job 12 months ago: Skill level 2 ;  &gt;&gt;&gt;&gt; Working in a different major occupation group than 12 months ago ;</t>
  </si>
  <si>
    <t>New South Wales ;  Skill level of job 12 months ago: Skill level 2 ;  &gt;&gt;&gt;&gt; Working in an occupation at the same skill level as 12 months ago ;</t>
  </si>
  <si>
    <t>New South Wales ;  Skill level of job 12 months ago: Skill level 2 ;  &gt;&gt;&gt;&gt; Working in an occupation with a higher skill level than 12 months ago ;</t>
  </si>
  <si>
    <t>New South Wales ;  Skill level of job 12 months ago: Skill level 2 ;  &gt;&gt;&gt;&gt; Working in an occupation with a lower skill level than 12 months ago ;</t>
  </si>
  <si>
    <t>New South Wales ;  Skill level of job 12 months ago: Skill level 2 ;  &gt;&gt;&gt;&gt; Working in a job with the same usual hours as 12 months ago ;</t>
  </si>
  <si>
    <t>New South Wales ;  Skill level of job 12 months ago: Skill level 2 ;  &gt;&gt;&gt;&gt; Working in a job with more usual hours than 12 months ago ;</t>
  </si>
  <si>
    <t>New South Wales ;  Skill level of job 12 months ago: Skill level 2 ;  &gt;&gt;&gt;&gt; Working in a job with fewer usual hours than 12 months ago ;</t>
  </si>
  <si>
    <t>New South Wales ;  Skill level of job 12 months ago: Skill level 2 ;  &gt;&gt;&gt;&gt; Working in a job with the same status in employment as 12 months ago ;</t>
  </si>
  <si>
    <t>New South Wales ;  Skill level of job 12 months ago: Skill level 2 ;  &gt;&gt;&gt;&gt; Working in a job with a different status in employment than 12 months ago ;</t>
  </si>
  <si>
    <t>New South Wales ;  Skill level of job 12 months ago: Skill level 2 ;  &gt;&gt;&gt; Did not change jobs in last 12 months ;</t>
  </si>
  <si>
    <t>New South Wales ;  Skill level of job 12 months ago: Skill level 2 ;  &gt;&gt; 12 months or more in current main job ;</t>
  </si>
  <si>
    <t>New South Wales ;  Skill level of job 12 months ago: Skill level 2 ;  &gt;&gt;&gt; Employee in current main job ;</t>
  </si>
  <si>
    <t>New South Wales ;  Skill level of job 12 months ago: Skill level 2 ;  &gt;&gt;&gt;&gt; No change in occupation with current employer last year ;</t>
  </si>
  <si>
    <t>New South Wales ;  Skill level of job 12 months ago: Skill level 2 ;  &gt;&gt;&gt;&gt; Changed occupations with current employer in the same major group last year ;</t>
  </si>
  <si>
    <t>New South Wales ;  Skill level of job 12 months ago: Skill level 2 ;  &gt;&gt;&gt;&gt; Changed occupations with current employer into a different major group last year ;</t>
  </si>
  <si>
    <t>New South Wales ;  Skill level of job 12 months ago: Skill level 2 ;  &gt;&gt;&gt;&gt; Changed occupations with current employer at the same skill level ;</t>
  </si>
  <si>
    <t>New South Wales ;  Skill level of job 12 months ago: Skill level 2 ;  &gt;&gt;&gt;&gt; Changed occupations with current employer to a higher skill level ;</t>
  </si>
  <si>
    <t>New South Wales ;  Skill level of job 12 months ago: Skill level 2 ;  &gt;&gt;&gt;&gt; Changed occupations with current employer to a lower skill level ;</t>
  </si>
  <si>
    <t>New South Wales ;  Skill level of job 12 months ago: Skill level 2 ;  &gt;&gt;&gt;&gt; No change in usual weekly hours with current employer last year ;</t>
  </si>
  <si>
    <t>New South Wales ;  Skill level of job 12 months ago: Skill level 2 ;  &gt;&gt;&gt;&gt; Usual weekly hours increased with current employer last year ;</t>
  </si>
  <si>
    <t>New South Wales ;  Skill level of job 12 months ago: Skill level 2 ;  &gt;&gt;&gt;&gt; Usual weekly hours decreased with current employer last year ;</t>
  </si>
  <si>
    <t>New South Wales ;  Skill level of job 12 months ago: Skill level 2 ;  &gt;&gt;&gt;&gt; Did not know or usual weekly hours varied last year ;</t>
  </si>
  <si>
    <t>New South Wales ;  Skill level of job 12 months ago: Skill level 2 ;  &gt;&gt;&gt;&gt; Promoted or transferred last year ;</t>
  </si>
  <si>
    <t>New South Wales ;  Skill level of job 12 months ago: Skill level 2 ;  &gt;&gt;&gt;&gt; Was not promoted or transferred last year ;</t>
  </si>
  <si>
    <t>New South Wales ;  Skill level of job 12 months ago: Skill level 2 ;  &gt;&gt;&gt; Owner manager or contributing family worker in current main job ;</t>
  </si>
  <si>
    <t>New South Wales ;  Skill level of job 12 months ago: Skill level 2 ;  &gt; Not currently employed ;</t>
  </si>
  <si>
    <t>New South Wales ;  Skill level of job 12 months ago: Skill level 2 ;  &gt; Employed 12 months ago ;</t>
  </si>
  <si>
    <t>New South Wales ;  Skill level of job 12 months ago: Skill level 3 ;  Employed at some time during the last 12 months ;</t>
  </si>
  <si>
    <t>New South Wales ;  Skill level of job 12 months ago: Skill level 3 ;  &gt; Currently employed ;</t>
  </si>
  <si>
    <t>New South Wales ;  Skill level of job 12 months ago: Skill level 3 ;  &gt;&gt; Less than 12 months in current main job ;</t>
  </si>
  <si>
    <t>New South Wales ;  Skill level of job 12 months ago: Skill level 3 ;  &gt;&gt;&gt; Changed jobs in last 12 months ;</t>
  </si>
  <si>
    <t>New South Wales ;  Skill level of job 12 months ago: Skill level 3 ;  &gt;&gt;&gt;&gt; Working in the same industry division as 12 months ago ;</t>
  </si>
  <si>
    <t>New South Wales ;  Skill level of job 12 months ago: Skill level 3 ;  &gt;&gt;&gt;&gt; Working in a different industry division than 12 months ago ;</t>
  </si>
  <si>
    <t>New South Wales ;  Skill level of job 12 months ago: Skill level 3 ;  &gt;&gt;&gt;&gt; Working in the same major occupation group as 12 months ago ;</t>
  </si>
  <si>
    <t>New South Wales ;  Skill level of job 12 months ago: Skill level 3 ;  &gt;&gt;&gt;&gt; Working in a different major occupation group than 12 months ago ;</t>
  </si>
  <si>
    <t>New South Wales ;  Skill level of job 12 months ago: Skill level 3 ;  &gt;&gt;&gt;&gt; Working in an occupation at the same skill level as 12 months ago ;</t>
  </si>
  <si>
    <t>New South Wales ;  Skill level of job 12 months ago: Skill level 3 ;  &gt;&gt;&gt;&gt; Working in an occupation with a higher skill level than 12 months ago ;</t>
  </si>
  <si>
    <t>New South Wales ;  Skill level of job 12 months ago: Skill level 3 ;  &gt;&gt;&gt;&gt; Working in an occupation with a lower skill level than 12 months ago ;</t>
  </si>
  <si>
    <t>New South Wales ;  Skill level of job 12 months ago: Skill level 3 ;  &gt;&gt;&gt;&gt; Working in a job with the same usual hours as 12 months ago ;</t>
  </si>
  <si>
    <t>New South Wales ;  Skill level of job 12 months ago: Skill level 3 ;  &gt;&gt;&gt;&gt; Working in a job with more usual hours than 12 months ago ;</t>
  </si>
  <si>
    <t>New South Wales ;  Skill level of job 12 months ago: Skill level 3 ;  &gt;&gt;&gt;&gt; Working in a job with fewer usual hours than 12 months ago ;</t>
  </si>
  <si>
    <t>New South Wales ;  Skill level of job 12 months ago: Skill level 3 ;  &gt;&gt;&gt;&gt; Working in a job with the same status in employment as 12 months ago ;</t>
  </si>
  <si>
    <t>New South Wales ;  Skill level of job 12 months ago: Skill level 3 ;  &gt;&gt;&gt;&gt; Working in a job with a different status in employment than 12 months ago ;</t>
  </si>
  <si>
    <t>New South Wales ;  Skill level of job 12 months ago: Skill level 3 ;  &gt;&gt;&gt; Did not change jobs in last 12 months ;</t>
  </si>
  <si>
    <t>New South Wales ;  Skill level of job 12 months ago: Skill level 3 ;  &gt;&gt; 12 months or more in current main job ;</t>
  </si>
  <si>
    <t>New South Wales ;  Skill level of job 12 months ago: Skill level 3 ;  &gt;&gt;&gt; Employee in current main job ;</t>
  </si>
  <si>
    <t>New South Wales ;  Skill level of job 12 months ago: Skill level 3 ;  &gt;&gt;&gt;&gt; No change in occupation with current employer last year ;</t>
  </si>
  <si>
    <t>New South Wales ;  Skill level of job 12 months ago: Skill level 3 ;  &gt;&gt;&gt;&gt; Changed occupations with current employer in the same major group last year ;</t>
  </si>
  <si>
    <t>New South Wales ;  Skill level of job 12 months ago: Skill level 3 ;  &gt;&gt;&gt;&gt; Changed occupations with current employer into a different major group last year ;</t>
  </si>
  <si>
    <t>New South Wales ;  Skill level of job 12 months ago: Skill level 3 ;  &gt;&gt;&gt;&gt; Changed occupations with current employer at the same skill level ;</t>
  </si>
  <si>
    <t>New South Wales ;  Skill level of job 12 months ago: Skill level 3 ;  &gt;&gt;&gt;&gt; Changed occupations with current employer to a higher skill level ;</t>
  </si>
  <si>
    <t>New South Wales ;  Skill level of job 12 months ago: Skill level 3 ;  &gt;&gt;&gt;&gt; Changed occupations with current employer to a lower skill level ;</t>
  </si>
  <si>
    <t>New South Wales ;  Skill level of job 12 months ago: Skill level 3 ;  &gt;&gt;&gt;&gt; No change in usual weekly hours with current employer last year ;</t>
  </si>
  <si>
    <t>New South Wales ;  Skill level of job 12 months ago: Skill level 3 ;  &gt;&gt;&gt;&gt; Usual weekly hours increased with current employer last year ;</t>
  </si>
  <si>
    <t>New South Wales ;  Skill level of job 12 months ago: Skill level 3 ;  &gt;&gt;&gt;&gt; Usual weekly hours decreased with current employer last year ;</t>
  </si>
  <si>
    <t>New South Wales ;  Skill level of job 12 months ago: Skill level 3 ;  &gt;&gt;&gt;&gt; Did not know or usual weekly hours varied last year ;</t>
  </si>
  <si>
    <t>New South Wales ;  Skill level of job 12 months ago: Skill level 3 ;  &gt;&gt;&gt;&gt; Promoted or transferred last year ;</t>
  </si>
  <si>
    <t>New South Wales ;  Skill level of job 12 months ago: Skill level 3 ;  &gt;&gt;&gt;&gt; Was not promoted or transferred last year ;</t>
  </si>
  <si>
    <t>New South Wales ;  Skill level of job 12 months ago: Skill level 3 ;  &gt;&gt;&gt; Owner manager or contributing family worker in current main job ;</t>
  </si>
  <si>
    <t>New South Wales ;  Skill level of job 12 months ago: Skill level 3 ;  &gt; Not currently employed ;</t>
  </si>
  <si>
    <t>New South Wales ;  Skill level of job 12 months ago: Skill level 3 ;  &gt; Employed 12 months ago ;</t>
  </si>
  <si>
    <t>New South Wales ;  Skill level of job 12 months ago: Skill level 4 ;  Employed at some time during the last 12 months ;</t>
  </si>
  <si>
    <t>New South Wales ;  Skill level of job 12 months ago: Skill level 4 ;  &gt; Currently employed ;</t>
  </si>
  <si>
    <t>New South Wales ;  Skill level of job 12 months ago: Skill level 4 ;  &gt;&gt; Less than 12 months in current main job ;</t>
  </si>
  <si>
    <t>New South Wales ;  Skill level of job 12 months ago: Skill level 4 ;  &gt;&gt;&gt; Changed jobs in last 12 months ;</t>
  </si>
  <si>
    <t>New South Wales ;  Skill level of job 12 months ago: Skill level 4 ;  &gt;&gt;&gt;&gt; Working in the same industry division as 12 months ago ;</t>
  </si>
  <si>
    <t>New South Wales ;  Skill level of job 12 months ago: Skill level 4 ;  &gt;&gt;&gt;&gt; Working in a different industry division than 12 months ago ;</t>
  </si>
  <si>
    <t>New South Wales ;  Skill level of job 12 months ago: Skill level 4 ;  &gt;&gt;&gt;&gt; Working in the same major occupation group as 12 months ago ;</t>
  </si>
  <si>
    <t>New South Wales ;  Skill level of job 12 months ago: Skill level 4 ;  &gt;&gt;&gt;&gt; Working in a different major occupation group than 12 months ago ;</t>
  </si>
  <si>
    <t>New South Wales ;  Skill level of job 12 months ago: Skill level 4 ;  &gt;&gt;&gt;&gt; Working in an occupation at the same skill level as 12 months ago ;</t>
  </si>
  <si>
    <t>New South Wales ;  Skill level of job 12 months ago: Skill level 4 ;  &gt;&gt;&gt;&gt; Working in an occupation with a higher skill level than 12 months ago ;</t>
  </si>
  <si>
    <t>New South Wales ;  Skill level of job 12 months ago: Skill level 4 ;  &gt;&gt;&gt;&gt; Working in an occupation with a lower skill level than 12 months ago ;</t>
  </si>
  <si>
    <t>New South Wales ;  Skill level of job 12 months ago: Skill level 4 ;  &gt;&gt;&gt;&gt; Working in a job with the same usual hours as 12 months ago ;</t>
  </si>
  <si>
    <t>New South Wales ;  Skill level of job 12 months ago: Skill level 4 ;  &gt;&gt;&gt;&gt; Working in a job with more usual hours than 12 months ago ;</t>
  </si>
  <si>
    <t>New South Wales ;  Skill level of job 12 months ago: Skill level 4 ;  &gt;&gt;&gt;&gt; Working in a job with fewer usual hours than 12 months ago ;</t>
  </si>
  <si>
    <t>New South Wales ;  Skill level of job 12 months ago: Skill level 4 ;  &gt;&gt;&gt;&gt; Working in a job with the same status in employment as 12 months ago ;</t>
  </si>
  <si>
    <t>New South Wales ;  Skill level of job 12 months ago: Skill level 4 ;  &gt;&gt;&gt;&gt; Working in a job with a different status in employment than 12 months ago ;</t>
  </si>
  <si>
    <t>New South Wales ;  Skill level of job 12 months ago: Skill level 4 ;  &gt;&gt;&gt; Did not change jobs in last 12 months ;</t>
  </si>
  <si>
    <t>New South Wales ;  Skill level of job 12 months ago: Skill level 4 ;  &gt;&gt; 12 months or more in current main job ;</t>
  </si>
  <si>
    <t>New South Wales ;  Skill level of job 12 months ago: Skill level 4 ;  &gt;&gt;&gt; Employee in current main job ;</t>
  </si>
  <si>
    <t>New South Wales ;  Skill level of job 12 months ago: Skill level 4 ;  &gt;&gt;&gt;&gt; No change in occupation with current employer last year ;</t>
  </si>
  <si>
    <t>New South Wales ;  Skill level of job 12 months ago: Skill level 4 ;  &gt;&gt;&gt;&gt; Changed occupations with current employer in the same major group last year ;</t>
  </si>
  <si>
    <t>New South Wales ;  Skill level of job 12 months ago: Skill level 4 ;  &gt;&gt;&gt;&gt; Changed occupations with current employer into a different major group last year ;</t>
  </si>
  <si>
    <t>New South Wales ;  Skill level of job 12 months ago: Skill level 4 ;  &gt;&gt;&gt;&gt; Changed occupations with current employer at the same skill level ;</t>
  </si>
  <si>
    <t>New South Wales ;  Skill level of job 12 months ago: Skill level 4 ;  &gt;&gt;&gt;&gt; Changed occupations with current employer to a higher skill level ;</t>
  </si>
  <si>
    <t>New South Wales ;  Skill level of job 12 months ago: Skill level 4 ;  &gt;&gt;&gt;&gt; Changed occupations with current employer to a lower skill level ;</t>
  </si>
  <si>
    <t>New South Wales ;  Skill level of job 12 months ago: Skill level 4 ;  &gt;&gt;&gt;&gt; No change in usual weekly hours with current employer last year ;</t>
  </si>
  <si>
    <t>New South Wales ;  Skill level of job 12 months ago: Skill level 4 ;  &gt;&gt;&gt;&gt; Usual weekly hours increased with current employer last year ;</t>
  </si>
  <si>
    <t>New South Wales ;  Skill level of job 12 months ago: Skill level 4 ;  &gt;&gt;&gt;&gt; Usual weekly hours decreased with current employer last year ;</t>
  </si>
  <si>
    <t>New South Wales ;  Skill level of job 12 months ago: Skill level 4 ;  &gt;&gt;&gt;&gt; Did not know or usual weekly hours varied last year ;</t>
  </si>
  <si>
    <t>New South Wales ;  Skill level of job 12 months ago: Skill level 4 ;  &gt;&gt;&gt;&gt; Promoted or transferred last year ;</t>
  </si>
  <si>
    <t>New South Wales ;  Skill level of job 12 months ago: Skill level 4 ;  &gt;&gt;&gt;&gt; Was not promoted or transferred last year ;</t>
  </si>
  <si>
    <t>New South Wales ;  Skill level of job 12 months ago: Skill level 4 ;  &gt;&gt;&gt; Owner manager or contributing family worker in current main job ;</t>
  </si>
  <si>
    <t>New South Wales ;  Skill level of job 12 months ago: Skill level 4 ;  &gt; Not currently employed ;</t>
  </si>
  <si>
    <t>New South Wales ;  Skill level of job 12 months ago: Skill level 4 ;  &gt; Employed 12 months ago ;</t>
  </si>
  <si>
    <t>New South Wales ;  Skill level of job 12 months ago: Skill level 5 ;  Employed at some time during the last 12 months ;</t>
  </si>
  <si>
    <t>New South Wales ;  Skill level of job 12 months ago: Skill level 5 ;  &gt; Currently employed ;</t>
  </si>
  <si>
    <t>New South Wales ;  Skill level of job 12 months ago: Skill level 5 ;  &gt;&gt; Less than 12 months in current main job ;</t>
  </si>
  <si>
    <t>New South Wales ;  Skill level of job 12 months ago: Skill level 5 ;  &gt;&gt;&gt; Changed jobs in last 12 months ;</t>
  </si>
  <si>
    <t>New South Wales ;  Skill level of job 12 months ago: Skill level 5 ;  &gt;&gt;&gt;&gt; Working in the same industry division as 12 months ago ;</t>
  </si>
  <si>
    <t>New South Wales ;  Skill level of job 12 months ago: Skill level 5 ;  &gt;&gt;&gt;&gt; Working in a different industry division than 12 months ago ;</t>
  </si>
  <si>
    <t>New South Wales ;  Skill level of job 12 months ago: Skill level 5 ;  &gt;&gt;&gt;&gt; Working in the same major occupation group as 12 months ago ;</t>
  </si>
  <si>
    <t>New South Wales ;  Skill level of job 12 months ago: Skill level 5 ;  &gt;&gt;&gt;&gt; Working in a different major occupation group than 12 months ago ;</t>
  </si>
  <si>
    <t>New South Wales ;  Skill level of job 12 months ago: Skill level 5 ;  &gt;&gt;&gt;&gt; Working in an occupation at the same skill level as 12 months ago ;</t>
  </si>
  <si>
    <t>New South Wales ;  Skill level of job 12 months ago: Skill level 5 ;  &gt;&gt;&gt;&gt; Working in an occupation with a higher skill level than 12 months ago ;</t>
  </si>
  <si>
    <t>New South Wales ;  Skill level of job 12 months ago: Skill level 5 ;  &gt;&gt;&gt;&gt; Working in an occupation with a lower skill level than 12 months ago ;</t>
  </si>
  <si>
    <t>New South Wales ;  Skill level of job 12 months ago: Skill level 5 ;  &gt;&gt;&gt;&gt; Working in a job with the same usual hours as 12 months ago ;</t>
  </si>
  <si>
    <t>New South Wales ;  Skill level of job 12 months ago: Skill level 5 ;  &gt;&gt;&gt;&gt; Working in a job with more usual hours than 12 months ago ;</t>
  </si>
  <si>
    <t>New South Wales ;  Skill level of job 12 months ago: Skill level 5 ;  &gt;&gt;&gt;&gt; Working in a job with fewer usual hours than 12 months ago ;</t>
  </si>
  <si>
    <t>New South Wales ;  Skill level of job 12 months ago: Skill level 5 ;  &gt;&gt;&gt;&gt; Working in a job with the same status in employment as 12 months ago ;</t>
  </si>
  <si>
    <t>New South Wales ;  Skill level of job 12 months ago: Skill level 5 ;  &gt;&gt;&gt;&gt; Working in a job with a different status in employment than 12 months ago ;</t>
  </si>
  <si>
    <t>New South Wales ;  Skill level of job 12 months ago: Skill level 5 ;  &gt;&gt;&gt; Did not change jobs in last 12 months ;</t>
  </si>
  <si>
    <t>New South Wales ;  Skill level of job 12 months ago: Skill level 5 ;  &gt;&gt; 12 months or more in current main job ;</t>
  </si>
  <si>
    <t>New South Wales ;  Skill level of job 12 months ago: Skill level 5 ;  &gt;&gt;&gt; Employee in current main job ;</t>
  </si>
  <si>
    <t>New South Wales ;  Skill level of job 12 months ago: Skill level 5 ;  &gt;&gt;&gt;&gt; No change in occupation with current employer last year ;</t>
  </si>
  <si>
    <t>New South Wales ;  Skill level of job 12 months ago: Skill level 5 ;  &gt;&gt;&gt;&gt; Changed occupations with current employer in the same major group last year ;</t>
  </si>
  <si>
    <t>New South Wales ;  Skill level of job 12 months ago: Skill level 5 ;  &gt;&gt;&gt;&gt; Changed occupations with current employer into a different major group last year ;</t>
  </si>
  <si>
    <t>New South Wales ;  Skill level of job 12 months ago: Skill level 5 ;  &gt;&gt;&gt;&gt; Changed occupations with current employer at the same skill level ;</t>
  </si>
  <si>
    <t>New South Wales ;  Skill level of job 12 months ago: Skill level 5 ;  &gt;&gt;&gt;&gt; Changed occupations with current employer to a higher skill level ;</t>
  </si>
  <si>
    <t>New South Wales ;  Skill level of job 12 months ago: Skill level 5 ;  &gt;&gt;&gt;&gt; Changed occupations with current employer to a lower skill level ;</t>
  </si>
  <si>
    <t>New South Wales ;  Skill level of job 12 months ago: Skill level 5 ;  &gt;&gt;&gt;&gt; No change in usual weekly hours with current employer last year ;</t>
  </si>
  <si>
    <t>New South Wales ;  Skill level of job 12 months ago: Skill level 5 ;  &gt;&gt;&gt;&gt; Usual weekly hours increased with current employer last year ;</t>
  </si>
  <si>
    <t>New South Wales ;  Skill level of job 12 months ago: Skill level 5 ;  &gt;&gt;&gt;&gt; Usual weekly hours decreased with current employer last year ;</t>
  </si>
  <si>
    <t>New South Wales ;  Skill level of job 12 months ago: Skill level 5 ;  &gt;&gt;&gt;&gt; Did not know or usual weekly hours varied last year ;</t>
  </si>
  <si>
    <t>New South Wales ;  Skill level of job 12 months ago: Skill level 5 ;  &gt;&gt;&gt;&gt; Promoted or transferred last year ;</t>
  </si>
  <si>
    <t>New South Wales ;  Skill level of job 12 months ago: Skill level 5 ;  &gt;&gt;&gt;&gt; Was not promoted or transferred last year ;</t>
  </si>
  <si>
    <t>New South Wales ;  Skill level of job 12 months ago: Skill level 5 ;  &gt;&gt;&gt; Owner manager or contributing family worker in current main job ;</t>
  </si>
  <si>
    <t>New South Wales ;  Skill level of job 12 months ago: Skill level 5 ;  &gt; Not currently employed ;</t>
  </si>
  <si>
    <t>New South Wales ;  Skill level of job 12 months ago: Skill level 5 ;  &gt; Employed 12 months ago ;</t>
  </si>
  <si>
    <t>New South Wales ;  Not employed 12 months ago ;  Employed at some time during the last 12 months ;</t>
  </si>
  <si>
    <t>New South Wales ;  Not employed 12 months ago ;  &gt; Currently employed ;</t>
  </si>
  <si>
    <t>New South Wales ;  Not employed 12 months ago ;  &gt;&gt; Less than 12 months in current main job ;</t>
  </si>
  <si>
    <t>New South Wales ;  Not employed 12 months ago ;  &gt;&gt;&gt; Changed jobs in last 12 months ;</t>
  </si>
  <si>
    <t>New South Wales ;  Not employed 12 months ago ;  &gt;&gt;&gt; Did not change jobs in last 12 months ;</t>
  </si>
  <si>
    <t>New South Wales ;  Not employed 12 months ago ;  &gt; Not currently employed ;</t>
  </si>
  <si>
    <t>Victoria ;  Employed at some time during the last 12 months ;</t>
  </si>
  <si>
    <t>Victoria ;  &gt; Currently employed ;</t>
  </si>
  <si>
    <t>Victoria ;  &gt;&gt; Less than 12 months in current main job ;</t>
  </si>
  <si>
    <t>Victoria ;  &gt;&gt;&gt; Changed jobs in last 12 months ;</t>
  </si>
  <si>
    <t>Victoria ;  &gt;&gt;&gt;&gt; Working in the same industry division as 12 months ago ;</t>
  </si>
  <si>
    <t>Victoria ;  &gt;&gt;&gt;&gt; Working in a different industry division than 12 months ago ;</t>
  </si>
  <si>
    <t>Victoria ;  &gt;&gt;&gt;&gt; Working in the same major occupation group as 12 months ago ;</t>
  </si>
  <si>
    <t>Victoria ;  &gt;&gt;&gt;&gt; Working in a different major occupation group than 12 months ago ;</t>
  </si>
  <si>
    <t>Victoria ;  &gt;&gt;&gt;&gt; Working in an occupation at the same skill level as 12 months ago ;</t>
  </si>
  <si>
    <t>Victoria ;  &gt;&gt;&gt;&gt; Working in an occupation with a higher skill level than 12 months ago ;</t>
  </si>
  <si>
    <t>Victoria ;  &gt;&gt;&gt;&gt; Working in an occupation with a lower skill level than 12 months ago ;</t>
  </si>
  <si>
    <t>Victoria ;  &gt;&gt;&gt;&gt; Working in a job with the same usual hours as 12 months ago ;</t>
  </si>
  <si>
    <t>Victoria ;  &gt;&gt;&gt;&gt; Working in a job with more usual hours than 12 months ago ;</t>
  </si>
  <si>
    <t>Victoria ;  &gt;&gt;&gt;&gt; Working in a job with fewer usual hours than 12 months ago ;</t>
  </si>
  <si>
    <t>Victoria ;  &gt;&gt;&gt;&gt; Working in a job with the same status in employment as 12 months ago ;</t>
  </si>
  <si>
    <t>Victoria ;  &gt;&gt;&gt;&gt; Working in a job with a different status in employment than 12 months ago ;</t>
  </si>
  <si>
    <t>Victoria ;  &gt;&gt;&gt; Did not change jobs in last 12 months ;</t>
  </si>
  <si>
    <t>Victoria ;  &gt;&gt; 12 months or more in current main job ;</t>
  </si>
  <si>
    <t>Victoria ;  &gt;&gt;&gt; Employee in current main job ;</t>
  </si>
  <si>
    <t>Victoria ;  &gt;&gt;&gt;&gt; No change in occupation with current employer last year ;</t>
  </si>
  <si>
    <t>Victoria ;  &gt;&gt;&gt;&gt; Changed occupations with current employer in the same major group last year ;</t>
  </si>
  <si>
    <t>Victoria ;  &gt;&gt;&gt;&gt; Changed occupations with current employer into a different major group last year ;</t>
  </si>
  <si>
    <t>Victoria ;  &gt;&gt;&gt;&gt; Changed occupations with current employer at the same skill level ;</t>
  </si>
  <si>
    <t>Victoria ;  &gt;&gt;&gt;&gt; Changed occupations with current employer to a higher skill level ;</t>
  </si>
  <si>
    <t>Victoria ;  &gt;&gt;&gt;&gt; Changed occupations with current employer to a lower skill level ;</t>
  </si>
  <si>
    <t>Victoria ;  &gt;&gt;&gt;&gt; No change in usual weekly hours with current employer last year ;</t>
  </si>
  <si>
    <t>Victoria ;  &gt;&gt;&gt;&gt; Usual weekly hours increased with current employer last year ;</t>
  </si>
  <si>
    <t>Victoria ;  &gt;&gt;&gt;&gt; Usual weekly hours decreased with current employer last year ;</t>
  </si>
  <si>
    <t>Victoria ;  &gt;&gt;&gt;&gt; Did not know or usual weekly hours varied last year ;</t>
  </si>
  <si>
    <t>Victoria ;  &gt;&gt;&gt;&gt; Promoted or transferred last year ;</t>
  </si>
  <si>
    <t>Victoria ;  &gt;&gt;&gt;&gt; Was not promoted or transferred last year ;</t>
  </si>
  <si>
    <t>Victoria ;  &gt;&gt;&gt; Owner manager or contributing family worker in current main job ;</t>
  </si>
  <si>
    <t>Victoria ;  &gt; Not currently employed ;</t>
  </si>
  <si>
    <t>Victoria ;  &gt; Employed 12 months ago ;</t>
  </si>
  <si>
    <t>A127851282X</t>
  </si>
  <si>
    <t>A127892246C</t>
  </si>
  <si>
    <t>A127933606V</t>
  </si>
  <si>
    <t>A127919734X</t>
  </si>
  <si>
    <t>A127878710J</t>
  </si>
  <si>
    <t>A127837578W</t>
  </si>
  <si>
    <t>A127892262C</t>
  </si>
  <si>
    <t>A127906062C</t>
  </si>
  <si>
    <t>A127878722T</t>
  </si>
  <si>
    <t>A127878726A</t>
  </si>
  <si>
    <t>A127864930A</t>
  </si>
  <si>
    <t>A127878734A</t>
  </si>
  <si>
    <t>A127892266L</t>
  </si>
  <si>
    <t>A127933626C</t>
  </si>
  <si>
    <t>A127906078W</t>
  </si>
  <si>
    <t>A127851306F</t>
  </si>
  <si>
    <t>A127851290X</t>
  </si>
  <si>
    <t>A127933618C</t>
  </si>
  <si>
    <t>A127878718A</t>
  </si>
  <si>
    <t>A127851294J</t>
  </si>
  <si>
    <t>A127864914A</t>
  </si>
  <si>
    <t>A127864918K</t>
  </si>
  <si>
    <t>A127837582L</t>
  </si>
  <si>
    <t>A127919742X</t>
  </si>
  <si>
    <t>A127892250V</t>
  </si>
  <si>
    <t>A127864922A</t>
  </si>
  <si>
    <t>A127919746J</t>
  </si>
  <si>
    <t>A127906066L</t>
  </si>
  <si>
    <t>A127892254C</t>
  </si>
  <si>
    <t>A127837586W</t>
  </si>
  <si>
    <t>A127906070C</t>
  </si>
  <si>
    <t>A127851298T</t>
  </si>
  <si>
    <t>A127851302W</t>
  </si>
  <si>
    <t>A127919750X</t>
  </si>
  <si>
    <t>A127919754J</t>
  </si>
  <si>
    <t>A127933622V</t>
  </si>
  <si>
    <t>A127892258L</t>
  </si>
  <si>
    <t>A127864926K</t>
  </si>
  <si>
    <t>A127878730T</t>
  </si>
  <si>
    <t>A127906074L</t>
  </si>
  <si>
    <t>A127892066V</t>
  </si>
  <si>
    <t>A127892046K</t>
  </si>
  <si>
    <t>A127892058V</t>
  </si>
  <si>
    <t>A127919570R</t>
  </si>
  <si>
    <t>A127878530X</t>
  </si>
  <si>
    <t>A127837386C</t>
  </si>
  <si>
    <t>A127892070K</t>
  </si>
  <si>
    <t>A127892074V</t>
  </si>
  <si>
    <t>A127878534J</t>
  </si>
  <si>
    <t>A127837390V</t>
  </si>
  <si>
    <t>A127933382V</t>
  </si>
  <si>
    <t>A127933386C</t>
  </si>
  <si>
    <t>A127892050A</t>
  </si>
  <si>
    <t>A127892054K</t>
  </si>
  <si>
    <t>A127851134W</t>
  </si>
  <si>
    <t>A127878510R</t>
  </si>
  <si>
    <t>A127933390V</t>
  </si>
  <si>
    <t>A127837382V</t>
  </si>
  <si>
    <t>A127851138F</t>
  </si>
  <si>
    <t>A127878514X</t>
  </si>
  <si>
    <t>A127892062K</t>
  </si>
  <si>
    <t>A127905890T</t>
  </si>
  <si>
    <t>A127878518J</t>
  </si>
  <si>
    <t>A127919562R</t>
  </si>
  <si>
    <t>A127933394C</t>
  </si>
  <si>
    <t>A127919566X</t>
  </si>
  <si>
    <t>A127878522X</t>
  </si>
  <si>
    <t>A127878526J</t>
  </si>
  <si>
    <t>A127933398L</t>
  </si>
  <si>
    <t>A127933402T</t>
  </si>
  <si>
    <t>A127933406A</t>
  </si>
  <si>
    <t>A127933410T</t>
  </si>
  <si>
    <t>A127933414A</t>
  </si>
  <si>
    <t>A127905894A</t>
  </si>
  <si>
    <t>A127919590X</t>
  </si>
  <si>
    <t>A127878538T</t>
  </si>
  <si>
    <t>A127864730J</t>
  </si>
  <si>
    <t>A127851158R</t>
  </si>
  <si>
    <t>A127933426K</t>
  </si>
  <si>
    <t>A127892094C</t>
  </si>
  <si>
    <t>A127919594J</t>
  </si>
  <si>
    <t>A127905906X</t>
  </si>
  <si>
    <t>A127933434K</t>
  </si>
  <si>
    <t>A127851166R</t>
  </si>
  <si>
    <t>A127837394C</t>
  </si>
  <si>
    <t>A127837398L</t>
  </si>
  <si>
    <t>A127837402T</t>
  </si>
  <si>
    <t>A127905898K</t>
  </si>
  <si>
    <t>A127905902R</t>
  </si>
  <si>
    <t>A127878542J</t>
  </si>
  <si>
    <t>A127878546T</t>
  </si>
  <si>
    <t>A127878550J</t>
  </si>
  <si>
    <t>A127933418K</t>
  </si>
  <si>
    <t>A127892078C</t>
  </si>
  <si>
    <t>A127919578J</t>
  </si>
  <si>
    <t>A127892082V</t>
  </si>
  <si>
    <t>A127878554T</t>
  </si>
  <si>
    <t>A127851142W</t>
  </si>
  <si>
    <t>A127919582X</t>
  </si>
  <si>
    <t>A127919586J</t>
  </si>
  <si>
    <t>A127851146F</t>
  </si>
  <si>
    <t>A127892086C</t>
  </si>
  <si>
    <t>A127851150W</t>
  </si>
  <si>
    <t>A127851154F</t>
  </si>
  <si>
    <t>A127933422A</t>
  </si>
  <si>
    <t>A127892090V</t>
  </si>
  <si>
    <t>A127851162F</t>
  </si>
  <si>
    <t>A127933430A</t>
  </si>
  <si>
    <t>A127905918J</t>
  </si>
  <si>
    <t>A127892098L</t>
  </si>
  <si>
    <t>A127919602W</t>
  </si>
  <si>
    <t>A127905914X</t>
  </si>
  <si>
    <t>A127933458C</t>
  </si>
  <si>
    <t>A127933466C</t>
  </si>
  <si>
    <t>A127905922X</t>
  </si>
  <si>
    <t>A127919614F</t>
  </si>
  <si>
    <t>A127878562T</t>
  </si>
  <si>
    <t>A127837426K</t>
  </si>
  <si>
    <t>A127837410T</t>
  </si>
  <si>
    <t>A127933438V</t>
  </si>
  <si>
    <t>A127864734T</t>
  </si>
  <si>
    <t>A127919598T</t>
  </si>
  <si>
    <t>A127933442K</t>
  </si>
  <si>
    <t>A127892102T</t>
  </si>
  <si>
    <t>A127837414A</t>
  </si>
  <si>
    <t>A127851170F</t>
  </si>
  <si>
    <t>A127837418K</t>
  </si>
  <si>
    <t>A127851174R</t>
  </si>
  <si>
    <t>A127905910R</t>
  </si>
  <si>
    <t>A127933446V</t>
  </si>
  <si>
    <t>A127864738A</t>
  </si>
  <si>
    <t>A127919606F</t>
  </si>
  <si>
    <t>A127878558A</t>
  </si>
  <si>
    <t>A127919610W</t>
  </si>
  <si>
    <t>A127933450K</t>
  </si>
  <si>
    <t>A127864742T</t>
  </si>
  <si>
    <t>A127933454V</t>
  </si>
  <si>
    <t>A127837422A</t>
  </si>
  <si>
    <t>A127864746A</t>
  </si>
  <si>
    <t>A127892106A</t>
  </si>
  <si>
    <t>A127864750T</t>
  </si>
  <si>
    <t>A127864754A</t>
  </si>
  <si>
    <t>A127905946T</t>
  </si>
  <si>
    <t>A127905926J</t>
  </si>
  <si>
    <t>A127878570T</t>
  </si>
  <si>
    <t>A127837438V</t>
  </si>
  <si>
    <t>A127864770A</t>
  </si>
  <si>
    <t>A127919626R</t>
  </si>
  <si>
    <t>A127905950J</t>
  </si>
  <si>
    <t>A127919630F</t>
  </si>
  <si>
    <t>A127933474C</t>
  </si>
  <si>
    <t>A127905954T</t>
  </si>
  <si>
    <t>A127892110T</t>
  </si>
  <si>
    <t>A127878566A</t>
  </si>
  <si>
    <t>A127905930X</t>
  </si>
  <si>
    <t>A127919618R</t>
  </si>
  <si>
    <t>A127837430A</t>
  </si>
  <si>
    <t>A127864758K</t>
  </si>
  <si>
    <t>A127892114A</t>
  </si>
  <si>
    <t>A127864762A</t>
  </si>
  <si>
    <t>A127837434K</t>
  </si>
  <si>
    <t>A127851178X</t>
  </si>
  <si>
    <t>A127933470V</t>
  </si>
  <si>
    <t>A127905934J</t>
  </si>
  <si>
    <t>A127864766K</t>
  </si>
  <si>
    <t>A127919622F</t>
  </si>
  <si>
    <t>A127851182R</t>
  </si>
  <si>
    <t>A127878574A</t>
  </si>
  <si>
    <t>A127878578K</t>
  </si>
  <si>
    <t>A127905938T</t>
  </si>
  <si>
    <t>A127878582A</t>
  </si>
  <si>
    <t>A127851186X</t>
  </si>
  <si>
    <t>A127837442K</t>
  </si>
  <si>
    <t>A127837446V</t>
  </si>
  <si>
    <t>A127905942J</t>
  </si>
  <si>
    <t>A127837450K</t>
  </si>
  <si>
    <t>A127837466C</t>
  </si>
  <si>
    <t>A127919634R</t>
  </si>
  <si>
    <t>A127919638X</t>
  </si>
  <si>
    <t>A127919650R</t>
  </si>
  <si>
    <t>A127851194X</t>
  </si>
  <si>
    <t>A127892134K</t>
  </si>
  <si>
    <t>A127851202L</t>
  </si>
  <si>
    <t>A127878594K</t>
  </si>
  <si>
    <t>A127878598V</t>
  </si>
  <si>
    <t>A127878602X</t>
  </si>
  <si>
    <t>A127892118K</t>
  </si>
  <si>
    <t>A127933478L</t>
  </si>
  <si>
    <t>A127905958A</t>
  </si>
  <si>
    <t>A127905962T</t>
  </si>
  <si>
    <t>A127933482C</t>
  </si>
  <si>
    <t>A127878586K</t>
  </si>
  <si>
    <t>A127864774K</t>
  </si>
  <si>
    <t>A127892122A</t>
  </si>
  <si>
    <t>A127837458C</t>
  </si>
  <si>
    <t>A127864778V</t>
  </si>
  <si>
    <t>A127905966A</t>
  </si>
  <si>
    <t>A127878590A</t>
  </si>
  <si>
    <t>A127905970T</t>
  </si>
  <si>
    <t>A127919642R</t>
  </si>
  <si>
    <t>A127933486L</t>
  </si>
  <si>
    <t>A127892126K</t>
  </si>
  <si>
    <t>A127933490C</t>
  </si>
  <si>
    <t>A127919646X</t>
  </si>
  <si>
    <t>A127864782K</t>
  </si>
  <si>
    <t>A127851190R</t>
  </si>
  <si>
    <t>A127892130A</t>
  </si>
  <si>
    <t>A127837462V</t>
  </si>
  <si>
    <t>A127864786V</t>
  </si>
  <si>
    <t>A127851198J</t>
  </si>
  <si>
    <t>A127864950K</t>
  </si>
  <si>
    <t>A127933630V</t>
  </si>
  <si>
    <t>A127892274L</t>
  </si>
  <si>
    <t>A127878766V</t>
  </si>
  <si>
    <t>A127878746K</t>
  </si>
  <si>
    <t>A127892286W</t>
  </si>
  <si>
    <t>A127934662F</t>
  </si>
  <si>
    <t>A127865978F</t>
  </si>
  <si>
    <t>A127852306X</t>
  </si>
  <si>
    <t>A127907158R</t>
  </si>
  <si>
    <t>A127920706L</t>
  </si>
  <si>
    <t>A127893362F</t>
  </si>
  <si>
    <t>A127893366R</t>
  </si>
  <si>
    <t>A127934666R</t>
  </si>
  <si>
    <t>A127907166R</t>
  </si>
  <si>
    <t>A127865986F</t>
  </si>
  <si>
    <t>A127920690F</t>
  </si>
  <si>
    <t>A127934650W</t>
  </si>
  <si>
    <t>A127838626W</t>
  </si>
  <si>
    <t>A127907146F</t>
  </si>
  <si>
    <t>A127907150W</t>
  </si>
  <si>
    <t>A127879838L</t>
  </si>
  <si>
    <t>A127838630L</t>
  </si>
  <si>
    <t>A127852302R</t>
  </si>
  <si>
    <t>A127893346F</t>
  </si>
  <si>
    <t>A127934654F</t>
  </si>
  <si>
    <t>A127907154F</t>
  </si>
  <si>
    <t>A127893350W</t>
  </si>
  <si>
    <t>A127852310R</t>
  </si>
  <si>
    <t>A127893354F</t>
  </si>
  <si>
    <t>A127838634W</t>
  </si>
  <si>
    <t>A127934658R</t>
  </si>
  <si>
    <t>A127879842C</t>
  </si>
  <si>
    <t>A127879846L</t>
  </si>
  <si>
    <t>A127865982W</t>
  </si>
  <si>
    <t>A127920694R</t>
  </si>
  <si>
    <t>A127920698X</t>
  </si>
  <si>
    <t>A127920702C</t>
  </si>
  <si>
    <t>A127907162F</t>
  </si>
  <si>
    <t>A127893358R</t>
  </si>
  <si>
    <t>Victoria ;  &gt; Not employed 12 months ago ;</t>
  </si>
  <si>
    <t>Victoria ;  Occupation of job 12 months ago: Managers ;  Employed at some time during the last 12 months ;</t>
  </si>
  <si>
    <t>Victoria ;  Occupation of job 12 months ago: Managers ;  &gt; Currently employed ;</t>
  </si>
  <si>
    <t>Victoria ;  Occupation of job 12 months ago: Managers ;  &gt;&gt; Less than 12 months in current main job ;</t>
  </si>
  <si>
    <t>Victoria ;  Occupation of job 12 months ago: Managers ;  &gt;&gt;&gt; Changed jobs in last 12 months ;</t>
  </si>
  <si>
    <t>Victoria ;  Occupation of job 12 months ago: Managers ;  &gt;&gt;&gt;&gt; Working in the same industry division as 12 months ago ;</t>
  </si>
  <si>
    <t>Victoria ;  Occupation of job 12 months ago: Managers ;  &gt;&gt;&gt;&gt; Working in a different industry division than 12 months ago ;</t>
  </si>
  <si>
    <t>Victoria ;  Occupation of job 12 months ago: Managers ;  &gt;&gt;&gt;&gt; Working in the same major occupation group as 12 months ago ;</t>
  </si>
  <si>
    <t>Victoria ;  Occupation of job 12 months ago: Managers ;  &gt;&gt;&gt;&gt; Working in a different major occupation group than 12 months ago ;</t>
  </si>
  <si>
    <t>Victoria ;  Occupation of job 12 months ago: Managers ;  &gt;&gt;&gt;&gt; Working in an occupation at the same skill level as 12 months ago ;</t>
  </si>
  <si>
    <t>Victoria ;  Occupation of job 12 months ago: Managers ;  &gt;&gt;&gt;&gt; Working in an occupation with a higher skill level than 12 months ago ;</t>
  </si>
  <si>
    <t>Victoria ;  Occupation of job 12 months ago: Managers ;  &gt;&gt;&gt;&gt; Working in an occupation with a lower skill level than 12 months ago ;</t>
  </si>
  <si>
    <t>Victoria ;  Occupation of job 12 months ago: Managers ;  &gt;&gt;&gt;&gt; Working in a job with the same usual hours as 12 months ago ;</t>
  </si>
  <si>
    <t>Victoria ;  Occupation of job 12 months ago: Managers ;  &gt;&gt;&gt;&gt; Working in a job with more usual hours than 12 months ago ;</t>
  </si>
  <si>
    <t>Victoria ;  Occupation of job 12 months ago: Managers ;  &gt;&gt;&gt;&gt; Working in a job with fewer usual hours than 12 months ago ;</t>
  </si>
  <si>
    <t>Victoria ;  Occupation of job 12 months ago: Managers ;  &gt;&gt;&gt;&gt; Working in a job with the same status in employment as 12 months ago ;</t>
  </si>
  <si>
    <t>Victoria ;  Occupation of job 12 months ago: Managers ;  &gt;&gt;&gt;&gt; Working in a job with a different status in employment than 12 months ago ;</t>
  </si>
  <si>
    <t>Victoria ;  Occupation of job 12 months ago: Managers ;  &gt;&gt;&gt; Did not change jobs in last 12 months ;</t>
  </si>
  <si>
    <t>Victoria ;  Occupation of job 12 months ago: Managers ;  &gt;&gt; 12 months or more in current main job ;</t>
  </si>
  <si>
    <t>Victoria ;  Occupation of job 12 months ago: Managers ;  &gt;&gt;&gt; Employee in current main job ;</t>
  </si>
  <si>
    <t>Victoria ;  Occupation of job 12 months ago: Managers ;  &gt;&gt;&gt;&gt; No change in occupation with current employer last year ;</t>
  </si>
  <si>
    <t>Victoria ;  Occupation of job 12 months ago: Managers ;  &gt;&gt;&gt;&gt; Changed occupations with current employer in the same major group last year ;</t>
  </si>
  <si>
    <t>Victoria ;  Occupation of job 12 months ago: Managers ;  &gt;&gt;&gt;&gt; Changed occupations with current employer into a different major group last year ;</t>
  </si>
  <si>
    <t>Victoria ;  Occupation of job 12 months ago: Managers ;  &gt;&gt;&gt;&gt; Changed occupations with current employer at the same skill level ;</t>
  </si>
  <si>
    <t>Victoria ;  Occupation of job 12 months ago: Managers ;  &gt;&gt;&gt;&gt; Changed occupations with current employer to a higher skill level ;</t>
  </si>
  <si>
    <t>Victoria ;  Occupation of job 12 months ago: Managers ;  &gt;&gt;&gt;&gt; Changed occupations with current employer to a lower skill level ;</t>
  </si>
  <si>
    <t>Victoria ;  Occupation of job 12 months ago: Managers ;  &gt;&gt;&gt;&gt; No change in usual weekly hours with current employer last year ;</t>
  </si>
  <si>
    <t>Victoria ;  Occupation of job 12 months ago: Managers ;  &gt;&gt;&gt;&gt; Usual weekly hours increased with current employer last year ;</t>
  </si>
  <si>
    <t>Victoria ;  Occupation of job 12 months ago: Managers ;  &gt;&gt;&gt;&gt; Usual weekly hours decreased with current employer last year ;</t>
  </si>
  <si>
    <t>Victoria ;  Occupation of job 12 months ago: Managers ;  &gt;&gt;&gt;&gt; Did not know or usual weekly hours varied last year ;</t>
  </si>
  <si>
    <t>Victoria ;  Occupation of job 12 months ago: Managers ;  &gt;&gt;&gt;&gt; Promoted or transferred last year ;</t>
  </si>
  <si>
    <t>Victoria ;  Occupation of job 12 months ago: Managers ;  &gt;&gt;&gt;&gt; Was not promoted or transferred last year ;</t>
  </si>
  <si>
    <t>Victoria ;  Occupation of job 12 months ago: Managers ;  &gt;&gt;&gt; Owner manager or contributing family worker in current main job ;</t>
  </si>
  <si>
    <t>Victoria ;  Occupation of job 12 months ago: Managers ;  &gt; Not currently employed ;</t>
  </si>
  <si>
    <t>Victoria ;  Occupation of job 12 months ago: Managers ;  &gt; Employed 12 months ago ;</t>
  </si>
  <si>
    <t>Victoria ;  Occupation of job 12 months ago: Professionals ;  Employed at some time during the last 12 months ;</t>
  </si>
  <si>
    <t>Victoria ;  Occupation of job 12 months ago: Professionals ;  &gt; Currently employed ;</t>
  </si>
  <si>
    <t>Victoria ;  Occupation of job 12 months ago: Professionals ;  &gt;&gt; Less than 12 months in current main job ;</t>
  </si>
  <si>
    <t>Victoria ;  Occupation of job 12 months ago: Professionals ;  &gt;&gt;&gt; Changed jobs in last 12 months ;</t>
  </si>
  <si>
    <t>Victoria ;  Occupation of job 12 months ago: Professionals ;  &gt;&gt;&gt;&gt; Working in the same industry division as 12 months ago ;</t>
  </si>
  <si>
    <t>Victoria ;  Occupation of job 12 months ago: Professionals ;  &gt;&gt;&gt;&gt; Working in a different industry division than 12 months ago ;</t>
  </si>
  <si>
    <t>Victoria ;  Occupation of job 12 months ago: Professionals ;  &gt;&gt;&gt;&gt; Working in the same major occupation group as 12 months ago ;</t>
  </si>
  <si>
    <t>Victoria ;  Occupation of job 12 months ago: Professionals ;  &gt;&gt;&gt;&gt; Working in a different major occupation group than 12 months ago ;</t>
  </si>
  <si>
    <t>Victoria ;  Occupation of job 12 months ago: Professionals ;  &gt;&gt;&gt;&gt; Working in an occupation at the same skill level as 12 months ago ;</t>
  </si>
  <si>
    <t>Victoria ;  Occupation of job 12 months ago: Professionals ;  &gt;&gt;&gt;&gt; Working in an occupation with a higher skill level than 12 months ago ;</t>
  </si>
  <si>
    <t>Victoria ;  Occupation of job 12 months ago: Professionals ;  &gt;&gt;&gt;&gt; Working in an occupation with a lower skill level than 12 months ago ;</t>
  </si>
  <si>
    <t>Victoria ;  Occupation of job 12 months ago: Professionals ;  &gt;&gt;&gt;&gt; Working in a job with the same usual hours as 12 months ago ;</t>
  </si>
  <si>
    <t>Victoria ;  Occupation of job 12 months ago: Professionals ;  &gt;&gt;&gt;&gt; Working in a job with more usual hours than 12 months ago ;</t>
  </si>
  <si>
    <t>Victoria ;  Occupation of job 12 months ago: Professionals ;  &gt;&gt;&gt;&gt; Working in a job with fewer usual hours than 12 months ago ;</t>
  </si>
  <si>
    <t>Victoria ;  Occupation of job 12 months ago: Professionals ;  &gt;&gt;&gt;&gt; Working in a job with the same status in employment as 12 months ago ;</t>
  </si>
  <si>
    <t>Victoria ;  Occupation of job 12 months ago: Professionals ;  &gt;&gt;&gt;&gt; Working in a job with a different status in employment than 12 months ago ;</t>
  </si>
  <si>
    <t>Victoria ;  Occupation of job 12 months ago: Professionals ;  &gt;&gt;&gt; Did not change jobs in last 12 months ;</t>
  </si>
  <si>
    <t>Victoria ;  Occupation of job 12 months ago: Professionals ;  &gt;&gt; 12 months or more in current main job ;</t>
  </si>
  <si>
    <t>Victoria ;  Occupation of job 12 months ago: Professionals ;  &gt;&gt;&gt; Employee in current main job ;</t>
  </si>
  <si>
    <t>Victoria ;  Occupation of job 12 months ago: Professionals ;  &gt;&gt;&gt;&gt; No change in occupation with current employer last year ;</t>
  </si>
  <si>
    <t>Victoria ;  Occupation of job 12 months ago: Professionals ;  &gt;&gt;&gt;&gt; Changed occupations with current employer in the same major group last year ;</t>
  </si>
  <si>
    <t>Victoria ;  Occupation of job 12 months ago: Professionals ;  &gt;&gt;&gt;&gt; Changed occupations with current employer into a different major group last year ;</t>
  </si>
  <si>
    <t>Victoria ;  Occupation of job 12 months ago: Professionals ;  &gt;&gt;&gt;&gt; Changed occupations with current employer at the same skill level ;</t>
  </si>
  <si>
    <t>Victoria ;  Occupation of job 12 months ago: Professionals ;  &gt;&gt;&gt;&gt; Changed occupations with current employer to a higher skill level ;</t>
  </si>
  <si>
    <t>Victoria ;  Occupation of job 12 months ago: Professionals ;  &gt;&gt;&gt;&gt; Changed occupations with current employer to a lower skill level ;</t>
  </si>
  <si>
    <t>Victoria ;  Occupation of job 12 months ago: Professionals ;  &gt;&gt;&gt;&gt; No change in usual weekly hours with current employer last year ;</t>
  </si>
  <si>
    <t>Victoria ;  Occupation of job 12 months ago: Professionals ;  &gt;&gt;&gt;&gt; Usual weekly hours increased with current employer last year ;</t>
  </si>
  <si>
    <t>Victoria ;  Occupation of job 12 months ago: Professionals ;  &gt;&gt;&gt;&gt; Usual weekly hours decreased with current employer last year ;</t>
  </si>
  <si>
    <t>Victoria ;  Occupation of job 12 months ago: Professionals ;  &gt;&gt;&gt;&gt; Did not know or usual weekly hours varied last year ;</t>
  </si>
  <si>
    <t>Victoria ;  Occupation of job 12 months ago: Professionals ;  &gt;&gt;&gt;&gt; Promoted or transferred last year ;</t>
  </si>
  <si>
    <t>Victoria ;  Occupation of job 12 months ago: Professionals ;  &gt;&gt;&gt;&gt; Was not promoted or transferred last year ;</t>
  </si>
  <si>
    <t>Victoria ;  Occupation of job 12 months ago: Professionals ;  &gt;&gt;&gt; Owner manager or contributing family worker in current main job ;</t>
  </si>
  <si>
    <t>Victoria ;  Occupation of job 12 months ago: Professionals ;  &gt; Not currently employed ;</t>
  </si>
  <si>
    <t>Victoria ;  Occupation of job 12 months ago: Professionals ;  &gt; Employed 12 months ago ;</t>
  </si>
  <si>
    <t>Victoria ;  Occupation of job 12 months ago: Technicians and trades workers ;  Employed at some time during the last 12 months ;</t>
  </si>
  <si>
    <t>Victoria ;  Occupation of job 12 months ago: Technicians and trades workers ;  &gt; Currently employed ;</t>
  </si>
  <si>
    <t>Victoria ;  Occupation of job 12 months ago: Technicians and trades workers ;  &gt;&gt; Less than 12 months in current main job ;</t>
  </si>
  <si>
    <t>Victoria ;  Occupation of job 12 months ago: Technicians and trades workers ;  &gt;&gt;&gt; Changed jobs in last 12 months ;</t>
  </si>
  <si>
    <t>Victoria ;  Occupation of job 12 months ago: Technicians and trades workers ;  &gt;&gt;&gt;&gt; Working in the same industry division as 12 months ago ;</t>
  </si>
  <si>
    <t>Victoria ;  Occupation of job 12 months ago: Technicians and trades workers ;  &gt;&gt;&gt;&gt; Working in a different industry division than 12 months ago ;</t>
  </si>
  <si>
    <t>Victoria ;  Occupation of job 12 months ago: Technicians and trades workers ;  &gt;&gt;&gt;&gt; Working in the same major occupation group as 12 months ago ;</t>
  </si>
  <si>
    <t>Victoria ;  Occupation of job 12 months ago: Technicians and trades workers ;  &gt;&gt;&gt;&gt; Working in a different major occupation group than 12 months ago ;</t>
  </si>
  <si>
    <t>Victoria ;  Occupation of job 12 months ago: Technicians and trades workers ;  &gt;&gt;&gt;&gt; Working in an occupation at the same skill level as 12 months ago ;</t>
  </si>
  <si>
    <t>Victoria ;  Occupation of job 12 months ago: Technicians and trades workers ;  &gt;&gt;&gt;&gt; Working in an occupation with a higher skill level than 12 months ago ;</t>
  </si>
  <si>
    <t>Victoria ;  Occupation of job 12 months ago: Technicians and trades workers ;  &gt;&gt;&gt;&gt; Working in an occupation with a lower skill level than 12 months ago ;</t>
  </si>
  <si>
    <t>Victoria ;  Occupation of job 12 months ago: Technicians and trades workers ;  &gt;&gt;&gt;&gt; Working in a job with the same usual hours as 12 months ago ;</t>
  </si>
  <si>
    <t>Victoria ;  Occupation of job 12 months ago: Technicians and trades workers ;  &gt;&gt;&gt;&gt; Working in a job with more usual hours than 12 months ago ;</t>
  </si>
  <si>
    <t>Victoria ;  Occupation of job 12 months ago: Technicians and trades workers ;  &gt;&gt;&gt;&gt; Working in a job with fewer usual hours than 12 months ago ;</t>
  </si>
  <si>
    <t>Victoria ;  Occupation of job 12 months ago: Technicians and trades workers ;  &gt;&gt;&gt;&gt; Working in a job with the same status in employment as 12 months ago ;</t>
  </si>
  <si>
    <t>Victoria ;  Occupation of job 12 months ago: Technicians and trades workers ;  &gt;&gt;&gt;&gt; Working in a job with a different status in employment than 12 months ago ;</t>
  </si>
  <si>
    <t>Victoria ;  Occupation of job 12 months ago: Technicians and trades workers ;  &gt;&gt;&gt; Did not change jobs in last 12 months ;</t>
  </si>
  <si>
    <t>Victoria ;  Occupation of job 12 months ago: Technicians and trades workers ;  &gt;&gt; 12 months or more in current main job ;</t>
  </si>
  <si>
    <t>Victoria ;  Occupation of job 12 months ago: Technicians and trades workers ;  &gt;&gt;&gt; Employee in current main job ;</t>
  </si>
  <si>
    <t>Victoria ;  Occupation of job 12 months ago: Technicians and trades workers ;  &gt;&gt;&gt;&gt; No change in occupation with current employer last year ;</t>
  </si>
  <si>
    <t>Victoria ;  Occupation of job 12 months ago: Technicians and trades workers ;  &gt;&gt;&gt;&gt; Changed occupations with current employer in the same major group last year ;</t>
  </si>
  <si>
    <t>Victoria ;  Occupation of job 12 months ago: Technicians and trades workers ;  &gt;&gt;&gt;&gt; Changed occupations with current employer into a different major group last year ;</t>
  </si>
  <si>
    <t>Victoria ;  Occupation of job 12 months ago: Technicians and trades workers ;  &gt;&gt;&gt;&gt; Changed occupations with current employer at the same skill level ;</t>
  </si>
  <si>
    <t>Victoria ;  Occupation of job 12 months ago: Technicians and trades workers ;  &gt;&gt;&gt;&gt; Changed occupations with current employer to a higher skill level ;</t>
  </si>
  <si>
    <t>Victoria ;  Occupation of job 12 months ago: Technicians and trades workers ;  &gt;&gt;&gt;&gt; Changed occupations with current employer to a lower skill level ;</t>
  </si>
  <si>
    <t>Victoria ;  Occupation of job 12 months ago: Technicians and trades workers ;  &gt;&gt;&gt;&gt; No change in usual weekly hours with current employer last year ;</t>
  </si>
  <si>
    <t>Victoria ;  Occupation of job 12 months ago: Technicians and trades workers ;  &gt;&gt;&gt;&gt; Usual weekly hours increased with current employer last year ;</t>
  </si>
  <si>
    <t>Victoria ;  Occupation of job 12 months ago: Technicians and trades workers ;  &gt;&gt;&gt;&gt; Usual weekly hours decreased with current employer last year ;</t>
  </si>
  <si>
    <t>Victoria ;  Occupation of job 12 months ago: Technicians and trades workers ;  &gt;&gt;&gt;&gt; Did not know or usual weekly hours varied last year ;</t>
  </si>
  <si>
    <t>Victoria ;  Occupation of job 12 months ago: Technicians and trades workers ;  &gt;&gt;&gt;&gt; Promoted or transferred last year ;</t>
  </si>
  <si>
    <t>Victoria ;  Occupation of job 12 months ago: Technicians and trades workers ;  &gt;&gt;&gt;&gt; Was not promoted or transferred last year ;</t>
  </si>
  <si>
    <t>Victoria ;  Occupation of job 12 months ago: Technicians and trades workers ;  &gt;&gt;&gt; Owner manager or contributing family worker in current main job ;</t>
  </si>
  <si>
    <t>Victoria ;  Occupation of job 12 months ago: Technicians and trades workers ;  &gt; Not currently employed ;</t>
  </si>
  <si>
    <t>Victoria ;  Occupation of job 12 months ago: Technicians and trades workers ;  &gt; Employed 12 months ago ;</t>
  </si>
  <si>
    <t>Victoria ;  Occupation of job 12 months ago: Community and personal service workers ;  Employed at some time during the last 12 months ;</t>
  </si>
  <si>
    <t>Victoria ;  Occupation of job 12 months ago: Community and personal service workers ;  &gt; Currently employed ;</t>
  </si>
  <si>
    <t>Victoria ;  Occupation of job 12 months ago: Community and personal service workers ;  &gt;&gt; Less than 12 months in current main job ;</t>
  </si>
  <si>
    <t>Victoria ;  Occupation of job 12 months ago: Community and personal service workers ;  &gt;&gt;&gt; Changed jobs in last 12 months ;</t>
  </si>
  <si>
    <t>Victoria ;  Occupation of job 12 months ago: Community and personal service workers ;  &gt;&gt;&gt;&gt; Working in the same industry division as 12 months ago ;</t>
  </si>
  <si>
    <t>Victoria ;  Occupation of job 12 months ago: Community and personal service workers ;  &gt;&gt;&gt;&gt; Working in a different industry division than 12 months ago ;</t>
  </si>
  <si>
    <t>Victoria ;  Occupation of job 12 months ago: Community and personal service workers ;  &gt;&gt;&gt;&gt; Working in the same major occupation group as 12 months ago ;</t>
  </si>
  <si>
    <t>Victoria ;  Occupation of job 12 months ago: Community and personal service workers ;  &gt;&gt;&gt;&gt; Working in a different major occupation group than 12 months ago ;</t>
  </si>
  <si>
    <t>Victoria ;  Occupation of job 12 months ago: Community and personal service workers ;  &gt;&gt;&gt;&gt; Working in an occupation at the same skill level as 12 months ago ;</t>
  </si>
  <si>
    <t>Victoria ;  Occupation of job 12 months ago: Community and personal service workers ;  &gt;&gt;&gt;&gt; Working in an occupation with a higher skill level than 12 months ago ;</t>
  </si>
  <si>
    <t>Victoria ;  Occupation of job 12 months ago: Community and personal service workers ;  &gt;&gt;&gt;&gt; Working in an occupation with a lower skill level than 12 months ago ;</t>
  </si>
  <si>
    <t>Victoria ;  Occupation of job 12 months ago: Community and personal service workers ;  &gt;&gt;&gt;&gt; Working in a job with the same usual hours as 12 months ago ;</t>
  </si>
  <si>
    <t>Victoria ;  Occupation of job 12 months ago: Community and personal service workers ;  &gt;&gt;&gt;&gt; Working in a job with more usual hours than 12 months ago ;</t>
  </si>
  <si>
    <t>Victoria ;  Occupation of job 12 months ago: Community and personal service workers ;  &gt;&gt;&gt;&gt; Working in a job with fewer usual hours than 12 months ago ;</t>
  </si>
  <si>
    <t>Victoria ;  Occupation of job 12 months ago: Community and personal service workers ;  &gt;&gt;&gt;&gt; Working in a job with the same status in employment as 12 months ago ;</t>
  </si>
  <si>
    <t>Victoria ;  Occupation of job 12 months ago: Community and personal service workers ;  &gt;&gt;&gt;&gt; Working in a job with a different status in employment than 12 months ago ;</t>
  </si>
  <si>
    <t>Victoria ;  Occupation of job 12 months ago: Community and personal service workers ;  &gt;&gt;&gt; Did not change jobs in last 12 months ;</t>
  </si>
  <si>
    <t>Victoria ;  Occupation of job 12 months ago: Community and personal service workers ;  &gt;&gt; 12 months or more in current main job ;</t>
  </si>
  <si>
    <t>Victoria ;  Occupation of job 12 months ago: Community and personal service workers ;  &gt;&gt;&gt; Employee in current main job ;</t>
  </si>
  <si>
    <t>Victoria ;  Occupation of job 12 months ago: Community and personal service workers ;  &gt;&gt;&gt;&gt; No change in occupation with current employer last year ;</t>
  </si>
  <si>
    <t>Victoria ;  Occupation of job 12 months ago: Community and personal service workers ;  &gt;&gt;&gt;&gt; Changed occupations with current employer in the same major group last year ;</t>
  </si>
  <si>
    <t>Victoria ;  Occupation of job 12 months ago: Community and personal service workers ;  &gt;&gt;&gt;&gt; Changed occupations with current employer into a different major group last year ;</t>
  </si>
  <si>
    <t>Victoria ;  Occupation of job 12 months ago: Community and personal service workers ;  &gt;&gt;&gt;&gt; Changed occupations with current employer at the same skill level ;</t>
  </si>
  <si>
    <t>Victoria ;  Occupation of job 12 months ago: Community and personal service workers ;  &gt;&gt;&gt;&gt; Changed occupations with current employer to a higher skill level ;</t>
  </si>
  <si>
    <t>Victoria ;  Occupation of job 12 months ago: Community and personal service workers ;  &gt;&gt;&gt;&gt; Changed occupations with current employer to a lower skill level ;</t>
  </si>
  <si>
    <t>Victoria ;  Occupation of job 12 months ago: Community and personal service workers ;  &gt;&gt;&gt;&gt; No change in usual weekly hours with current employer last year ;</t>
  </si>
  <si>
    <t>Victoria ;  Occupation of job 12 months ago: Community and personal service workers ;  &gt;&gt;&gt;&gt; Usual weekly hours increased with current employer last year ;</t>
  </si>
  <si>
    <t>Victoria ;  Occupation of job 12 months ago: Community and personal service workers ;  &gt;&gt;&gt;&gt; Usual weekly hours decreased with current employer last year ;</t>
  </si>
  <si>
    <t>Victoria ;  Occupation of job 12 months ago: Community and personal service workers ;  &gt;&gt;&gt;&gt; Did not know or usual weekly hours varied last year ;</t>
  </si>
  <si>
    <t>Victoria ;  Occupation of job 12 months ago: Community and personal service workers ;  &gt;&gt;&gt;&gt; Promoted or transferred last year ;</t>
  </si>
  <si>
    <t>Victoria ;  Occupation of job 12 months ago: Community and personal service workers ;  &gt;&gt;&gt;&gt; Was not promoted or transferred last year ;</t>
  </si>
  <si>
    <t>Victoria ;  Occupation of job 12 months ago: Community and personal service workers ;  &gt;&gt;&gt; Owner manager or contributing family worker in current main job ;</t>
  </si>
  <si>
    <t>Victoria ;  Occupation of job 12 months ago: Community and personal service workers ;  &gt; Not currently employed ;</t>
  </si>
  <si>
    <t>Victoria ;  Occupation of job 12 months ago: Community and personal service workers ;  &gt; Employed 12 months ago ;</t>
  </si>
  <si>
    <t>Victoria ;  Occupation of job 12 months ago: Clerical and administrative workers ;  Employed at some time during the last 12 months ;</t>
  </si>
  <si>
    <t>Victoria ;  Occupation of job 12 months ago: Clerical and administrative workers ;  &gt; Currently employed ;</t>
  </si>
  <si>
    <t>Victoria ;  Occupation of job 12 months ago: Clerical and administrative workers ;  &gt;&gt; Less than 12 months in current main job ;</t>
  </si>
  <si>
    <t>Victoria ;  Occupation of job 12 months ago: Clerical and administrative workers ;  &gt;&gt;&gt; Changed jobs in last 12 months ;</t>
  </si>
  <si>
    <t>Victoria ;  Occupation of job 12 months ago: Clerical and administrative workers ;  &gt;&gt;&gt;&gt; Working in the same industry division as 12 months ago ;</t>
  </si>
  <si>
    <t>Victoria ;  Occupation of job 12 months ago: Clerical and administrative workers ;  &gt;&gt;&gt;&gt; Working in a different industry division than 12 months ago ;</t>
  </si>
  <si>
    <t>Victoria ;  Occupation of job 12 months ago: Clerical and administrative workers ;  &gt;&gt;&gt;&gt; Working in the same major occupation group as 12 months ago ;</t>
  </si>
  <si>
    <t>Victoria ;  Occupation of job 12 months ago: Clerical and administrative workers ;  &gt;&gt;&gt;&gt; Working in a different major occupation group than 12 months ago ;</t>
  </si>
  <si>
    <t>Victoria ;  Occupation of job 12 months ago: Clerical and administrative workers ;  &gt;&gt;&gt;&gt; Working in an occupation at the same skill level as 12 months ago ;</t>
  </si>
  <si>
    <t>Victoria ;  Occupation of job 12 months ago: Clerical and administrative workers ;  &gt;&gt;&gt;&gt; Working in an occupation with a higher skill level than 12 months ago ;</t>
  </si>
  <si>
    <t>Victoria ;  Occupation of job 12 months ago: Clerical and administrative workers ;  &gt;&gt;&gt;&gt; Working in an occupation with a lower skill level than 12 months ago ;</t>
  </si>
  <si>
    <t>Victoria ;  Occupation of job 12 months ago: Clerical and administrative workers ;  &gt;&gt;&gt;&gt; Working in a job with the same usual hours as 12 months ago ;</t>
  </si>
  <si>
    <t>Victoria ;  Occupation of job 12 months ago: Clerical and administrative workers ;  &gt;&gt;&gt;&gt; Working in a job with more usual hours than 12 months ago ;</t>
  </si>
  <si>
    <t>Victoria ;  Occupation of job 12 months ago: Clerical and administrative workers ;  &gt;&gt;&gt;&gt; Working in a job with fewer usual hours than 12 months ago ;</t>
  </si>
  <si>
    <t>Victoria ;  Occupation of job 12 months ago: Clerical and administrative workers ;  &gt;&gt;&gt;&gt; Working in a job with the same status in employment as 12 months ago ;</t>
  </si>
  <si>
    <t>Victoria ;  Occupation of job 12 months ago: Clerical and administrative workers ;  &gt;&gt;&gt;&gt; Working in a job with a different status in employment than 12 months ago ;</t>
  </si>
  <si>
    <t>Victoria ;  Occupation of job 12 months ago: Clerical and administrative workers ;  &gt;&gt;&gt; Did not change jobs in last 12 months ;</t>
  </si>
  <si>
    <t>Victoria ;  Occupation of job 12 months ago: Clerical and administrative workers ;  &gt;&gt; 12 months or more in current main job ;</t>
  </si>
  <si>
    <t>Victoria ;  Occupation of job 12 months ago: Clerical and administrative workers ;  &gt;&gt;&gt; Employee in current main job ;</t>
  </si>
  <si>
    <t>Victoria ;  Occupation of job 12 months ago: Clerical and administrative workers ;  &gt;&gt;&gt;&gt; No change in occupation with current employer last year ;</t>
  </si>
  <si>
    <t>Victoria ;  Occupation of job 12 months ago: Clerical and administrative workers ;  &gt;&gt;&gt;&gt; Changed occupations with current employer in the same major group last year ;</t>
  </si>
  <si>
    <t>Victoria ;  Occupation of job 12 months ago: Clerical and administrative workers ;  &gt;&gt;&gt;&gt; Changed occupations with current employer into a different major group last year ;</t>
  </si>
  <si>
    <t>Victoria ;  Occupation of job 12 months ago: Clerical and administrative workers ;  &gt;&gt;&gt;&gt; Changed occupations with current employer at the same skill level ;</t>
  </si>
  <si>
    <t>Victoria ;  Occupation of job 12 months ago: Clerical and administrative workers ;  &gt;&gt;&gt;&gt; Changed occupations with current employer to a higher skill level ;</t>
  </si>
  <si>
    <t>Victoria ;  Occupation of job 12 months ago: Clerical and administrative workers ;  &gt;&gt;&gt;&gt; Changed occupations with current employer to a lower skill level ;</t>
  </si>
  <si>
    <t>Victoria ;  Occupation of job 12 months ago: Clerical and administrative workers ;  &gt;&gt;&gt;&gt; No change in usual weekly hours with current employer last year ;</t>
  </si>
  <si>
    <t>Victoria ;  Occupation of job 12 months ago: Clerical and administrative workers ;  &gt;&gt;&gt;&gt; Usual weekly hours increased with current employer last year ;</t>
  </si>
  <si>
    <t>Victoria ;  Occupation of job 12 months ago: Clerical and administrative workers ;  &gt;&gt;&gt;&gt; Usual weekly hours decreased with current employer last year ;</t>
  </si>
  <si>
    <t>Victoria ;  Occupation of job 12 months ago: Clerical and administrative workers ;  &gt;&gt;&gt;&gt; Did not know or usual weekly hours varied last year ;</t>
  </si>
  <si>
    <t>Victoria ;  Occupation of job 12 months ago: Clerical and administrative workers ;  &gt;&gt;&gt;&gt; Promoted or transferred last year ;</t>
  </si>
  <si>
    <t>Victoria ;  Occupation of job 12 months ago: Clerical and administrative workers ;  &gt;&gt;&gt;&gt; Was not promoted or transferred last year ;</t>
  </si>
  <si>
    <t>Victoria ;  Occupation of job 12 months ago: Clerical and administrative workers ;  &gt;&gt;&gt; Owner manager or contributing family worker in current main job ;</t>
  </si>
  <si>
    <t>Victoria ;  Occupation of job 12 months ago: Clerical and administrative workers ;  &gt; Not currently employed ;</t>
  </si>
  <si>
    <t>Victoria ;  Occupation of job 12 months ago: Clerical and administrative workers ;  &gt; Employed 12 months ago ;</t>
  </si>
  <si>
    <t>Victoria ;  Occupation of job 12 months ago: Sales workers ;  Employed at some time during the last 12 months ;</t>
  </si>
  <si>
    <t>Victoria ;  Occupation of job 12 months ago: Sales workers ;  &gt; Currently employed ;</t>
  </si>
  <si>
    <t>Victoria ;  Occupation of job 12 months ago: Sales workers ;  &gt;&gt; Less than 12 months in current main job ;</t>
  </si>
  <si>
    <t>Victoria ;  Occupation of job 12 months ago: Sales workers ;  &gt;&gt;&gt; Changed jobs in last 12 months ;</t>
  </si>
  <si>
    <t>Victoria ;  Occupation of job 12 months ago: Sales workers ;  &gt;&gt;&gt;&gt; Working in the same industry division as 12 months ago ;</t>
  </si>
  <si>
    <t>Victoria ;  Occupation of job 12 months ago: Sales workers ;  &gt;&gt;&gt;&gt; Working in a different industry division than 12 months ago ;</t>
  </si>
  <si>
    <t>Victoria ;  Occupation of job 12 months ago: Sales workers ;  &gt;&gt;&gt;&gt; Working in the same major occupation group as 12 months ago ;</t>
  </si>
  <si>
    <t>Victoria ;  Occupation of job 12 months ago: Sales workers ;  &gt;&gt;&gt;&gt; Working in a different major occupation group than 12 months ago ;</t>
  </si>
  <si>
    <t>Victoria ;  Occupation of job 12 months ago: Sales workers ;  &gt;&gt;&gt;&gt; Working in an occupation at the same skill level as 12 months ago ;</t>
  </si>
  <si>
    <t>Victoria ;  Occupation of job 12 months ago: Sales workers ;  &gt;&gt;&gt;&gt; Working in an occupation with a higher skill level than 12 months ago ;</t>
  </si>
  <si>
    <t>Victoria ;  Occupation of job 12 months ago: Sales workers ;  &gt;&gt;&gt;&gt; Working in an occupation with a lower skill level than 12 months ago ;</t>
  </si>
  <si>
    <t>Victoria ;  Occupation of job 12 months ago: Sales workers ;  &gt;&gt;&gt;&gt; Working in a job with the same usual hours as 12 months ago ;</t>
  </si>
  <si>
    <t>Victoria ;  Occupation of job 12 months ago: Sales workers ;  &gt;&gt;&gt;&gt; Working in a job with more usual hours than 12 months ago ;</t>
  </si>
  <si>
    <t>Victoria ;  Occupation of job 12 months ago: Sales workers ;  &gt;&gt;&gt;&gt; Working in a job with fewer usual hours than 12 months ago ;</t>
  </si>
  <si>
    <t>Victoria ;  Occupation of job 12 months ago: Sales workers ;  &gt;&gt;&gt;&gt; Working in a job with the same status in employment as 12 months ago ;</t>
  </si>
  <si>
    <t>Victoria ;  Occupation of job 12 months ago: Sales workers ;  &gt;&gt;&gt;&gt; Working in a job with a different status in employment than 12 months ago ;</t>
  </si>
  <si>
    <t>Victoria ;  Occupation of job 12 months ago: Sales workers ;  &gt;&gt;&gt; Did not change jobs in last 12 months ;</t>
  </si>
  <si>
    <t>Victoria ;  Occupation of job 12 months ago: Sales workers ;  &gt;&gt; 12 months or more in current main job ;</t>
  </si>
  <si>
    <t>Victoria ;  Occupation of job 12 months ago: Sales workers ;  &gt;&gt;&gt; Employee in current main job ;</t>
  </si>
  <si>
    <t>Victoria ;  Occupation of job 12 months ago: Sales workers ;  &gt;&gt;&gt;&gt; No change in occupation with current employer last year ;</t>
  </si>
  <si>
    <t>Victoria ;  Occupation of job 12 months ago: Sales workers ;  &gt;&gt;&gt;&gt; Changed occupations with current employer in the same major group last year ;</t>
  </si>
  <si>
    <t>Victoria ;  Occupation of job 12 months ago: Sales workers ;  &gt;&gt;&gt;&gt; Changed occupations with current employer into a different major group last year ;</t>
  </si>
  <si>
    <t>Victoria ;  Occupation of job 12 months ago: Sales workers ;  &gt;&gt;&gt;&gt; Changed occupations with current employer at the same skill level ;</t>
  </si>
  <si>
    <t>Victoria ;  Occupation of job 12 months ago: Sales workers ;  &gt;&gt;&gt;&gt; Changed occupations with current employer to a higher skill level ;</t>
  </si>
  <si>
    <t>Victoria ;  Occupation of job 12 months ago: Sales workers ;  &gt;&gt;&gt;&gt; Changed occupations with current employer to a lower skill level ;</t>
  </si>
  <si>
    <t>Victoria ;  Occupation of job 12 months ago: Sales workers ;  &gt;&gt;&gt;&gt; No change in usual weekly hours with current employer last year ;</t>
  </si>
  <si>
    <t>Victoria ;  Occupation of job 12 months ago: Sales workers ;  &gt;&gt;&gt;&gt; Usual weekly hours increased with current employer last year ;</t>
  </si>
  <si>
    <t>Victoria ;  Occupation of job 12 months ago: Sales workers ;  &gt;&gt;&gt;&gt; Usual weekly hours decreased with current employer last year ;</t>
  </si>
  <si>
    <t>Victoria ;  Occupation of job 12 months ago: Sales workers ;  &gt;&gt;&gt;&gt; Did not know or usual weekly hours varied last year ;</t>
  </si>
  <si>
    <t>Victoria ;  Occupation of job 12 months ago: Sales workers ;  &gt;&gt;&gt;&gt; Promoted or transferred last year ;</t>
  </si>
  <si>
    <t>Victoria ;  Occupation of job 12 months ago: Sales workers ;  &gt;&gt;&gt;&gt; Was not promoted or transferred last year ;</t>
  </si>
  <si>
    <t>Victoria ;  Occupation of job 12 months ago: Sales workers ;  &gt;&gt;&gt; Owner manager or contributing family worker in current main job ;</t>
  </si>
  <si>
    <t>Victoria ;  Occupation of job 12 months ago: Sales workers ;  &gt; Not currently employed ;</t>
  </si>
  <si>
    <t>Victoria ;  Occupation of job 12 months ago: Sales workers ;  &gt; Employed 12 months ago ;</t>
  </si>
  <si>
    <t>Victoria ;  Occupation of job 12 months ago: Machinery operators and drivers ;  Employed at some time during the last 12 months ;</t>
  </si>
  <si>
    <t>Victoria ;  Occupation of job 12 months ago: Machinery operators and drivers ;  &gt; Currently employed ;</t>
  </si>
  <si>
    <t>Victoria ;  Occupation of job 12 months ago: Machinery operators and drivers ;  &gt;&gt; Less than 12 months in current main job ;</t>
  </si>
  <si>
    <t>Victoria ;  Occupation of job 12 months ago: Machinery operators and drivers ;  &gt;&gt;&gt; Changed jobs in last 12 months ;</t>
  </si>
  <si>
    <t>Victoria ;  Occupation of job 12 months ago: Machinery operators and drivers ;  &gt;&gt;&gt;&gt; Working in the same industry division as 12 months ago ;</t>
  </si>
  <si>
    <t>Victoria ;  Occupation of job 12 months ago: Machinery operators and drivers ;  &gt;&gt;&gt;&gt; Working in a different industry division than 12 months ago ;</t>
  </si>
  <si>
    <t>Victoria ;  Occupation of job 12 months ago: Machinery operators and drivers ;  &gt;&gt;&gt;&gt; Working in the same major occupation group as 12 months ago ;</t>
  </si>
  <si>
    <t>Victoria ;  Occupation of job 12 months ago: Machinery operators and drivers ;  &gt;&gt;&gt;&gt; Working in a different major occupation group than 12 months ago ;</t>
  </si>
  <si>
    <t>Victoria ;  Occupation of job 12 months ago: Machinery operators and drivers ;  &gt;&gt;&gt;&gt; Working in an occupation at the same skill level as 12 months ago ;</t>
  </si>
  <si>
    <t>Victoria ;  Occupation of job 12 months ago: Machinery operators and drivers ;  &gt;&gt;&gt;&gt; Working in an occupation with a higher skill level than 12 months ago ;</t>
  </si>
  <si>
    <t>Victoria ;  Occupation of job 12 months ago: Machinery operators and drivers ;  &gt;&gt;&gt;&gt; Working in an occupation with a lower skill level than 12 months ago ;</t>
  </si>
  <si>
    <t>Victoria ;  Occupation of job 12 months ago: Machinery operators and drivers ;  &gt;&gt;&gt;&gt; Working in a job with the same usual hours as 12 months ago ;</t>
  </si>
  <si>
    <t>Victoria ;  Occupation of job 12 months ago: Machinery operators and drivers ;  &gt;&gt;&gt;&gt; Working in a job with more usual hours than 12 months ago ;</t>
  </si>
  <si>
    <t>Victoria ;  Occupation of job 12 months ago: Machinery operators and drivers ;  &gt;&gt;&gt;&gt; Working in a job with fewer usual hours than 12 months ago ;</t>
  </si>
  <si>
    <t>Victoria ;  Occupation of job 12 months ago: Machinery operators and drivers ;  &gt;&gt;&gt;&gt; Working in a job with the same status in employment as 12 months ago ;</t>
  </si>
  <si>
    <t>Victoria ;  Occupation of job 12 months ago: Machinery operators and drivers ;  &gt;&gt;&gt;&gt; Working in a job with a different status in employment than 12 months ago ;</t>
  </si>
  <si>
    <t>Victoria ;  Occupation of job 12 months ago: Machinery operators and drivers ;  &gt;&gt;&gt; Did not change jobs in last 12 months ;</t>
  </si>
  <si>
    <t>Victoria ;  Occupation of job 12 months ago: Machinery operators and drivers ;  &gt;&gt; 12 months or more in current main job ;</t>
  </si>
  <si>
    <t>Victoria ;  Occupation of job 12 months ago: Machinery operators and drivers ;  &gt;&gt;&gt; Employee in current main job ;</t>
  </si>
  <si>
    <t>Victoria ;  Occupation of job 12 months ago: Machinery operators and drivers ;  &gt;&gt;&gt;&gt; No change in occupation with current employer last year ;</t>
  </si>
  <si>
    <t>Victoria ;  Occupation of job 12 months ago: Machinery operators and drivers ;  &gt;&gt;&gt;&gt; Changed occupations with current employer in the same major group last year ;</t>
  </si>
  <si>
    <t>Victoria ;  Occupation of job 12 months ago: Machinery operators and drivers ;  &gt;&gt;&gt;&gt; Changed occupations with current employer into a different major group last year ;</t>
  </si>
  <si>
    <t>Victoria ;  Occupation of job 12 months ago: Machinery operators and drivers ;  &gt;&gt;&gt;&gt; Changed occupations with current employer at the same skill level ;</t>
  </si>
  <si>
    <t>Victoria ;  Occupation of job 12 months ago: Machinery operators and drivers ;  &gt;&gt;&gt;&gt; Changed occupations with current employer to a higher skill level ;</t>
  </si>
  <si>
    <t>Victoria ;  Occupation of job 12 months ago: Machinery operators and drivers ;  &gt;&gt;&gt;&gt; Changed occupations with current employer to a lower skill level ;</t>
  </si>
  <si>
    <t>Victoria ;  Occupation of job 12 months ago: Machinery operators and drivers ;  &gt;&gt;&gt;&gt; No change in usual weekly hours with current employer last year ;</t>
  </si>
  <si>
    <t>Victoria ;  Occupation of job 12 months ago: Machinery operators and drivers ;  &gt;&gt;&gt;&gt; Usual weekly hours increased with current employer last year ;</t>
  </si>
  <si>
    <t>Victoria ;  Occupation of job 12 months ago: Machinery operators and drivers ;  &gt;&gt;&gt;&gt; Usual weekly hours decreased with current employer last year ;</t>
  </si>
  <si>
    <t>Victoria ;  Occupation of job 12 months ago: Machinery operators and drivers ;  &gt;&gt;&gt;&gt; Did not know or usual weekly hours varied last year ;</t>
  </si>
  <si>
    <t>Victoria ;  Occupation of job 12 months ago: Machinery operators and drivers ;  &gt;&gt;&gt;&gt; Promoted or transferred last year ;</t>
  </si>
  <si>
    <t>Victoria ;  Occupation of job 12 months ago: Machinery operators and drivers ;  &gt;&gt;&gt;&gt; Was not promoted or transferred last year ;</t>
  </si>
  <si>
    <t>Victoria ;  Occupation of job 12 months ago: Machinery operators and drivers ;  &gt;&gt;&gt; Owner manager or contributing family worker in current main job ;</t>
  </si>
  <si>
    <t>Victoria ;  Occupation of job 12 months ago: Machinery operators and drivers ;  &gt; Not currently employed ;</t>
  </si>
  <si>
    <t>Victoria ;  Occupation of job 12 months ago: Machinery operators and drivers ;  &gt; Employed 12 months ago ;</t>
  </si>
  <si>
    <t>Victoria ;  Occupation of job 12 months ago: Labourers ;  Employed at some time during the last 12 months ;</t>
  </si>
  <si>
    <t>Victoria ;  Occupation of job 12 months ago: Labourers ;  &gt; Currently employed ;</t>
  </si>
  <si>
    <t>Victoria ;  Occupation of job 12 months ago: Labourers ;  &gt;&gt; Less than 12 months in current main job ;</t>
  </si>
  <si>
    <t>Victoria ;  Occupation of job 12 months ago: Labourers ;  &gt;&gt;&gt; Changed jobs in last 12 months ;</t>
  </si>
  <si>
    <t>Victoria ;  Occupation of job 12 months ago: Labourers ;  &gt;&gt;&gt;&gt; Working in the same industry division as 12 months ago ;</t>
  </si>
  <si>
    <t>Victoria ;  Occupation of job 12 months ago: Labourers ;  &gt;&gt;&gt;&gt; Working in a different industry division than 12 months ago ;</t>
  </si>
  <si>
    <t>Victoria ;  Occupation of job 12 months ago: Labourers ;  &gt;&gt;&gt;&gt; Working in the same major occupation group as 12 months ago ;</t>
  </si>
  <si>
    <t>Victoria ;  Occupation of job 12 months ago: Labourers ;  &gt;&gt;&gt;&gt; Working in a different major occupation group than 12 months ago ;</t>
  </si>
  <si>
    <t>Victoria ;  Occupation of job 12 months ago: Labourers ;  &gt;&gt;&gt;&gt; Working in an occupation at the same skill level as 12 months ago ;</t>
  </si>
  <si>
    <t>Victoria ;  Occupation of job 12 months ago: Labourers ;  &gt;&gt;&gt;&gt; Working in an occupation with a higher skill level than 12 months ago ;</t>
  </si>
  <si>
    <t>Victoria ;  Occupation of job 12 months ago: Labourers ;  &gt;&gt;&gt;&gt; Working in an occupation with a lower skill level than 12 months ago ;</t>
  </si>
  <si>
    <t>A127838638F</t>
  </si>
  <si>
    <t>A127866262T</t>
  </si>
  <si>
    <t>A127920922F</t>
  </si>
  <si>
    <t>A127880082W</t>
  </si>
  <si>
    <t>A127934934X</t>
  </si>
  <si>
    <t>A127866266A</t>
  </si>
  <si>
    <t>A127866270T</t>
  </si>
  <si>
    <t>A127866274A</t>
  </si>
  <si>
    <t>A127852566V</t>
  </si>
  <si>
    <t>A127838862X</t>
  </si>
  <si>
    <t>A127934946J</t>
  </si>
  <si>
    <t>A127880066W</t>
  </si>
  <si>
    <t>A127907446J</t>
  </si>
  <si>
    <t>A127880070L</t>
  </si>
  <si>
    <t>A127880074W</t>
  </si>
  <si>
    <t>A127880078F</t>
  </si>
  <si>
    <t>A127838842R</t>
  </si>
  <si>
    <t>A127838846X</t>
  </si>
  <si>
    <t>A127893650X</t>
  </si>
  <si>
    <t>A127907450X</t>
  </si>
  <si>
    <t>A127907454J</t>
  </si>
  <si>
    <t>A127838850R</t>
  </si>
  <si>
    <t>A127920926R</t>
  </si>
  <si>
    <t>A127934930R</t>
  </si>
  <si>
    <t>A127920930F</t>
  </si>
  <si>
    <t>A127880086F</t>
  </si>
  <si>
    <t>A127893654J</t>
  </si>
  <si>
    <t>A127852562K</t>
  </si>
  <si>
    <t>A127838854X</t>
  </si>
  <si>
    <t>A127920934R</t>
  </si>
  <si>
    <t>A127866258A</t>
  </si>
  <si>
    <t>A127934938J</t>
  </si>
  <si>
    <t>A127920938X</t>
  </si>
  <si>
    <t>A127893658T</t>
  </si>
  <si>
    <t>A127934942X</t>
  </si>
  <si>
    <t>A127893786K</t>
  </si>
  <si>
    <t>A127921026A</t>
  </si>
  <si>
    <t>A127893778K</t>
  </si>
  <si>
    <t>A127921038K</t>
  </si>
  <si>
    <t>A127921046K</t>
  </si>
  <si>
    <t>A127880214L</t>
  </si>
  <si>
    <t>A127893790A</t>
  </si>
  <si>
    <t>A127880218W</t>
  </si>
  <si>
    <t>A127893794K</t>
  </si>
  <si>
    <t>A127935014A</t>
  </si>
  <si>
    <t>A127921030T</t>
  </si>
  <si>
    <t>A127852646V</t>
  </si>
  <si>
    <t>A127866378V</t>
  </si>
  <si>
    <t>A127880202C</t>
  </si>
  <si>
    <t>A127907534J</t>
  </si>
  <si>
    <t>A127935006A</t>
  </si>
  <si>
    <t>A127852650K</t>
  </si>
  <si>
    <t>A127838946J</t>
  </si>
  <si>
    <t>A127852654V</t>
  </si>
  <si>
    <t>A127852658C</t>
  </si>
  <si>
    <t>A127880206L</t>
  </si>
  <si>
    <t>A127852662V</t>
  </si>
  <si>
    <t>A127907538T</t>
  </si>
  <si>
    <t>A127866382K</t>
  </si>
  <si>
    <t>A127838950X</t>
  </si>
  <si>
    <t>A127852666C</t>
  </si>
  <si>
    <t>A127921034A</t>
  </si>
  <si>
    <t>A127838954J</t>
  </si>
  <si>
    <t>A127852670V</t>
  </si>
  <si>
    <t>A127935010T</t>
  </si>
  <si>
    <t>A127852674C</t>
  </si>
  <si>
    <t>A127893782A</t>
  </si>
  <si>
    <t>A127921042A</t>
  </si>
  <si>
    <t>A127921050A</t>
  </si>
  <si>
    <t>A127935034K</t>
  </si>
  <si>
    <t>A127866386V</t>
  </si>
  <si>
    <t>A127880226W</t>
  </si>
  <si>
    <t>A127838966T</t>
  </si>
  <si>
    <t>A127907550J</t>
  </si>
  <si>
    <t>A127838974T</t>
  </si>
  <si>
    <t>A127907554T</t>
  </si>
  <si>
    <t>A127852682C</t>
  </si>
  <si>
    <t>A127921074V</t>
  </si>
  <si>
    <t>A127907558A</t>
  </si>
  <si>
    <t>A127935018K</t>
  </si>
  <si>
    <t>A127921054K</t>
  </si>
  <si>
    <t>A127921058V</t>
  </si>
  <si>
    <t>A127880222L</t>
  </si>
  <si>
    <t>A127935022A</t>
  </si>
  <si>
    <t>A127935026K</t>
  </si>
  <si>
    <t>A127907542J</t>
  </si>
  <si>
    <t>A127907546T</t>
  </si>
  <si>
    <t>A127935030A</t>
  </si>
  <si>
    <t>A127893798V</t>
  </si>
  <si>
    <t>A127838958T</t>
  </si>
  <si>
    <t>A127838962J</t>
  </si>
  <si>
    <t>A127852678L</t>
  </si>
  <si>
    <t>A127921062K</t>
  </si>
  <si>
    <t>A127866390K</t>
  </si>
  <si>
    <t>A127921066V</t>
  </si>
  <si>
    <t>A127866394V</t>
  </si>
  <si>
    <t>A127880230L</t>
  </si>
  <si>
    <t>A127880234W</t>
  </si>
  <si>
    <t>A127880238F</t>
  </si>
  <si>
    <t>A127921070K</t>
  </si>
  <si>
    <t>A127866398C</t>
  </si>
  <si>
    <t>A127838970J</t>
  </si>
  <si>
    <t>A127893802X</t>
  </si>
  <si>
    <t>A127921082V</t>
  </si>
  <si>
    <t>A127907562T</t>
  </si>
  <si>
    <t>A127935042K</t>
  </si>
  <si>
    <t>A127907590A</t>
  </si>
  <si>
    <t>A127935046V</t>
  </si>
  <si>
    <t>A127907594K</t>
  </si>
  <si>
    <t>A127866406T</t>
  </si>
  <si>
    <t>A127893814J</t>
  </si>
  <si>
    <t>A127907598V</t>
  </si>
  <si>
    <t>A127921086C</t>
  </si>
  <si>
    <t>A127907566A</t>
  </si>
  <si>
    <t>A127893806J</t>
  </si>
  <si>
    <t>A127907570T</t>
  </si>
  <si>
    <t>A127838978A</t>
  </si>
  <si>
    <t>A127880246F</t>
  </si>
  <si>
    <t>A127866402J</t>
  </si>
  <si>
    <t>A127907574A</t>
  </si>
  <si>
    <t>A127935038V</t>
  </si>
  <si>
    <t>A127893810X</t>
  </si>
  <si>
    <t>A127838982T</t>
  </si>
  <si>
    <t>A127852686L</t>
  </si>
  <si>
    <t>A127838986A</t>
  </si>
  <si>
    <t>A127907578K</t>
  </si>
  <si>
    <t>A127880250W</t>
  </si>
  <si>
    <t>A127907582A</t>
  </si>
  <si>
    <t>A127852690C</t>
  </si>
  <si>
    <t>A127907586K</t>
  </si>
  <si>
    <t>A127921078C</t>
  </si>
  <si>
    <t>A127838990T</t>
  </si>
  <si>
    <t>A127838994A</t>
  </si>
  <si>
    <t>A127852694L</t>
  </si>
  <si>
    <t>A127880254F</t>
  </si>
  <si>
    <t>A127838998K</t>
  </si>
  <si>
    <t>A127880258R</t>
  </si>
  <si>
    <t>A127852730K</t>
  </si>
  <si>
    <t>A127880262F</t>
  </si>
  <si>
    <t>A127893830J</t>
  </si>
  <si>
    <t>A127893846A</t>
  </si>
  <si>
    <t>A127839010T</t>
  </si>
  <si>
    <t>A127935066C</t>
  </si>
  <si>
    <t>A127935070V</t>
  </si>
  <si>
    <t>A127921098L</t>
  </si>
  <si>
    <t>A127907606J</t>
  </si>
  <si>
    <t>A127839014A</t>
  </si>
  <si>
    <t>A127866410J</t>
  </si>
  <si>
    <t>A127893818T</t>
  </si>
  <si>
    <t>A127866414T</t>
  </si>
  <si>
    <t>A127893822J</t>
  </si>
  <si>
    <t>A127921090V</t>
  </si>
  <si>
    <t>A127907602X</t>
  </si>
  <si>
    <t>A127893826T</t>
  </si>
  <si>
    <t>A127839002T</t>
  </si>
  <si>
    <t>A127852702A</t>
  </si>
  <si>
    <t>A127839006A</t>
  </si>
  <si>
    <t>A127935050K</t>
  </si>
  <si>
    <t>A127880266R</t>
  </si>
  <si>
    <t>A127935054V</t>
  </si>
  <si>
    <t>A127893834T</t>
  </si>
  <si>
    <t>A127852706K</t>
  </si>
  <si>
    <t>A127921094C</t>
  </si>
  <si>
    <t>A127852710A</t>
  </si>
  <si>
    <t>A127852714K</t>
  </si>
  <si>
    <t>A127893838A</t>
  </si>
  <si>
    <t>A127893842T</t>
  </si>
  <si>
    <t>A127852718V</t>
  </si>
  <si>
    <t>A127852722K</t>
  </si>
  <si>
    <t>A127852726V</t>
  </si>
  <si>
    <t>A127935058C</t>
  </si>
  <si>
    <t>A127852754C</t>
  </si>
  <si>
    <t>A127852734V</t>
  </si>
  <si>
    <t>A127921102T</t>
  </si>
  <si>
    <t>A127893870A</t>
  </si>
  <si>
    <t>A127893882K</t>
  </si>
  <si>
    <t>A127893886V</t>
  </si>
  <si>
    <t>A127866430T</t>
  </si>
  <si>
    <t>A127866434A</t>
  </si>
  <si>
    <t>A127839026K</t>
  </si>
  <si>
    <t>A127907622J</t>
  </si>
  <si>
    <t>A127880270F</t>
  </si>
  <si>
    <t>A127893850T</t>
  </si>
  <si>
    <t>A127880274R</t>
  </si>
  <si>
    <t>A127866418A</t>
  </si>
  <si>
    <t>A127893854A</t>
  </si>
  <si>
    <t>A127893858K</t>
  </si>
  <si>
    <t>A127893862A</t>
  </si>
  <si>
    <t>A127907610X</t>
  </si>
  <si>
    <t>A127852738C</t>
  </si>
  <si>
    <t>A127866422T</t>
  </si>
  <si>
    <t>A127935074C</t>
  </si>
  <si>
    <t>A127880278X</t>
  </si>
  <si>
    <t>A127893866K</t>
  </si>
  <si>
    <t>A127852742V</t>
  </si>
  <si>
    <t>A127935078L</t>
  </si>
  <si>
    <t>A127852746C</t>
  </si>
  <si>
    <t>A127852750V</t>
  </si>
  <si>
    <t>A127839018K</t>
  </si>
  <si>
    <t>A127866426A</t>
  </si>
  <si>
    <t>A127839022A</t>
  </si>
  <si>
    <t>A127893874K</t>
  </si>
  <si>
    <t>A127907614J</t>
  </si>
  <si>
    <t>A127893878V</t>
  </si>
  <si>
    <t>A127907618T</t>
  </si>
  <si>
    <t>A127893898C</t>
  </si>
  <si>
    <t>A127852762C</t>
  </si>
  <si>
    <t>A127935082C</t>
  </si>
  <si>
    <t>A127852778W</t>
  </si>
  <si>
    <t>A127852782L</t>
  </si>
  <si>
    <t>A127935094L</t>
  </si>
  <si>
    <t>A127893902J</t>
  </si>
  <si>
    <t>A127921122A</t>
  </si>
  <si>
    <t>A127866454K</t>
  </si>
  <si>
    <t>A127921126K</t>
  </si>
  <si>
    <t>A127839030A</t>
  </si>
  <si>
    <t>A127921106A</t>
  </si>
  <si>
    <t>A127866438K</t>
  </si>
  <si>
    <t>A127852766L</t>
  </si>
  <si>
    <t>A127880282R</t>
  </si>
  <si>
    <t>A127907626T</t>
  </si>
  <si>
    <t>A127921110T</t>
  </si>
  <si>
    <t>A127839034K</t>
  </si>
  <si>
    <t>A127880286X</t>
  </si>
  <si>
    <t>A127866442A</t>
  </si>
  <si>
    <t>A127839038V</t>
  </si>
  <si>
    <t>A127852770C</t>
  </si>
  <si>
    <t>A127935086L</t>
  </si>
  <si>
    <t>A127935090C</t>
  </si>
  <si>
    <t>A127852774L</t>
  </si>
  <si>
    <t>A127893890K</t>
  </si>
  <si>
    <t>A127921114A</t>
  </si>
  <si>
    <t>A127839042K</t>
  </si>
  <si>
    <t>A127921118K</t>
  </si>
  <si>
    <t>A127880290R</t>
  </si>
  <si>
    <t>A127893894V</t>
  </si>
  <si>
    <t>A127839046V</t>
  </si>
  <si>
    <t>A127880294X</t>
  </si>
  <si>
    <t>A127866446K</t>
  </si>
  <si>
    <t>A127852802K</t>
  </si>
  <si>
    <t>A127907630J</t>
  </si>
  <si>
    <t>A127893906T</t>
  </si>
  <si>
    <t>A127893914T</t>
  </si>
  <si>
    <t>A127839054V</t>
  </si>
  <si>
    <t>A127921146V</t>
  </si>
  <si>
    <t>A127935110A</t>
  </si>
  <si>
    <t>A127907650T</t>
  </si>
  <si>
    <t>A127907654A</t>
  </si>
  <si>
    <t>A127907658K</t>
  </si>
  <si>
    <t>A127866458V</t>
  </si>
  <si>
    <t>Victoria ;  Occupation of job 12 months ago: Labourers ;  &gt;&gt;&gt;&gt; Working in a job with the same usual hours as 12 months ago ;</t>
  </si>
  <si>
    <t>Victoria ;  Occupation of job 12 months ago: Labourers ;  &gt;&gt;&gt;&gt; Working in a job with more usual hours than 12 months ago ;</t>
  </si>
  <si>
    <t>Victoria ;  Occupation of job 12 months ago: Labourers ;  &gt;&gt;&gt;&gt; Working in a job with fewer usual hours than 12 months ago ;</t>
  </si>
  <si>
    <t>Victoria ;  Occupation of job 12 months ago: Labourers ;  &gt;&gt;&gt;&gt; Working in a job with the same status in employment as 12 months ago ;</t>
  </si>
  <si>
    <t>Victoria ;  Occupation of job 12 months ago: Labourers ;  &gt;&gt;&gt;&gt; Working in a job with a different status in employment than 12 months ago ;</t>
  </si>
  <si>
    <t>Victoria ;  Occupation of job 12 months ago: Labourers ;  &gt;&gt;&gt; Did not change jobs in last 12 months ;</t>
  </si>
  <si>
    <t>Victoria ;  Occupation of job 12 months ago: Labourers ;  &gt;&gt; 12 months or more in current main job ;</t>
  </si>
  <si>
    <t>Victoria ;  Occupation of job 12 months ago: Labourers ;  &gt;&gt;&gt; Employee in current main job ;</t>
  </si>
  <si>
    <t>Victoria ;  Occupation of job 12 months ago: Labourers ;  &gt;&gt;&gt;&gt; No change in occupation with current employer last year ;</t>
  </si>
  <si>
    <t>Victoria ;  Occupation of job 12 months ago: Labourers ;  &gt;&gt;&gt;&gt; Changed occupations with current employer in the same major group last year ;</t>
  </si>
  <si>
    <t>Victoria ;  Occupation of job 12 months ago: Labourers ;  &gt;&gt;&gt;&gt; Changed occupations with current employer into a different major group last year ;</t>
  </si>
  <si>
    <t>Victoria ;  Occupation of job 12 months ago: Labourers ;  &gt;&gt;&gt;&gt; Changed occupations with current employer at the same skill level ;</t>
  </si>
  <si>
    <t>Victoria ;  Occupation of job 12 months ago: Labourers ;  &gt;&gt;&gt;&gt; Changed occupations with current employer to a higher skill level ;</t>
  </si>
  <si>
    <t>Victoria ;  Occupation of job 12 months ago: Labourers ;  &gt;&gt;&gt;&gt; Changed occupations with current employer to a lower skill level ;</t>
  </si>
  <si>
    <t>Victoria ;  Occupation of job 12 months ago: Labourers ;  &gt;&gt;&gt;&gt; No change in usual weekly hours with current employer last year ;</t>
  </si>
  <si>
    <t>Victoria ;  Occupation of job 12 months ago: Labourers ;  &gt;&gt;&gt;&gt; Usual weekly hours increased with current employer last year ;</t>
  </si>
  <si>
    <t>Victoria ;  Occupation of job 12 months ago: Labourers ;  &gt;&gt;&gt;&gt; Usual weekly hours decreased with current employer last year ;</t>
  </si>
  <si>
    <t>Victoria ;  Occupation of job 12 months ago: Labourers ;  &gt;&gt;&gt;&gt; Did not know or usual weekly hours varied last year ;</t>
  </si>
  <si>
    <t>Victoria ;  Occupation of job 12 months ago: Labourers ;  &gt;&gt;&gt;&gt; Promoted or transferred last year ;</t>
  </si>
  <si>
    <t>Victoria ;  Occupation of job 12 months ago: Labourers ;  &gt;&gt;&gt;&gt; Was not promoted or transferred last year ;</t>
  </si>
  <si>
    <t>Victoria ;  Occupation of job 12 months ago: Labourers ;  &gt;&gt;&gt; Owner manager or contributing family worker in current main job ;</t>
  </si>
  <si>
    <t>Victoria ;  Occupation of job 12 months ago: Labourers ;  &gt; Not currently employed ;</t>
  </si>
  <si>
    <t>Victoria ;  Occupation of job 12 months ago: Labourers ;  &gt; Employed 12 months ago ;</t>
  </si>
  <si>
    <t>Victoria ;  Skill level of job 12 months ago: Skill level 1 ;  Employed at some time during the last 12 months ;</t>
  </si>
  <si>
    <t>Victoria ;  Skill level of job 12 months ago: Skill level 1 ;  &gt; Currently employed ;</t>
  </si>
  <si>
    <t>Victoria ;  Skill level of job 12 months ago: Skill level 1 ;  &gt;&gt; Less than 12 months in current main job ;</t>
  </si>
  <si>
    <t>Victoria ;  Skill level of job 12 months ago: Skill level 1 ;  &gt;&gt;&gt; Changed jobs in last 12 months ;</t>
  </si>
  <si>
    <t>Victoria ;  Skill level of job 12 months ago: Skill level 1 ;  &gt;&gt;&gt;&gt; Working in the same industry division as 12 months ago ;</t>
  </si>
  <si>
    <t>Victoria ;  Skill level of job 12 months ago: Skill level 1 ;  &gt;&gt;&gt;&gt; Working in a different industry division than 12 months ago ;</t>
  </si>
  <si>
    <t>Victoria ;  Skill level of job 12 months ago: Skill level 1 ;  &gt;&gt;&gt;&gt; Working in the same major occupation group as 12 months ago ;</t>
  </si>
  <si>
    <t>Victoria ;  Skill level of job 12 months ago: Skill level 1 ;  &gt;&gt;&gt;&gt; Working in a different major occupation group than 12 months ago ;</t>
  </si>
  <si>
    <t>Victoria ;  Skill level of job 12 months ago: Skill level 1 ;  &gt;&gt;&gt;&gt; Working in an occupation at the same skill level as 12 months ago ;</t>
  </si>
  <si>
    <t>Victoria ;  Skill level of job 12 months ago: Skill level 1 ;  &gt;&gt;&gt;&gt; Working in an occupation with a higher skill level than 12 months ago ;</t>
  </si>
  <si>
    <t>Victoria ;  Skill level of job 12 months ago: Skill level 1 ;  &gt;&gt;&gt;&gt; Working in an occupation with a lower skill level than 12 months ago ;</t>
  </si>
  <si>
    <t>Victoria ;  Skill level of job 12 months ago: Skill level 1 ;  &gt;&gt;&gt;&gt; Working in a job with the same usual hours as 12 months ago ;</t>
  </si>
  <si>
    <t>Victoria ;  Skill level of job 12 months ago: Skill level 1 ;  &gt;&gt;&gt;&gt; Working in a job with more usual hours than 12 months ago ;</t>
  </si>
  <si>
    <t>Victoria ;  Skill level of job 12 months ago: Skill level 1 ;  &gt;&gt;&gt;&gt; Working in a job with fewer usual hours than 12 months ago ;</t>
  </si>
  <si>
    <t>Victoria ;  Skill level of job 12 months ago: Skill level 1 ;  &gt;&gt;&gt;&gt; Working in a job with the same status in employment as 12 months ago ;</t>
  </si>
  <si>
    <t>Victoria ;  Skill level of job 12 months ago: Skill level 1 ;  &gt;&gt;&gt;&gt; Working in a job with a different status in employment than 12 months ago ;</t>
  </si>
  <si>
    <t>Victoria ;  Skill level of job 12 months ago: Skill level 1 ;  &gt;&gt;&gt; Did not change jobs in last 12 months ;</t>
  </si>
  <si>
    <t>Victoria ;  Skill level of job 12 months ago: Skill level 1 ;  &gt;&gt; 12 months or more in current main job ;</t>
  </si>
  <si>
    <t>Victoria ;  Skill level of job 12 months ago: Skill level 1 ;  &gt;&gt;&gt; Employee in current main job ;</t>
  </si>
  <si>
    <t>Victoria ;  Skill level of job 12 months ago: Skill level 1 ;  &gt;&gt;&gt;&gt; No change in occupation with current employer last year ;</t>
  </si>
  <si>
    <t>Victoria ;  Skill level of job 12 months ago: Skill level 1 ;  &gt;&gt;&gt;&gt; Changed occupations with current employer in the same major group last year ;</t>
  </si>
  <si>
    <t>Victoria ;  Skill level of job 12 months ago: Skill level 1 ;  &gt;&gt;&gt;&gt; Changed occupations with current employer into a different major group last year ;</t>
  </si>
  <si>
    <t>Victoria ;  Skill level of job 12 months ago: Skill level 1 ;  &gt;&gt;&gt;&gt; Changed occupations with current employer at the same skill level ;</t>
  </si>
  <si>
    <t>Victoria ;  Skill level of job 12 months ago: Skill level 1 ;  &gt;&gt;&gt;&gt; Changed occupations with current employer to a higher skill level ;</t>
  </si>
  <si>
    <t>Victoria ;  Skill level of job 12 months ago: Skill level 1 ;  &gt;&gt;&gt;&gt; Changed occupations with current employer to a lower skill level ;</t>
  </si>
  <si>
    <t>Victoria ;  Skill level of job 12 months ago: Skill level 1 ;  &gt;&gt;&gt;&gt; No change in usual weekly hours with current employer last year ;</t>
  </si>
  <si>
    <t>Victoria ;  Skill level of job 12 months ago: Skill level 1 ;  &gt;&gt;&gt;&gt; Usual weekly hours increased with current employer last year ;</t>
  </si>
  <si>
    <t>Victoria ;  Skill level of job 12 months ago: Skill level 1 ;  &gt;&gt;&gt;&gt; Usual weekly hours decreased with current employer last year ;</t>
  </si>
  <si>
    <t>Victoria ;  Skill level of job 12 months ago: Skill level 1 ;  &gt;&gt;&gt;&gt; Did not know or usual weekly hours varied last year ;</t>
  </si>
  <si>
    <t>Victoria ;  Skill level of job 12 months ago: Skill level 1 ;  &gt;&gt;&gt;&gt; Promoted or transferred last year ;</t>
  </si>
  <si>
    <t>Victoria ;  Skill level of job 12 months ago: Skill level 1 ;  &gt;&gt;&gt;&gt; Was not promoted or transferred last year ;</t>
  </si>
  <si>
    <t>Victoria ;  Skill level of job 12 months ago: Skill level 1 ;  &gt;&gt;&gt; Owner manager or contributing family worker in current main job ;</t>
  </si>
  <si>
    <t>Victoria ;  Skill level of job 12 months ago: Skill level 1 ;  &gt; Not currently employed ;</t>
  </si>
  <si>
    <t>Victoria ;  Skill level of job 12 months ago: Skill level 1 ;  &gt; Employed 12 months ago ;</t>
  </si>
  <si>
    <t>Victoria ;  Skill level of job 12 months ago: Skill level 2 ;  Employed at some time during the last 12 months ;</t>
  </si>
  <si>
    <t>Victoria ;  Skill level of job 12 months ago: Skill level 2 ;  &gt; Currently employed ;</t>
  </si>
  <si>
    <t>Victoria ;  Skill level of job 12 months ago: Skill level 2 ;  &gt;&gt; Less than 12 months in current main job ;</t>
  </si>
  <si>
    <t>Victoria ;  Skill level of job 12 months ago: Skill level 2 ;  &gt;&gt;&gt; Changed jobs in last 12 months ;</t>
  </si>
  <si>
    <t>Victoria ;  Skill level of job 12 months ago: Skill level 2 ;  &gt;&gt;&gt;&gt; Working in the same industry division as 12 months ago ;</t>
  </si>
  <si>
    <t>Victoria ;  Skill level of job 12 months ago: Skill level 2 ;  &gt;&gt;&gt;&gt; Working in a different industry division than 12 months ago ;</t>
  </si>
  <si>
    <t>Victoria ;  Skill level of job 12 months ago: Skill level 2 ;  &gt;&gt;&gt;&gt; Working in the same major occupation group as 12 months ago ;</t>
  </si>
  <si>
    <t>Victoria ;  Skill level of job 12 months ago: Skill level 2 ;  &gt;&gt;&gt;&gt; Working in a different major occupation group than 12 months ago ;</t>
  </si>
  <si>
    <t>Victoria ;  Skill level of job 12 months ago: Skill level 2 ;  &gt;&gt;&gt;&gt; Working in an occupation at the same skill level as 12 months ago ;</t>
  </si>
  <si>
    <t>Victoria ;  Skill level of job 12 months ago: Skill level 2 ;  &gt;&gt;&gt;&gt; Working in an occupation with a higher skill level than 12 months ago ;</t>
  </si>
  <si>
    <t>Victoria ;  Skill level of job 12 months ago: Skill level 2 ;  &gt;&gt;&gt;&gt; Working in an occupation with a lower skill level than 12 months ago ;</t>
  </si>
  <si>
    <t>Victoria ;  Skill level of job 12 months ago: Skill level 2 ;  &gt;&gt;&gt;&gt; Working in a job with the same usual hours as 12 months ago ;</t>
  </si>
  <si>
    <t>Victoria ;  Skill level of job 12 months ago: Skill level 2 ;  &gt;&gt;&gt;&gt; Working in a job with more usual hours than 12 months ago ;</t>
  </si>
  <si>
    <t>Victoria ;  Skill level of job 12 months ago: Skill level 2 ;  &gt;&gt;&gt;&gt; Working in a job with fewer usual hours than 12 months ago ;</t>
  </si>
  <si>
    <t>Victoria ;  Skill level of job 12 months ago: Skill level 2 ;  &gt;&gt;&gt;&gt; Working in a job with the same status in employment as 12 months ago ;</t>
  </si>
  <si>
    <t>Victoria ;  Skill level of job 12 months ago: Skill level 2 ;  &gt;&gt;&gt;&gt; Working in a job with a different status in employment than 12 months ago ;</t>
  </si>
  <si>
    <t>Victoria ;  Skill level of job 12 months ago: Skill level 2 ;  &gt;&gt;&gt; Did not change jobs in last 12 months ;</t>
  </si>
  <si>
    <t>Victoria ;  Skill level of job 12 months ago: Skill level 2 ;  &gt;&gt; 12 months or more in current main job ;</t>
  </si>
  <si>
    <t>Victoria ;  Skill level of job 12 months ago: Skill level 2 ;  &gt;&gt;&gt; Employee in current main job ;</t>
  </si>
  <si>
    <t>Victoria ;  Skill level of job 12 months ago: Skill level 2 ;  &gt;&gt;&gt;&gt; No change in occupation with current employer last year ;</t>
  </si>
  <si>
    <t>Victoria ;  Skill level of job 12 months ago: Skill level 2 ;  &gt;&gt;&gt;&gt; Changed occupations with current employer in the same major group last year ;</t>
  </si>
  <si>
    <t>Victoria ;  Skill level of job 12 months ago: Skill level 2 ;  &gt;&gt;&gt;&gt; Changed occupations with current employer into a different major group last year ;</t>
  </si>
  <si>
    <t>Victoria ;  Skill level of job 12 months ago: Skill level 2 ;  &gt;&gt;&gt;&gt; Changed occupations with current employer at the same skill level ;</t>
  </si>
  <si>
    <t>Victoria ;  Skill level of job 12 months ago: Skill level 2 ;  &gt;&gt;&gt;&gt; Changed occupations with current employer to a higher skill level ;</t>
  </si>
  <si>
    <t>Victoria ;  Skill level of job 12 months ago: Skill level 2 ;  &gt;&gt;&gt;&gt; Changed occupations with current employer to a lower skill level ;</t>
  </si>
  <si>
    <t>Victoria ;  Skill level of job 12 months ago: Skill level 2 ;  &gt;&gt;&gt;&gt; No change in usual weekly hours with current employer last year ;</t>
  </si>
  <si>
    <t>Victoria ;  Skill level of job 12 months ago: Skill level 2 ;  &gt;&gt;&gt;&gt; Usual weekly hours increased with current employer last year ;</t>
  </si>
  <si>
    <t>Victoria ;  Skill level of job 12 months ago: Skill level 2 ;  &gt;&gt;&gt;&gt; Usual weekly hours decreased with current employer last year ;</t>
  </si>
  <si>
    <t>Victoria ;  Skill level of job 12 months ago: Skill level 2 ;  &gt;&gt;&gt;&gt; Did not know or usual weekly hours varied last year ;</t>
  </si>
  <si>
    <t>Victoria ;  Skill level of job 12 months ago: Skill level 2 ;  &gt;&gt;&gt;&gt; Promoted or transferred last year ;</t>
  </si>
  <si>
    <t>Victoria ;  Skill level of job 12 months ago: Skill level 2 ;  &gt;&gt;&gt;&gt; Was not promoted or transferred last year ;</t>
  </si>
  <si>
    <t>Victoria ;  Skill level of job 12 months ago: Skill level 2 ;  &gt;&gt;&gt; Owner manager or contributing family worker in current main job ;</t>
  </si>
  <si>
    <t>Victoria ;  Skill level of job 12 months ago: Skill level 2 ;  &gt; Not currently employed ;</t>
  </si>
  <si>
    <t>Victoria ;  Skill level of job 12 months ago: Skill level 2 ;  &gt; Employed 12 months ago ;</t>
  </si>
  <si>
    <t>Victoria ;  Skill level of job 12 months ago: Skill level 3 ;  Employed at some time during the last 12 months ;</t>
  </si>
  <si>
    <t>Victoria ;  Skill level of job 12 months ago: Skill level 3 ;  &gt; Currently employed ;</t>
  </si>
  <si>
    <t>Victoria ;  Skill level of job 12 months ago: Skill level 3 ;  &gt;&gt; Less than 12 months in current main job ;</t>
  </si>
  <si>
    <t>Victoria ;  Skill level of job 12 months ago: Skill level 3 ;  &gt;&gt;&gt; Changed jobs in last 12 months ;</t>
  </si>
  <si>
    <t>Victoria ;  Skill level of job 12 months ago: Skill level 3 ;  &gt;&gt;&gt;&gt; Working in the same industry division as 12 months ago ;</t>
  </si>
  <si>
    <t>Victoria ;  Skill level of job 12 months ago: Skill level 3 ;  &gt;&gt;&gt;&gt; Working in a different industry division than 12 months ago ;</t>
  </si>
  <si>
    <t>Victoria ;  Skill level of job 12 months ago: Skill level 3 ;  &gt;&gt;&gt;&gt; Working in the same major occupation group as 12 months ago ;</t>
  </si>
  <si>
    <t>Victoria ;  Skill level of job 12 months ago: Skill level 3 ;  &gt;&gt;&gt;&gt; Working in a different major occupation group than 12 months ago ;</t>
  </si>
  <si>
    <t>Victoria ;  Skill level of job 12 months ago: Skill level 3 ;  &gt;&gt;&gt;&gt; Working in an occupation at the same skill level as 12 months ago ;</t>
  </si>
  <si>
    <t>Victoria ;  Skill level of job 12 months ago: Skill level 3 ;  &gt;&gt;&gt;&gt; Working in an occupation with a higher skill level than 12 months ago ;</t>
  </si>
  <si>
    <t>Victoria ;  Skill level of job 12 months ago: Skill level 3 ;  &gt;&gt;&gt;&gt; Working in an occupation with a lower skill level than 12 months ago ;</t>
  </si>
  <si>
    <t>Victoria ;  Skill level of job 12 months ago: Skill level 3 ;  &gt;&gt;&gt;&gt; Working in a job with the same usual hours as 12 months ago ;</t>
  </si>
  <si>
    <t>Victoria ;  Skill level of job 12 months ago: Skill level 3 ;  &gt;&gt;&gt;&gt; Working in a job with more usual hours than 12 months ago ;</t>
  </si>
  <si>
    <t>Victoria ;  Skill level of job 12 months ago: Skill level 3 ;  &gt;&gt;&gt;&gt; Working in a job with fewer usual hours than 12 months ago ;</t>
  </si>
  <si>
    <t>Victoria ;  Skill level of job 12 months ago: Skill level 3 ;  &gt;&gt;&gt;&gt; Working in a job with the same status in employment as 12 months ago ;</t>
  </si>
  <si>
    <t>Victoria ;  Skill level of job 12 months ago: Skill level 3 ;  &gt;&gt;&gt;&gt; Working in a job with a different status in employment than 12 months ago ;</t>
  </si>
  <si>
    <t>Victoria ;  Skill level of job 12 months ago: Skill level 3 ;  &gt;&gt;&gt; Did not change jobs in last 12 months ;</t>
  </si>
  <si>
    <t>Victoria ;  Skill level of job 12 months ago: Skill level 3 ;  &gt;&gt; 12 months or more in current main job ;</t>
  </si>
  <si>
    <t>Victoria ;  Skill level of job 12 months ago: Skill level 3 ;  &gt;&gt;&gt; Employee in current main job ;</t>
  </si>
  <si>
    <t>Victoria ;  Skill level of job 12 months ago: Skill level 3 ;  &gt;&gt;&gt;&gt; No change in occupation with current employer last year ;</t>
  </si>
  <si>
    <t>Victoria ;  Skill level of job 12 months ago: Skill level 3 ;  &gt;&gt;&gt;&gt; Changed occupations with current employer in the same major group last year ;</t>
  </si>
  <si>
    <t>Victoria ;  Skill level of job 12 months ago: Skill level 3 ;  &gt;&gt;&gt;&gt; Changed occupations with current employer into a different major group last year ;</t>
  </si>
  <si>
    <t>Victoria ;  Skill level of job 12 months ago: Skill level 3 ;  &gt;&gt;&gt;&gt; Changed occupations with current employer at the same skill level ;</t>
  </si>
  <si>
    <t>Victoria ;  Skill level of job 12 months ago: Skill level 3 ;  &gt;&gt;&gt;&gt; Changed occupations with current employer to a higher skill level ;</t>
  </si>
  <si>
    <t>Victoria ;  Skill level of job 12 months ago: Skill level 3 ;  &gt;&gt;&gt;&gt; Changed occupations with current employer to a lower skill level ;</t>
  </si>
  <si>
    <t>Victoria ;  Skill level of job 12 months ago: Skill level 3 ;  &gt;&gt;&gt;&gt; No change in usual weekly hours with current employer last year ;</t>
  </si>
  <si>
    <t>Victoria ;  Skill level of job 12 months ago: Skill level 3 ;  &gt;&gt;&gt;&gt; Usual weekly hours increased with current employer last year ;</t>
  </si>
  <si>
    <t>Victoria ;  Skill level of job 12 months ago: Skill level 3 ;  &gt;&gt;&gt;&gt; Usual weekly hours decreased with current employer last year ;</t>
  </si>
  <si>
    <t>Victoria ;  Skill level of job 12 months ago: Skill level 3 ;  &gt;&gt;&gt;&gt; Did not know or usual weekly hours varied last year ;</t>
  </si>
  <si>
    <t>Victoria ;  Skill level of job 12 months ago: Skill level 3 ;  &gt;&gt;&gt;&gt; Promoted or transferred last year ;</t>
  </si>
  <si>
    <t>Victoria ;  Skill level of job 12 months ago: Skill level 3 ;  &gt;&gt;&gt;&gt; Was not promoted or transferred last year ;</t>
  </si>
  <si>
    <t>Victoria ;  Skill level of job 12 months ago: Skill level 3 ;  &gt;&gt;&gt; Owner manager or contributing family worker in current main job ;</t>
  </si>
  <si>
    <t>Victoria ;  Skill level of job 12 months ago: Skill level 3 ;  &gt; Not currently employed ;</t>
  </si>
  <si>
    <t>Victoria ;  Skill level of job 12 months ago: Skill level 3 ;  &gt; Employed 12 months ago ;</t>
  </si>
  <si>
    <t>Victoria ;  Skill level of job 12 months ago: Skill level 4 ;  Employed at some time during the last 12 months ;</t>
  </si>
  <si>
    <t>Victoria ;  Skill level of job 12 months ago: Skill level 4 ;  &gt; Currently employed ;</t>
  </si>
  <si>
    <t>Victoria ;  Skill level of job 12 months ago: Skill level 4 ;  &gt;&gt; Less than 12 months in current main job ;</t>
  </si>
  <si>
    <t>Victoria ;  Skill level of job 12 months ago: Skill level 4 ;  &gt;&gt;&gt; Changed jobs in last 12 months ;</t>
  </si>
  <si>
    <t>Victoria ;  Skill level of job 12 months ago: Skill level 4 ;  &gt;&gt;&gt;&gt; Working in the same industry division as 12 months ago ;</t>
  </si>
  <si>
    <t>Victoria ;  Skill level of job 12 months ago: Skill level 4 ;  &gt;&gt;&gt;&gt; Working in a different industry division than 12 months ago ;</t>
  </si>
  <si>
    <t>Victoria ;  Skill level of job 12 months ago: Skill level 4 ;  &gt;&gt;&gt;&gt; Working in the same major occupation group as 12 months ago ;</t>
  </si>
  <si>
    <t>Victoria ;  Skill level of job 12 months ago: Skill level 4 ;  &gt;&gt;&gt;&gt; Working in a different major occupation group than 12 months ago ;</t>
  </si>
  <si>
    <t>Victoria ;  Skill level of job 12 months ago: Skill level 4 ;  &gt;&gt;&gt;&gt; Working in an occupation at the same skill level as 12 months ago ;</t>
  </si>
  <si>
    <t>Victoria ;  Skill level of job 12 months ago: Skill level 4 ;  &gt;&gt;&gt;&gt; Working in an occupation with a higher skill level than 12 months ago ;</t>
  </si>
  <si>
    <t>Victoria ;  Skill level of job 12 months ago: Skill level 4 ;  &gt;&gt;&gt;&gt; Working in an occupation with a lower skill level than 12 months ago ;</t>
  </si>
  <si>
    <t>Victoria ;  Skill level of job 12 months ago: Skill level 4 ;  &gt;&gt;&gt;&gt; Working in a job with the same usual hours as 12 months ago ;</t>
  </si>
  <si>
    <t>Victoria ;  Skill level of job 12 months ago: Skill level 4 ;  &gt;&gt;&gt;&gt; Working in a job with more usual hours than 12 months ago ;</t>
  </si>
  <si>
    <t>Victoria ;  Skill level of job 12 months ago: Skill level 4 ;  &gt;&gt;&gt;&gt; Working in a job with fewer usual hours than 12 months ago ;</t>
  </si>
  <si>
    <t>Victoria ;  Skill level of job 12 months ago: Skill level 4 ;  &gt;&gt;&gt;&gt; Working in a job with the same status in employment as 12 months ago ;</t>
  </si>
  <si>
    <t>Victoria ;  Skill level of job 12 months ago: Skill level 4 ;  &gt;&gt;&gt;&gt; Working in a job with a different status in employment than 12 months ago ;</t>
  </si>
  <si>
    <t>Victoria ;  Skill level of job 12 months ago: Skill level 4 ;  &gt;&gt;&gt; Did not change jobs in last 12 months ;</t>
  </si>
  <si>
    <t>Victoria ;  Skill level of job 12 months ago: Skill level 4 ;  &gt;&gt; 12 months or more in current main job ;</t>
  </si>
  <si>
    <t>Victoria ;  Skill level of job 12 months ago: Skill level 4 ;  &gt;&gt;&gt; Employee in current main job ;</t>
  </si>
  <si>
    <t>Victoria ;  Skill level of job 12 months ago: Skill level 4 ;  &gt;&gt;&gt;&gt; No change in occupation with current employer last year ;</t>
  </si>
  <si>
    <t>Victoria ;  Skill level of job 12 months ago: Skill level 4 ;  &gt;&gt;&gt;&gt; Changed occupations with current employer in the same major group last year ;</t>
  </si>
  <si>
    <t>Victoria ;  Skill level of job 12 months ago: Skill level 4 ;  &gt;&gt;&gt;&gt; Changed occupations with current employer into a different major group last year ;</t>
  </si>
  <si>
    <t>Victoria ;  Skill level of job 12 months ago: Skill level 4 ;  &gt;&gt;&gt;&gt; Changed occupations with current employer at the same skill level ;</t>
  </si>
  <si>
    <t>Victoria ;  Skill level of job 12 months ago: Skill level 4 ;  &gt;&gt;&gt;&gt; Changed occupations with current employer to a higher skill level ;</t>
  </si>
  <si>
    <t>Victoria ;  Skill level of job 12 months ago: Skill level 4 ;  &gt;&gt;&gt;&gt; Changed occupations with current employer to a lower skill level ;</t>
  </si>
  <si>
    <t>Victoria ;  Skill level of job 12 months ago: Skill level 4 ;  &gt;&gt;&gt;&gt; No change in usual weekly hours with current employer last year ;</t>
  </si>
  <si>
    <t>Victoria ;  Skill level of job 12 months ago: Skill level 4 ;  &gt;&gt;&gt;&gt; Usual weekly hours increased with current employer last year ;</t>
  </si>
  <si>
    <t>Victoria ;  Skill level of job 12 months ago: Skill level 4 ;  &gt;&gt;&gt;&gt; Usual weekly hours decreased with current employer last year ;</t>
  </si>
  <si>
    <t>Victoria ;  Skill level of job 12 months ago: Skill level 4 ;  &gt;&gt;&gt;&gt; Did not know or usual weekly hours varied last year ;</t>
  </si>
  <si>
    <t>Victoria ;  Skill level of job 12 months ago: Skill level 4 ;  &gt;&gt;&gt;&gt; Promoted or transferred last year ;</t>
  </si>
  <si>
    <t>Victoria ;  Skill level of job 12 months ago: Skill level 4 ;  &gt;&gt;&gt;&gt; Was not promoted or transferred last year ;</t>
  </si>
  <si>
    <t>Victoria ;  Skill level of job 12 months ago: Skill level 4 ;  &gt;&gt;&gt; Owner manager or contributing family worker in current main job ;</t>
  </si>
  <si>
    <t>Victoria ;  Skill level of job 12 months ago: Skill level 4 ;  &gt; Not currently employed ;</t>
  </si>
  <si>
    <t>Victoria ;  Skill level of job 12 months ago: Skill level 4 ;  &gt; Employed 12 months ago ;</t>
  </si>
  <si>
    <t>Victoria ;  Skill level of job 12 months ago: Skill level 5 ;  Employed at some time during the last 12 months ;</t>
  </si>
  <si>
    <t>Victoria ;  Skill level of job 12 months ago: Skill level 5 ;  &gt; Currently employed ;</t>
  </si>
  <si>
    <t>Victoria ;  Skill level of job 12 months ago: Skill level 5 ;  &gt;&gt; Less than 12 months in current main job ;</t>
  </si>
  <si>
    <t>Victoria ;  Skill level of job 12 months ago: Skill level 5 ;  &gt;&gt;&gt; Changed jobs in last 12 months ;</t>
  </si>
  <si>
    <t>Victoria ;  Skill level of job 12 months ago: Skill level 5 ;  &gt;&gt;&gt;&gt; Working in the same industry division as 12 months ago ;</t>
  </si>
  <si>
    <t>Victoria ;  Skill level of job 12 months ago: Skill level 5 ;  &gt;&gt;&gt;&gt; Working in a different industry division than 12 months ago ;</t>
  </si>
  <si>
    <t>Victoria ;  Skill level of job 12 months ago: Skill level 5 ;  &gt;&gt;&gt;&gt; Working in the same major occupation group as 12 months ago ;</t>
  </si>
  <si>
    <t>Victoria ;  Skill level of job 12 months ago: Skill level 5 ;  &gt;&gt;&gt;&gt; Working in a different major occupation group than 12 months ago ;</t>
  </si>
  <si>
    <t>Victoria ;  Skill level of job 12 months ago: Skill level 5 ;  &gt;&gt;&gt;&gt; Working in an occupation at the same skill level as 12 months ago ;</t>
  </si>
  <si>
    <t>Victoria ;  Skill level of job 12 months ago: Skill level 5 ;  &gt;&gt;&gt;&gt; Working in an occupation with a higher skill level than 12 months ago ;</t>
  </si>
  <si>
    <t>Victoria ;  Skill level of job 12 months ago: Skill level 5 ;  &gt;&gt;&gt;&gt; Working in an occupation with a lower skill level than 12 months ago ;</t>
  </si>
  <si>
    <t>Victoria ;  Skill level of job 12 months ago: Skill level 5 ;  &gt;&gt;&gt;&gt; Working in a job with the same usual hours as 12 months ago ;</t>
  </si>
  <si>
    <t>Victoria ;  Skill level of job 12 months ago: Skill level 5 ;  &gt;&gt;&gt;&gt; Working in a job with more usual hours than 12 months ago ;</t>
  </si>
  <si>
    <t>Victoria ;  Skill level of job 12 months ago: Skill level 5 ;  &gt;&gt;&gt;&gt; Working in a job with fewer usual hours than 12 months ago ;</t>
  </si>
  <si>
    <t>Victoria ;  Skill level of job 12 months ago: Skill level 5 ;  &gt;&gt;&gt;&gt; Working in a job with the same status in employment as 12 months ago ;</t>
  </si>
  <si>
    <t>Victoria ;  Skill level of job 12 months ago: Skill level 5 ;  &gt;&gt;&gt;&gt; Working in a job with a different status in employment than 12 months ago ;</t>
  </si>
  <si>
    <t>Victoria ;  Skill level of job 12 months ago: Skill level 5 ;  &gt;&gt;&gt; Did not change jobs in last 12 months ;</t>
  </si>
  <si>
    <t>Victoria ;  Skill level of job 12 months ago: Skill level 5 ;  &gt;&gt; 12 months or more in current main job ;</t>
  </si>
  <si>
    <t>Victoria ;  Skill level of job 12 months ago: Skill level 5 ;  &gt;&gt;&gt; Employee in current main job ;</t>
  </si>
  <si>
    <t>Victoria ;  Skill level of job 12 months ago: Skill level 5 ;  &gt;&gt;&gt;&gt; No change in occupation with current employer last year ;</t>
  </si>
  <si>
    <t>Victoria ;  Skill level of job 12 months ago: Skill level 5 ;  &gt;&gt;&gt;&gt; Changed occupations with current employer in the same major group last year ;</t>
  </si>
  <si>
    <t>Victoria ;  Skill level of job 12 months ago: Skill level 5 ;  &gt;&gt;&gt;&gt; Changed occupations with current employer into a different major group last year ;</t>
  </si>
  <si>
    <t>Victoria ;  Skill level of job 12 months ago: Skill level 5 ;  &gt;&gt;&gt;&gt; Changed occupations with current employer at the same skill level ;</t>
  </si>
  <si>
    <t>Victoria ;  Skill level of job 12 months ago: Skill level 5 ;  &gt;&gt;&gt;&gt; Changed occupations with current employer to a higher skill level ;</t>
  </si>
  <si>
    <t>Victoria ;  Skill level of job 12 months ago: Skill level 5 ;  &gt;&gt;&gt;&gt; Changed occupations with current employer to a lower skill level ;</t>
  </si>
  <si>
    <t>Victoria ;  Skill level of job 12 months ago: Skill level 5 ;  &gt;&gt;&gt;&gt; No change in usual weekly hours with current employer last year ;</t>
  </si>
  <si>
    <t>Victoria ;  Skill level of job 12 months ago: Skill level 5 ;  &gt;&gt;&gt;&gt; Usual weekly hours increased with current employer last year ;</t>
  </si>
  <si>
    <t>Victoria ;  Skill level of job 12 months ago: Skill level 5 ;  &gt;&gt;&gt;&gt; Usual weekly hours decreased with current employer last year ;</t>
  </si>
  <si>
    <t>Victoria ;  Skill level of job 12 months ago: Skill level 5 ;  &gt;&gt;&gt;&gt; Did not know or usual weekly hours varied last year ;</t>
  </si>
  <si>
    <t>Victoria ;  Skill level of job 12 months ago: Skill level 5 ;  &gt;&gt;&gt;&gt; Promoted or transferred last year ;</t>
  </si>
  <si>
    <t>Victoria ;  Skill level of job 12 months ago: Skill level 5 ;  &gt;&gt;&gt;&gt; Was not promoted or transferred last year ;</t>
  </si>
  <si>
    <t>Victoria ;  Skill level of job 12 months ago: Skill level 5 ;  &gt;&gt;&gt; Owner manager or contributing family worker in current main job ;</t>
  </si>
  <si>
    <t>Victoria ;  Skill level of job 12 months ago: Skill level 5 ;  &gt; Not currently employed ;</t>
  </si>
  <si>
    <t>Victoria ;  Skill level of job 12 months ago: Skill level 5 ;  &gt; Employed 12 months ago ;</t>
  </si>
  <si>
    <t>Victoria ;  Not employed 12 months ago ;  Employed at some time during the last 12 months ;</t>
  </si>
  <si>
    <t>Victoria ;  Not employed 12 months ago ;  &gt; Currently employed ;</t>
  </si>
  <si>
    <t>Victoria ;  Not employed 12 months ago ;  &gt;&gt; Less than 12 months in current main job ;</t>
  </si>
  <si>
    <t>Victoria ;  Not employed 12 months ago ;  &gt;&gt;&gt; Changed jobs in last 12 months ;</t>
  </si>
  <si>
    <t>Victoria ;  Not employed 12 months ago ;  &gt;&gt;&gt; Did not change jobs in last 12 months ;</t>
  </si>
  <si>
    <t>Victoria ;  Not employed 12 months ago ;  &gt; Not currently employed ;</t>
  </si>
  <si>
    <t>Queensland ;  Employed at some time during the last 12 months ;</t>
  </si>
  <si>
    <t>Queensland ;  &gt; Currently employed ;</t>
  </si>
  <si>
    <t>Queensland ;  &gt;&gt; Less than 12 months in current main job ;</t>
  </si>
  <si>
    <t>Queensland ;  &gt;&gt;&gt; Changed jobs in last 12 months ;</t>
  </si>
  <si>
    <t>Queensland ;  &gt;&gt;&gt;&gt; Working in the same industry division as 12 months ago ;</t>
  </si>
  <si>
    <t>Queensland ;  &gt;&gt;&gt;&gt; Working in a different industry division than 12 months ago ;</t>
  </si>
  <si>
    <t>Queensland ;  &gt;&gt;&gt;&gt; Working in the same major occupation group as 12 months ago ;</t>
  </si>
  <si>
    <t>Queensland ;  &gt;&gt;&gt;&gt; Working in a different major occupation group than 12 months ago ;</t>
  </si>
  <si>
    <t>Queensland ;  &gt;&gt;&gt;&gt; Working in an occupation at the same skill level as 12 months ago ;</t>
  </si>
  <si>
    <t>Queensland ;  &gt;&gt;&gt;&gt; Working in an occupation with a higher skill level than 12 months ago ;</t>
  </si>
  <si>
    <t>Queensland ;  &gt;&gt;&gt;&gt; Working in an occupation with a lower skill level than 12 months ago ;</t>
  </si>
  <si>
    <t>Queensland ;  &gt;&gt;&gt;&gt; Working in a job with the same usual hours as 12 months ago ;</t>
  </si>
  <si>
    <t>Queensland ;  &gt;&gt;&gt;&gt; Working in a job with more usual hours than 12 months ago ;</t>
  </si>
  <si>
    <t>Queensland ;  &gt;&gt;&gt;&gt; Working in a job with fewer usual hours than 12 months ago ;</t>
  </si>
  <si>
    <t>Queensland ;  &gt;&gt;&gt;&gt; Working in a job with the same status in employment as 12 months ago ;</t>
  </si>
  <si>
    <t>Queensland ;  &gt;&gt;&gt;&gt; Working in a job with a different status in employment than 12 months ago ;</t>
  </si>
  <si>
    <t>Queensland ;  &gt;&gt;&gt; Did not change jobs in last 12 months ;</t>
  </si>
  <si>
    <t>Queensland ;  &gt;&gt; 12 months or more in current main job ;</t>
  </si>
  <si>
    <t>Queensland ;  &gt;&gt;&gt; Employee in current main job ;</t>
  </si>
  <si>
    <t>Queensland ;  &gt;&gt;&gt;&gt; No change in occupation with current employer last year ;</t>
  </si>
  <si>
    <t>Queensland ;  &gt;&gt;&gt;&gt; Changed occupations with current employer in the same major group last year ;</t>
  </si>
  <si>
    <t>Queensland ;  &gt;&gt;&gt;&gt; Changed occupations with current employer into a different major group last year ;</t>
  </si>
  <si>
    <t>Queensland ;  &gt;&gt;&gt;&gt; Changed occupations with current employer at the same skill level ;</t>
  </si>
  <si>
    <t>Queensland ;  &gt;&gt;&gt;&gt; Changed occupations with current employer to a higher skill level ;</t>
  </si>
  <si>
    <t>Queensland ;  &gt;&gt;&gt;&gt; Changed occupations with current employer to a lower skill level ;</t>
  </si>
  <si>
    <t>Queensland ;  &gt;&gt;&gt;&gt; No change in usual weekly hours with current employer last year ;</t>
  </si>
  <si>
    <t>Queensland ;  &gt;&gt;&gt;&gt; Usual weekly hours increased with current employer last year ;</t>
  </si>
  <si>
    <t>Queensland ;  &gt;&gt;&gt;&gt; Usual weekly hours decreased with current employer last year ;</t>
  </si>
  <si>
    <t>Queensland ;  &gt;&gt;&gt;&gt; Did not know or usual weekly hours varied last year ;</t>
  </si>
  <si>
    <t>Queensland ;  &gt;&gt;&gt;&gt; Promoted or transferred last year ;</t>
  </si>
  <si>
    <t>Queensland ;  &gt;&gt;&gt;&gt; Was not promoted or transferred last year ;</t>
  </si>
  <si>
    <t>Queensland ;  &gt;&gt;&gt; Owner manager or contributing family worker in current main job ;</t>
  </si>
  <si>
    <t>Queensland ;  &gt; Not currently employed ;</t>
  </si>
  <si>
    <t>Queensland ;  &gt; Employed 12 months ago ;</t>
  </si>
  <si>
    <t>Queensland ;  &gt; Not employed 12 months ago ;</t>
  </si>
  <si>
    <t>Queensland ;  Occupation of job 12 months ago: Managers ;  Employed at some time during the last 12 months ;</t>
  </si>
  <si>
    <t>Queensland ;  Occupation of job 12 months ago: Managers ;  &gt; Currently employed ;</t>
  </si>
  <si>
    <t>Queensland ;  Occupation of job 12 months ago: Managers ;  &gt;&gt; Less than 12 months in current main job ;</t>
  </si>
  <si>
    <t>Queensland ;  Occupation of job 12 months ago: Managers ;  &gt;&gt;&gt; Changed jobs in last 12 months ;</t>
  </si>
  <si>
    <t>Queensland ;  Occupation of job 12 months ago: Managers ;  &gt;&gt;&gt;&gt; Working in the same industry division as 12 months ago ;</t>
  </si>
  <si>
    <t>Queensland ;  Occupation of job 12 months ago: Managers ;  &gt;&gt;&gt;&gt; Working in a different industry division than 12 months ago ;</t>
  </si>
  <si>
    <t>Queensland ;  Occupation of job 12 months ago: Managers ;  &gt;&gt;&gt;&gt; Working in the same major occupation group as 12 months ago ;</t>
  </si>
  <si>
    <t>Queensland ;  Occupation of job 12 months ago: Managers ;  &gt;&gt;&gt;&gt; Working in a different major occupation group than 12 months ago ;</t>
  </si>
  <si>
    <t>Queensland ;  Occupation of job 12 months ago: Managers ;  &gt;&gt;&gt;&gt; Working in an occupation at the same skill level as 12 months ago ;</t>
  </si>
  <si>
    <t>Queensland ;  Occupation of job 12 months ago: Managers ;  &gt;&gt;&gt;&gt; Working in an occupation with a higher skill level than 12 months ago ;</t>
  </si>
  <si>
    <t>Queensland ;  Occupation of job 12 months ago: Managers ;  &gt;&gt;&gt;&gt; Working in an occupation with a lower skill level than 12 months ago ;</t>
  </si>
  <si>
    <t>Queensland ;  Occupation of job 12 months ago: Managers ;  &gt;&gt;&gt;&gt; Working in a job with the same usual hours as 12 months ago ;</t>
  </si>
  <si>
    <t>Queensland ;  Occupation of job 12 months ago: Managers ;  &gt;&gt;&gt;&gt; Working in a job with more usual hours than 12 months ago ;</t>
  </si>
  <si>
    <t>Queensland ;  Occupation of job 12 months ago: Managers ;  &gt;&gt;&gt;&gt; Working in a job with fewer usual hours than 12 months ago ;</t>
  </si>
  <si>
    <t>Queensland ;  Occupation of job 12 months ago: Managers ;  &gt;&gt;&gt;&gt; Working in a job with the same status in employment as 12 months ago ;</t>
  </si>
  <si>
    <t>Queensland ;  Occupation of job 12 months ago: Managers ;  &gt;&gt;&gt;&gt; Working in a job with a different status in employment than 12 months ago ;</t>
  </si>
  <si>
    <t>A127921130A</t>
  </si>
  <si>
    <t>A127921134K</t>
  </si>
  <si>
    <t>A127852786W</t>
  </si>
  <si>
    <t>A127907634T</t>
  </si>
  <si>
    <t>A127907638A</t>
  </si>
  <si>
    <t>A127852790L</t>
  </si>
  <si>
    <t>A127852794W</t>
  </si>
  <si>
    <t>A127866462K</t>
  </si>
  <si>
    <t>A127935098W</t>
  </si>
  <si>
    <t>A127880298J</t>
  </si>
  <si>
    <t>A127866466V</t>
  </si>
  <si>
    <t>A127852798F</t>
  </si>
  <si>
    <t>A127839050K</t>
  </si>
  <si>
    <t>A127866470K</t>
  </si>
  <si>
    <t>A127921138V</t>
  </si>
  <si>
    <t>A127907642T</t>
  </si>
  <si>
    <t>A127880302L</t>
  </si>
  <si>
    <t>A127893910J</t>
  </si>
  <si>
    <t>A127921142K</t>
  </si>
  <si>
    <t>A127935102A</t>
  </si>
  <si>
    <t>A127935106K</t>
  </si>
  <si>
    <t>A127907646A</t>
  </si>
  <si>
    <t>A127839058C</t>
  </si>
  <si>
    <t>A127893666T</t>
  </si>
  <si>
    <t>A127920942R</t>
  </si>
  <si>
    <t>A127907458T</t>
  </si>
  <si>
    <t>A127907462J</t>
  </si>
  <si>
    <t>A127920958J</t>
  </si>
  <si>
    <t>A127838882J</t>
  </si>
  <si>
    <t>A127852586C</t>
  </si>
  <si>
    <t>A127907470J</t>
  </si>
  <si>
    <t>A127907474T</t>
  </si>
  <si>
    <t>A127838886T</t>
  </si>
  <si>
    <t>A127880090W</t>
  </si>
  <si>
    <t>A127866278K</t>
  </si>
  <si>
    <t>A127852570K</t>
  </si>
  <si>
    <t>A127866282A</t>
  </si>
  <si>
    <t>A127920946X</t>
  </si>
  <si>
    <t>A127934950X</t>
  </si>
  <si>
    <t>A127838866J</t>
  </si>
  <si>
    <t>A127852574V</t>
  </si>
  <si>
    <t>A127838870X</t>
  </si>
  <si>
    <t>A127880094F</t>
  </si>
  <si>
    <t>A127866286K</t>
  </si>
  <si>
    <t>A127866290A</t>
  </si>
  <si>
    <t>A127920950R</t>
  </si>
  <si>
    <t>A127920954X</t>
  </si>
  <si>
    <t>A127852578C</t>
  </si>
  <si>
    <t>A127852582V</t>
  </si>
  <si>
    <t>A127866294K</t>
  </si>
  <si>
    <t>A127934954J</t>
  </si>
  <si>
    <t>A127838874J</t>
  </si>
  <si>
    <t>A127838878T</t>
  </si>
  <si>
    <t>A127893662J</t>
  </si>
  <si>
    <t>A127880098R</t>
  </si>
  <si>
    <t>A127880102V</t>
  </si>
  <si>
    <t>A127907466T</t>
  </si>
  <si>
    <t>A127866318T</t>
  </si>
  <si>
    <t>A127838890J</t>
  </si>
  <si>
    <t>A127907486A</t>
  </si>
  <si>
    <t>A127920974J</t>
  </si>
  <si>
    <t>A127893678A</t>
  </si>
  <si>
    <t>A127852598L</t>
  </si>
  <si>
    <t>A127880126L</t>
  </si>
  <si>
    <t>A127880130C</t>
  </si>
  <si>
    <t>A127880134L</t>
  </si>
  <si>
    <t>A127838902F</t>
  </si>
  <si>
    <t>A127852590V</t>
  </si>
  <si>
    <t>A127866298V</t>
  </si>
  <si>
    <t>A127907478A</t>
  </si>
  <si>
    <t>A127838894T</t>
  </si>
  <si>
    <t>A127880106C</t>
  </si>
  <si>
    <t>A127893670J</t>
  </si>
  <si>
    <t>A127907482T</t>
  </si>
  <si>
    <t>A127880110V</t>
  </si>
  <si>
    <t>A127852594C</t>
  </si>
  <si>
    <t>A127920962X</t>
  </si>
  <si>
    <t>A127920966J</t>
  </si>
  <si>
    <t>A127893674T</t>
  </si>
  <si>
    <t>A127866302X</t>
  </si>
  <si>
    <t>A127907490T</t>
  </si>
  <si>
    <t>A127907494A</t>
  </si>
  <si>
    <t>A127866306J</t>
  </si>
  <si>
    <t>A127838898A</t>
  </si>
  <si>
    <t>A127880114C</t>
  </si>
  <si>
    <t>A127920970X</t>
  </si>
  <si>
    <t>A127866310X</t>
  </si>
  <si>
    <t>A127866314J</t>
  </si>
  <si>
    <t>A127934962J</t>
  </si>
  <si>
    <t>A127880118L</t>
  </si>
  <si>
    <t>A127880122C</t>
  </si>
  <si>
    <t>A127893690T</t>
  </si>
  <si>
    <t>A127838906R</t>
  </si>
  <si>
    <t>A127907498K</t>
  </si>
  <si>
    <t>A127880150L</t>
  </si>
  <si>
    <t>A127880154W</t>
  </si>
  <si>
    <t>A127893698K</t>
  </si>
  <si>
    <t>A127893702R</t>
  </si>
  <si>
    <t>A127880158F</t>
  </si>
  <si>
    <t>A127893706X</t>
  </si>
  <si>
    <t>A127893710R</t>
  </si>
  <si>
    <t>A127866322J</t>
  </si>
  <si>
    <t>A127852602T</t>
  </si>
  <si>
    <t>A127880138W</t>
  </si>
  <si>
    <t>A127852606A</t>
  </si>
  <si>
    <t>A127920978T</t>
  </si>
  <si>
    <t>A127934970J</t>
  </si>
  <si>
    <t>A127920982J</t>
  </si>
  <si>
    <t>A127934974T</t>
  </si>
  <si>
    <t>A127852610T</t>
  </si>
  <si>
    <t>A127880142L</t>
  </si>
  <si>
    <t>A127866326T</t>
  </si>
  <si>
    <t>A127934978A</t>
  </si>
  <si>
    <t>A127838910F</t>
  </si>
  <si>
    <t>A127852614A</t>
  </si>
  <si>
    <t>A127907502R</t>
  </si>
  <si>
    <t>A127866330J</t>
  </si>
  <si>
    <t>A127880146W</t>
  </si>
  <si>
    <t>A127893682T</t>
  </si>
  <si>
    <t>A127838914R</t>
  </si>
  <si>
    <t>A127920986T</t>
  </si>
  <si>
    <t>A127893686A</t>
  </si>
  <si>
    <t>A127852618K</t>
  </si>
  <si>
    <t>A127934982T</t>
  </si>
  <si>
    <t>A127920990J</t>
  </si>
  <si>
    <t>A127852626K</t>
  </si>
  <si>
    <t>A127934986A</t>
  </si>
  <si>
    <t>A127907510R</t>
  </si>
  <si>
    <t>A127838926X</t>
  </si>
  <si>
    <t>A127893738T</t>
  </si>
  <si>
    <t>A127893742J</t>
  </si>
  <si>
    <t>A127838930R</t>
  </si>
  <si>
    <t>A127921002J</t>
  </si>
  <si>
    <t>A127934994A</t>
  </si>
  <si>
    <t>A127921006T</t>
  </si>
  <si>
    <t>A127934990T</t>
  </si>
  <si>
    <t>A127920994T</t>
  </si>
  <si>
    <t>A127880162W</t>
  </si>
  <si>
    <t>A127907506X</t>
  </si>
  <si>
    <t>A127880166F</t>
  </si>
  <si>
    <t>A127880170W</t>
  </si>
  <si>
    <t>A127852622A</t>
  </si>
  <si>
    <t>A127893714X</t>
  </si>
  <si>
    <t>A127893718J</t>
  </si>
  <si>
    <t>A127866334T</t>
  </si>
  <si>
    <t>A127866338A</t>
  </si>
  <si>
    <t>A127838918X</t>
  </si>
  <si>
    <t>A127866342T</t>
  </si>
  <si>
    <t>A127907514X</t>
  </si>
  <si>
    <t>A127893722X</t>
  </si>
  <si>
    <t>A127838922R</t>
  </si>
  <si>
    <t>A127866346A</t>
  </si>
  <si>
    <t>A127880174F</t>
  </si>
  <si>
    <t>A127893726J</t>
  </si>
  <si>
    <t>A127920998A</t>
  </si>
  <si>
    <t>A127893730X</t>
  </si>
  <si>
    <t>A127893734J</t>
  </si>
  <si>
    <t>A127880178R</t>
  </si>
  <si>
    <t>A127907518J</t>
  </si>
  <si>
    <t>A127921018A</t>
  </si>
  <si>
    <t>A127921010J</t>
  </si>
  <si>
    <t>A127866354A</t>
  </si>
  <si>
    <t>A127866362A</t>
  </si>
  <si>
    <t>A127866370A</t>
  </si>
  <si>
    <t>A127838942X</t>
  </si>
  <si>
    <t>A127907526J</t>
  </si>
  <si>
    <t>A127907530X</t>
  </si>
  <si>
    <t>A127852638V</t>
  </si>
  <si>
    <t>A127852642K</t>
  </si>
  <si>
    <t>A127893746T</t>
  </si>
  <si>
    <t>A127893750J</t>
  </si>
  <si>
    <t>A127893754T</t>
  </si>
  <si>
    <t>A127838934X</t>
  </si>
  <si>
    <t>A127880186R</t>
  </si>
  <si>
    <t>A127852630A</t>
  </si>
  <si>
    <t>A127880190F</t>
  </si>
  <si>
    <t>A127893758A</t>
  </si>
  <si>
    <t>A127893762T</t>
  </si>
  <si>
    <t>A127866350T</t>
  </si>
  <si>
    <t>A127866358K</t>
  </si>
  <si>
    <t>A127880194R</t>
  </si>
  <si>
    <t>A127907522X</t>
  </si>
  <si>
    <t>A127852634K</t>
  </si>
  <si>
    <t>A127934998K</t>
  </si>
  <si>
    <t>A127893766A</t>
  </si>
  <si>
    <t>A127921014T</t>
  </si>
  <si>
    <t>A127880198X</t>
  </si>
  <si>
    <t>A127893770T</t>
  </si>
  <si>
    <t>A127935002T</t>
  </si>
  <si>
    <t>A127866366K</t>
  </si>
  <si>
    <t>A127838938J</t>
  </si>
  <si>
    <t>A127893774A</t>
  </si>
  <si>
    <t>A127866374K</t>
  </si>
  <si>
    <t>A127935122K</t>
  </si>
  <si>
    <t>A127921150K</t>
  </si>
  <si>
    <t>A127866482V</t>
  </si>
  <si>
    <t>A127907670A</t>
  </si>
  <si>
    <t>A127880306W</t>
  </si>
  <si>
    <t>A127852826C</t>
  </si>
  <si>
    <t>A127922262W</t>
  </si>
  <si>
    <t>A127894814A</t>
  </si>
  <si>
    <t>A127894830A</t>
  </si>
  <si>
    <t>A127854002X</t>
  </si>
  <si>
    <t>A127840074A</t>
  </si>
  <si>
    <t>A127854006J</t>
  </si>
  <si>
    <t>A127867530V</t>
  </si>
  <si>
    <t>A127936162W</t>
  </si>
  <si>
    <t>A127908702A</t>
  </si>
  <si>
    <t>A127922266F</t>
  </si>
  <si>
    <t>A127853982X</t>
  </si>
  <si>
    <t>A127936134L</t>
  </si>
  <si>
    <t>A127840066A</t>
  </si>
  <si>
    <t>A127936138W</t>
  </si>
  <si>
    <t>A127894818K</t>
  </si>
  <si>
    <t>A127894822A</t>
  </si>
  <si>
    <t>A127894826K</t>
  </si>
  <si>
    <t>A127936142L</t>
  </si>
  <si>
    <t>A127936146W</t>
  </si>
  <si>
    <t>A127853986J</t>
  </si>
  <si>
    <t>A127894834K</t>
  </si>
  <si>
    <t>A127853990X</t>
  </si>
  <si>
    <t>A127853994J</t>
  </si>
  <si>
    <t>A127894838V</t>
  </si>
  <si>
    <t>A127867514V</t>
  </si>
  <si>
    <t>A127894842K</t>
  </si>
  <si>
    <t>A127936150L</t>
  </si>
  <si>
    <t>A127867518C</t>
  </si>
  <si>
    <t>A127867522V</t>
  </si>
  <si>
    <t>A127853998T</t>
  </si>
  <si>
    <t>A127936154W</t>
  </si>
  <si>
    <t>A127840070T</t>
  </si>
  <si>
    <t>A127867526C</t>
  </si>
  <si>
    <t>A127936158F</t>
  </si>
  <si>
    <t>A127840078K</t>
  </si>
  <si>
    <t>A127840334K</t>
  </si>
  <si>
    <t>A127840306A</t>
  </si>
  <si>
    <t>A127840322A</t>
  </si>
  <si>
    <t>A127922502W</t>
  </si>
  <si>
    <t>A127895094J</t>
  </si>
  <si>
    <t>A127922506F</t>
  </si>
  <si>
    <t>A127854294L</t>
  </si>
  <si>
    <t>A127895098T</t>
  </si>
  <si>
    <t>A127908974F</t>
  </si>
  <si>
    <t>A127867790R</t>
  </si>
  <si>
    <t>A127867778X</t>
  </si>
  <si>
    <t>A127854274C</t>
  </si>
  <si>
    <t>A127840310T</t>
  </si>
  <si>
    <t>A127867782R</t>
  </si>
  <si>
    <t>A127936426R</t>
  </si>
  <si>
    <t>A127854278L</t>
  </si>
  <si>
    <t>Queensland ;  Occupation of job 12 months ago: Managers ;  &gt;&gt;&gt; Did not change jobs in last 12 months ;</t>
  </si>
  <si>
    <t>Queensland ;  Occupation of job 12 months ago: Managers ;  &gt;&gt; 12 months or more in current main job ;</t>
  </si>
  <si>
    <t>Queensland ;  Occupation of job 12 months ago: Managers ;  &gt;&gt;&gt; Employee in current main job ;</t>
  </si>
  <si>
    <t>Queensland ;  Occupation of job 12 months ago: Managers ;  &gt;&gt;&gt;&gt; No change in occupation with current employer last year ;</t>
  </si>
  <si>
    <t>Queensland ;  Occupation of job 12 months ago: Managers ;  &gt;&gt;&gt;&gt; Changed occupations with current employer in the same major group last year ;</t>
  </si>
  <si>
    <t>Queensland ;  Occupation of job 12 months ago: Managers ;  &gt;&gt;&gt;&gt; Changed occupations with current employer into a different major group last year ;</t>
  </si>
  <si>
    <t>Queensland ;  Occupation of job 12 months ago: Managers ;  &gt;&gt;&gt;&gt; Changed occupations with current employer at the same skill level ;</t>
  </si>
  <si>
    <t>Queensland ;  Occupation of job 12 months ago: Managers ;  &gt;&gt;&gt;&gt; Changed occupations with current employer to a higher skill level ;</t>
  </si>
  <si>
    <t>Queensland ;  Occupation of job 12 months ago: Managers ;  &gt;&gt;&gt;&gt; Changed occupations with current employer to a lower skill level ;</t>
  </si>
  <si>
    <t>Queensland ;  Occupation of job 12 months ago: Managers ;  &gt;&gt;&gt;&gt; No change in usual weekly hours with current employer last year ;</t>
  </si>
  <si>
    <t>Queensland ;  Occupation of job 12 months ago: Managers ;  &gt;&gt;&gt;&gt; Usual weekly hours increased with current employer last year ;</t>
  </si>
  <si>
    <t>Queensland ;  Occupation of job 12 months ago: Managers ;  &gt;&gt;&gt;&gt; Usual weekly hours decreased with current employer last year ;</t>
  </si>
  <si>
    <t>Queensland ;  Occupation of job 12 months ago: Managers ;  &gt;&gt;&gt;&gt; Did not know or usual weekly hours varied last year ;</t>
  </si>
  <si>
    <t>Queensland ;  Occupation of job 12 months ago: Managers ;  &gt;&gt;&gt;&gt; Promoted or transferred last year ;</t>
  </si>
  <si>
    <t>Queensland ;  Occupation of job 12 months ago: Managers ;  &gt;&gt;&gt;&gt; Was not promoted or transferred last year ;</t>
  </si>
  <si>
    <t>Queensland ;  Occupation of job 12 months ago: Managers ;  &gt;&gt;&gt; Owner manager or contributing family worker in current main job ;</t>
  </si>
  <si>
    <t>Queensland ;  Occupation of job 12 months ago: Managers ;  &gt; Not currently employed ;</t>
  </si>
  <si>
    <t>Queensland ;  Occupation of job 12 months ago: Managers ;  &gt; Employed 12 months ago ;</t>
  </si>
  <si>
    <t>Queensland ;  Occupation of job 12 months ago: Professionals ;  Employed at some time during the last 12 months ;</t>
  </si>
  <si>
    <t>Queensland ;  Occupation of job 12 months ago: Professionals ;  &gt; Currently employed ;</t>
  </si>
  <si>
    <t>Queensland ;  Occupation of job 12 months ago: Professionals ;  &gt;&gt; Less than 12 months in current main job ;</t>
  </si>
  <si>
    <t>Queensland ;  Occupation of job 12 months ago: Professionals ;  &gt;&gt;&gt; Changed jobs in last 12 months ;</t>
  </si>
  <si>
    <t>Queensland ;  Occupation of job 12 months ago: Professionals ;  &gt;&gt;&gt;&gt; Working in the same industry division as 12 months ago ;</t>
  </si>
  <si>
    <t>Queensland ;  Occupation of job 12 months ago: Professionals ;  &gt;&gt;&gt;&gt; Working in a different industry division than 12 months ago ;</t>
  </si>
  <si>
    <t>Queensland ;  Occupation of job 12 months ago: Professionals ;  &gt;&gt;&gt;&gt; Working in the same major occupation group as 12 months ago ;</t>
  </si>
  <si>
    <t>Queensland ;  Occupation of job 12 months ago: Professionals ;  &gt;&gt;&gt;&gt; Working in a different major occupation group than 12 months ago ;</t>
  </si>
  <si>
    <t>Queensland ;  Occupation of job 12 months ago: Professionals ;  &gt;&gt;&gt;&gt; Working in an occupation at the same skill level as 12 months ago ;</t>
  </si>
  <si>
    <t>Queensland ;  Occupation of job 12 months ago: Professionals ;  &gt;&gt;&gt;&gt; Working in an occupation with a higher skill level than 12 months ago ;</t>
  </si>
  <si>
    <t>Queensland ;  Occupation of job 12 months ago: Professionals ;  &gt;&gt;&gt;&gt; Working in an occupation with a lower skill level than 12 months ago ;</t>
  </si>
  <si>
    <t>Queensland ;  Occupation of job 12 months ago: Professionals ;  &gt;&gt;&gt;&gt; Working in a job with the same usual hours as 12 months ago ;</t>
  </si>
  <si>
    <t>Queensland ;  Occupation of job 12 months ago: Professionals ;  &gt;&gt;&gt;&gt; Working in a job with more usual hours than 12 months ago ;</t>
  </si>
  <si>
    <t>Queensland ;  Occupation of job 12 months ago: Professionals ;  &gt;&gt;&gt;&gt; Working in a job with fewer usual hours than 12 months ago ;</t>
  </si>
  <si>
    <t>Queensland ;  Occupation of job 12 months ago: Professionals ;  &gt;&gt;&gt;&gt; Working in a job with the same status in employment as 12 months ago ;</t>
  </si>
  <si>
    <t>Queensland ;  Occupation of job 12 months ago: Professionals ;  &gt;&gt;&gt;&gt; Working in a job with a different status in employment than 12 months ago ;</t>
  </si>
  <si>
    <t>Queensland ;  Occupation of job 12 months ago: Professionals ;  &gt;&gt;&gt; Did not change jobs in last 12 months ;</t>
  </si>
  <si>
    <t>Queensland ;  Occupation of job 12 months ago: Professionals ;  &gt;&gt; 12 months or more in current main job ;</t>
  </si>
  <si>
    <t>Queensland ;  Occupation of job 12 months ago: Professionals ;  &gt;&gt;&gt; Employee in current main job ;</t>
  </si>
  <si>
    <t>Queensland ;  Occupation of job 12 months ago: Professionals ;  &gt;&gt;&gt;&gt; No change in occupation with current employer last year ;</t>
  </si>
  <si>
    <t>Queensland ;  Occupation of job 12 months ago: Professionals ;  &gt;&gt;&gt;&gt; Changed occupations with current employer in the same major group last year ;</t>
  </si>
  <si>
    <t>Queensland ;  Occupation of job 12 months ago: Professionals ;  &gt;&gt;&gt;&gt; Changed occupations with current employer into a different major group last year ;</t>
  </si>
  <si>
    <t>Queensland ;  Occupation of job 12 months ago: Professionals ;  &gt;&gt;&gt;&gt; Changed occupations with current employer at the same skill level ;</t>
  </si>
  <si>
    <t>Queensland ;  Occupation of job 12 months ago: Professionals ;  &gt;&gt;&gt;&gt; Changed occupations with current employer to a higher skill level ;</t>
  </si>
  <si>
    <t>Queensland ;  Occupation of job 12 months ago: Professionals ;  &gt;&gt;&gt;&gt; Changed occupations with current employer to a lower skill level ;</t>
  </si>
  <si>
    <t>Queensland ;  Occupation of job 12 months ago: Professionals ;  &gt;&gt;&gt;&gt; No change in usual weekly hours with current employer last year ;</t>
  </si>
  <si>
    <t>Queensland ;  Occupation of job 12 months ago: Professionals ;  &gt;&gt;&gt;&gt; Usual weekly hours increased with current employer last year ;</t>
  </si>
  <si>
    <t>Queensland ;  Occupation of job 12 months ago: Professionals ;  &gt;&gt;&gt;&gt; Usual weekly hours decreased with current employer last year ;</t>
  </si>
  <si>
    <t>Queensland ;  Occupation of job 12 months ago: Professionals ;  &gt;&gt;&gt;&gt; Did not know or usual weekly hours varied last year ;</t>
  </si>
  <si>
    <t>Queensland ;  Occupation of job 12 months ago: Professionals ;  &gt;&gt;&gt;&gt; Promoted or transferred last year ;</t>
  </si>
  <si>
    <t>Queensland ;  Occupation of job 12 months ago: Professionals ;  &gt;&gt;&gt;&gt; Was not promoted or transferred last year ;</t>
  </si>
  <si>
    <t>Queensland ;  Occupation of job 12 months ago: Professionals ;  &gt;&gt;&gt; Owner manager or contributing family worker in current main job ;</t>
  </si>
  <si>
    <t>Queensland ;  Occupation of job 12 months ago: Professionals ;  &gt; Not currently employed ;</t>
  </si>
  <si>
    <t>Queensland ;  Occupation of job 12 months ago: Professionals ;  &gt; Employed 12 months ago ;</t>
  </si>
  <si>
    <t>Queensland ;  Occupation of job 12 months ago: Technicians and trades workers ;  Employed at some time during the last 12 months ;</t>
  </si>
  <si>
    <t>Queensland ;  Occupation of job 12 months ago: Technicians and trades workers ;  &gt; Currently employed ;</t>
  </si>
  <si>
    <t>Queensland ;  Occupation of job 12 months ago: Technicians and trades workers ;  &gt;&gt; Less than 12 months in current main job ;</t>
  </si>
  <si>
    <t>Queensland ;  Occupation of job 12 months ago: Technicians and trades workers ;  &gt;&gt;&gt; Changed jobs in last 12 months ;</t>
  </si>
  <si>
    <t>Queensland ;  Occupation of job 12 months ago: Technicians and trades workers ;  &gt;&gt;&gt;&gt; Working in the same industry division as 12 months ago ;</t>
  </si>
  <si>
    <t>Queensland ;  Occupation of job 12 months ago: Technicians and trades workers ;  &gt;&gt;&gt;&gt; Working in a different industry division than 12 months ago ;</t>
  </si>
  <si>
    <t>Queensland ;  Occupation of job 12 months ago: Technicians and trades workers ;  &gt;&gt;&gt;&gt; Working in the same major occupation group as 12 months ago ;</t>
  </si>
  <si>
    <t>Queensland ;  Occupation of job 12 months ago: Technicians and trades workers ;  &gt;&gt;&gt;&gt; Working in a different major occupation group than 12 months ago ;</t>
  </si>
  <si>
    <t>Queensland ;  Occupation of job 12 months ago: Technicians and trades workers ;  &gt;&gt;&gt;&gt; Working in an occupation at the same skill level as 12 months ago ;</t>
  </si>
  <si>
    <t>Queensland ;  Occupation of job 12 months ago: Technicians and trades workers ;  &gt;&gt;&gt;&gt; Working in an occupation with a higher skill level than 12 months ago ;</t>
  </si>
  <si>
    <t>Queensland ;  Occupation of job 12 months ago: Technicians and trades workers ;  &gt;&gt;&gt;&gt; Working in an occupation with a lower skill level than 12 months ago ;</t>
  </si>
  <si>
    <t>Queensland ;  Occupation of job 12 months ago: Technicians and trades workers ;  &gt;&gt;&gt;&gt; Working in a job with the same usual hours as 12 months ago ;</t>
  </si>
  <si>
    <t>Queensland ;  Occupation of job 12 months ago: Technicians and trades workers ;  &gt;&gt;&gt;&gt; Working in a job with more usual hours than 12 months ago ;</t>
  </si>
  <si>
    <t>Queensland ;  Occupation of job 12 months ago: Technicians and trades workers ;  &gt;&gt;&gt;&gt; Working in a job with fewer usual hours than 12 months ago ;</t>
  </si>
  <si>
    <t>Queensland ;  Occupation of job 12 months ago: Technicians and trades workers ;  &gt;&gt;&gt;&gt; Working in a job with the same status in employment as 12 months ago ;</t>
  </si>
  <si>
    <t>Queensland ;  Occupation of job 12 months ago: Technicians and trades workers ;  &gt;&gt;&gt;&gt; Working in a job with a different status in employment than 12 months ago ;</t>
  </si>
  <si>
    <t>Queensland ;  Occupation of job 12 months ago: Technicians and trades workers ;  &gt;&gt;&gt; Did not change jobs in last 12 months ;</t>
  </si>
  <si>
    <t>Queensland ;  Occupation of job 12 months ago: Technicians and trades workers ;  &gt;&gt; 12 months or more in current main job ;</t>
  </si>
  <si>
    <t>Queensland ;  Occupation of job 12 months ago: Technicians and trades workers ;  &gt;&gt;&gt; Employee in current main job ;</t>
  </si>
  <si>
    <t>Queensland ;  Occupation of job 12 months ago: Technicians and trades workers ;  &gt;&gt;&gt;&gt; No change in occupation with current employer last year ;</t>
  </si>
  <si>
    <t>Queensland ;  Occupation of job 12 months ago: Technicians and trades workers ;  &gt;&gt;&gt;&gt; Changed occupations with current employer in the same major group last year ;</t>
  </si>
  <si>
    <t>Queensland ;  Occupation of job 12 months ago: Technicians and trades workers ;  &gt;&gt;&gt;&gt; Changed occupations with current employer into a different major group last year ;</t>
  </si>
  <si>
    <t>Queensland ;  Occupation of job 12 months ago: Technicians and trades workers ;  &gt;&gt;&gt;&gt; Changed occupations with current employer at the same skill level ;</t>
  </si>
  <si>
    <t>Queensland ;  Occupation of job 12 months ago: Technicians and trades workers ;  &gt;&gt;&gt;&gt; Changed occupations with current employer to a higher skill level ;</t>
  </si>
  <si>
    <t>Queensland ;  Occupation of job 12 months ago: Technicians and trades workers ;  &gt;&gt;&gt;&gt; Changed occupations with current employer to a lower skill level ;</t>
  </si>
  <si>
    <t>Queensland ;  Occupation of job 12 months ago: Technicians and trades workers ;  &gt;&gt;&gt;&gt; No change in usual weekly hours with current employer last year ;</t>
  </si>
  <si>
    <t>Queensland ;  Occupation of job 12 months ago: Technicians and trades workers ;  &gt;&gt;&gt;&gt; Usual weekly hours increased with current employer last year ;</t>
  </si>
  <si>
    <t>Queensland ;  Occupation of job 12 months ago: Technicians and trades workers ;  &gt;&gt;&gt;&gt; Usual weekly hours decreased with current employer last year ;</t>
  </si>
  <si>
    <t>Queensland ;  Occupation of job 12 months ago: Technicians and trades workers ;  &gt;&gt;&gt;&gt; Did not know or usual weekly hours varied last year ;</t>
  </si>
  <si>
    <t>Queensland ;  Occupation of job 12 months ago: Technicians and trades workers ;  &gt;&gt;&gt;&gt; Promoted or transferred last year ;</t>
  </si>
  <si>
    <t>Queensland ;  Occupation of job 12 months ago: Technicians and trades workers ;  &gt;&gt;&gt;&gt; Was not promoted or transferred last year ;</t>
  </si>
  <si>
    <t>Queensland ;  Occupation of job 12 months ago: Technicians and trades workers ;  &gt;&gt;&gt; Owner manager or contributing family worker in current main job ;</t>
  </si>
  <si>
    <t>Queensland ;  Occupation of job 12 months ago: Technicians and trades workers ;  &gt; Not currently employed ;</t>
  </si>
  <si>
    <t>Queensland ;  Occupation of job 12 months ago: Technicians and trades workers ;  &gt; Employed 12 months ago ;</t>
  </si>
  <si>
    <t>Queensland ;  Occupation of job 12 months ago: Community and personal service workers ;  Employed at some time during the last 12 months ;</t>
  </si>
  <si>
    <t>Queensland ;  Occupation of job 12 months ago: Community and personal service workers ;  &gt; Currently employed ;</t>
  </si>
  <si>
    <t>Queensland ;  Occupation of job 12 months ago: Community and personal service workers ;  &gt;&gt; Less than 12 months in current main job ;</t>
  </si>
  <si>
    <t>Queensland ;  Occupation of job 12 months ago: Community and personal service workers ;  &gt;&gt;&gt; Changed jobs in last 12 months ;</t>
  </si>
  <si>
    <t>Queensland ;  Occupation of job 12 months ago: Community and personal service workers ;  &gt;&gt;&gt;&gt; Working in the same industry division as 12 months ago ;</t>
  </si>
  <si>
    <t>Queensland ;  Occupation of job 12 months ago: Community and personal service workers ;  &gt;&gt;&gt;&gt; Working in a different industry division than 12 months ago ;</t>
  </si>
  <si>
    <t>Queensland ;  Occupation of job 12 months ago: Community and personal service workers ;  &gt;&gt;&gt;&gt; Working in the same major occupation group as 12 months ago ;</t>
  </si>
  <si>
    <t>Queensland ;  Occupation of job 12 months ago: Community and personal service workers ;  &gt;&gt;&gt;&gt; Working in a different major occupation group than 12 months ago ;</t>
  </si>
  <si>
    <t>Queensland ;  Occupation of job 12 months ago: Community and personal service workers ;  &gt;&gt;&gt;&gt; Working in an occupation at the same skill level as 12 months ago ;</t>
  </si>
  <si>
    <t>Queensland ;  Occupation of job 12 months ago: Community and personal service workers ;  &gt;&gt;&gt;&gt; Working in an occupation with a higher skill level than 12 months ago ;</t>
  </si>
  <si>
    <t>Queensland ;  Occupation of job 12 months ago: Community and personal service workers ;  &gt;&gt;&gt;&gt; Working in an occupation with a lower skill level than 12 months ago ;</t>
  </si>
  <si>
    <t>Queensland ;  Occupation of job 12 months ago: Community and personal service workers ;  &gt;&gt;&gt;&gt; Working in a job with the same usual hours as 12 months ago ;</t>
  </si>
  <si>
    <t>Queensland ;  Occupation of job 12 months ago: Community and personal service workers ;  &gt;&gt;&gt;&gt; Working in a job with more usual hours than 12 months ago ;</t>
  </si>
  <si>
    <t>Queensland ;  Occupation of job 12 months ago: Community and personal service workers ;  &gt;&gt;&gt;&gt; Working in a job with fewer usual hours than 12 months ago ;</t>
  </si>
  <si>
    <t>Queensland ;  Occupation of job 12 months ago: Community and personal service workers ;  &gt;&gt;&gt;&gt; Working in a job with the same status in employment as 12 months ago ;</t>
  </si>
  <si>
    <t>Queensland ;  Occupation of job 12 months ago: Community and personal service workers ;  &gt;&gt;&gt;&gt; Working in a job with a different status in employment than 12 months ago ;</t>
  </si>
  <si>
    <t>Queensland ;  Occupation of job 12 months ago: Community and personal service workers ;  &gt;&gt;&gt; Did not change jobs in last 12 months ;</t>
  </si>
  <si>
    <t>Queensland ;  Occupation of job 12 months ago: Community and personal service workers ;  &gt;&gt; 12 months or more in current main job ;</t>
  </si>
  <si>
    <t>Queensland ;  Occupation of job 12 months ago: Community and personal service workers ;  &gt;&gt;&gt; Employee in current main job ;</t>
  </si>
  <si>
    <t>Queensland ;  Occupation of job 12 months ago: Community and personal service workers ;  &gt;&gt;&gt;&gt; No change in occupation with current employer last year ;</t>
  </si>
  <si>
    <t>Queensland ;  Occupation of job 12 months ago: Community and personal service workers ;  &gt;&gt;&gt;&gt; Changed occupations with current employer in the same major group last year ;</t>
  </si>
  <si>
    <t>Queensland ;  Occupation of job 12 months ago: Community and personal service workers ;  &gt;&gt;&gt;&gt; Changed occupations with current employer into a different major group last year ;</t>
  </si>
  <si>
    <t>Queensland ;  Occupation of job 12 months ago: Community and personal service workers ;  &gt;&gt;&gt;&gt; Changed occupations with current employer at the same skill level ;</t>
  </si>
  <si>
    <t>Queensland ;  Occupation of job 12 months ago: Community and personal service workers ;  &gt;&gt;&gt;&gt; Changed occupations with current employer to a higher skill level ;</t>
  </si>
  <si>
    <t>Queensland ;  Occupation of job 12 months ago: Community and personal service workers ;  &gt;&gt;&gt;&gt; Changed occupations with current employer to a lower skill level ;</t>
  </si>
  <si>
    <t>Queensland ;  Occupation of job 12 months ago: Community and personal service workers ;  &gt;&gt;&gt;&gt; No change in usual weekly hours with current employer last year ;</t>
  </si>
  <si>
    <t>Queensland ;  Occupation of job 12 months ago: Community and personal service workers ;  &gt;&gt;&gt;&gt; Usual weekly hours increased with current employer last year ;</t>
  </si>
  <si>
    <t>Queensland ;  Occupation of job 12 months ago: Community and personal service workers ;  &gt;&gt;&gt;&gt; Usual weekly hours decreased with current employer last year ;</t>
  </si>
  <si>
    <t>Queensland ;  Occupation of job 12 months ago: Community and personal service workers ;  &gt;&gt;&gt;&gt; Did not know or usual weekly hours varied last year ;</t>
  </si>
  <si>
    <t>Queensland ;  Occupation of job 12 months ago: Community and personal service workers ;  &gt;&gt;&gt;&gt; Promoted or transferred last year ;</t>
  </si>
  <si>
    <t>Queensland ;  Occupation of job 12 months ago: Community and personal service workers ;  &gt;&gt;&gt;&gt; Was not promoted or transferred last year ;</t>
  </si>
  <si>
    <t>Queensland ;  Occupation of job 12 months ago: Community and personal service workers ;  &gt;&gt;&gt; Owner manager or contributing family worker in current main job ;</t>
  </si>
  <si>
    <t>Queensland ;  Occupation of job 12 months ago: Community and personal service workers ;  &gt; Not currently employed ;</t>
  </si>
  <si>
    <t>Queensland ;  Occupation of job 12 months ago: Community and personal service workers ;  &gt; Employed 12 months ago ;</t>
  </si>
  <si>
    <t>Queensland ;  Occupation of job 12 months ago: Clerical and administrative workers ;  Employed at some time during the last 12 months ;</t>
  </si>
  <si>
    <t>Queensland ;  Occupation of job 12 months ago: Clerical and administrative workers ;  &gt; Currently employed ;</t>
  </si>
  <si>
    <t>Queensland ;  Occupation of job 12 months ago: Clerical and administrative workers ;  &gt;&gt; Less than 12 months in current main job ;</t>
  </si>
  <si>
    <t>Queensland ;  Occupation of job 12 months ago: Clerical and administrative workers ;  &gt;&gt;&gt; Changed jobs in last 12 months ;</t>
  </si>
  <si>
    <t>Queensland ;  Occupation of job 12 months ago: Clerical and administrative workers ;  &gt;&gt;&gt;&gt; Working in the same industry division as 12 months ago ;</t>
  </si>
  <si>
    <t>Queensland ;  Occupation of job 12 months ago: Clerical and administrative workers ;  &gt;&gt;&gt;&gt; Working in a different industry division than 12 months ago ;</t>
  </si>
  <si>
    <t>Queensland ;  Occupation of job 12 months ago: Clerical and administrative workers ;  &gt;&gt;&gt;&gt; Working in the same major occupation group as 12 months ago ;</t>
  </si>
  <si>
    <t>Queensland ;  Occupation of job 12 months ago: Clerical and administrative workers ;  &gt;&gt;&gt;&gt; Working in a different major occupation group than 12 months ago ;</t>
  </si>
  <si>
    <t>Queensland ;  Occupation of job 12 months ago: Clerical and administrative workers ;  &gt;&gt;&gt;&gt; Working in an occupation at the same skill level as 12 months ago ;</t>
  </si>
  <si>
    <t>Queensland ;  Occupation of job 12 months ago: Clerical and administrative workers ;  &gt;&gt;&gt;&gt; Working in an occupation with a higher skill level than 12 months ago ;</t>
  </si>
  <si>
    <t>Queensland ;  Occupation of job 12 months ago: Clerical and administrative workers ;  &gt;&gt;&gt;&gt; Working in an occupation with a lower skill level than 12 months ago ;</t>
  </si>
  <si>
    <t>Queensland ;  Occupation of job 12 months ago: Clerical and administrative workers ;  &gt;&gt;&gt;&gt; Working in a job with the same usual hours as 12 months ago ;</t>
  </si>
  <si>
    <t>Queensland ;  Occupation of job 12 months ago: Clerical and administrative workers ;  &gt;&gt;&gt;&gt; Working in a job with more usual hours than 12 months ago ;</t>
  </si>
  <si>
    <t>Queensland ;  Occupation of job 12 months ago: Clerical and administrative workers ;  &gt;&gt;&gt;&gt; Working in a job with fewer usual hours than 12 months ago ;</t>
  </si>
  <si>
    <t>Queensland ;  Occupation of job 12 months ago: Clerical and administrative workers ;  &gt;&gt;&gt;&gt; Working in a job with the same status in employment as 12 months ago ;</t>
  </si>
  <si>
    <t>Queensland ;  Occupation of job 12 months ago: Clerical and administrative workers ;  &gt;&gt;&gt;&gt; Working in a job with a different status in employment than 12 months ago ;</t>
  </si>
  <si>
    <t>Queensland ;  Occupation of job 12 months ago: Clerical and administrative workers ;  &gt;&gt;&gt; Did not change jobs in last 12 months ;</t>
  </si>
  <si>
    <t>Queensland ;  Occupation of job 12 months ago: Clerical and administrative workers ;  &gt;&gt; 12 months or more in current main job ;</t>
  </si>
  <si>
    <t>Queensland ;  Occupation of job 12 months ago: Clerical and administrative workers ;  &gt;&gt;&gt; Employee in current main job ;</t>
  </si>
  <si>
    <t>Queensland ;  Occupation of job 12 months ago: Clerical and administrative workers ;  &gt;&gt;&gt;&gt; No change in occupation with current employer last year ;</t>
  </si>
  <si>
    <t>Queensland ;  Occupation of job 12 months ago: Clerical and administrative workers ;  &gt;&gt;&gt;&gt; Changed occupations with current employer in the same major group last year ;</t>
  </si>
  <si>
    <t>Queensland ;  Occupation of job 12 months ago: Clerical and administrative workers ;  &gt;&gt;&gt;&gt; Changed occupations with current employer into a different major group last year ;</t>
  </si>
  <si>
    <t>Queensland ;  Occupation of job 12 months ago: Clerical and administrative workers ;  &gt;&gt;&gt;&gt; Changed occupations with current employer at the same skill level ;</t>
  </si>
  <si>
    <t>Queensland ;  Occupation of job 12 months ago: Clerical and administrative workers ;  &gt;&gt;&gt;&gt; Changed occupations with current employer to a higher skill level ;</t>
  </si>
  <si>
    <t>Queensland ;  Occupation of job 12 months ago: Clerical and administrative workers ;  &gt;&gt;&gt;&gt; Changed occupations with current employer to a lower skill level ;</t>
  </si>
  <si>
    <t>Queensland ;  Occupation of job 12 months ago: Clerical and administrative workers ;  &gt;&gt;&gt;&gt; No change in usual weekly hours with current employer last year ;</t>
  </si>
  <si>
    <t>Queensland ;  Occupation of job 12 months ago: Clerical and administrative workers ;  &gt;&gt;&gt;&gt; Usual weekly hours increased with current employer last year ;</t>
  </si>
  <si>
    <t>Queensland ;  Occupation of job 12 months ago: Clerical and administrative workers ;  &gt;&gt;&gt;&gt; Usual weekly hours decreased with current employer last year ;</t>
  </si>
  <si>
    <t>Queensland ;  Occupation of job 12 months ago: Clerical and administrative workers ;  &gt;&gt;&gt;&gt; Did not know or usual weekly hours varied last year ;</t>
  </si>
  <si>
    <t>Queensland ;  Occupation of job 12 months ago: Clerical and administrative workers ;  &gt;&gt;&gt;&gt; Promoted or transferred last year ;</t>
  </si>
  <si>
    <t>Queensland ;  Occupation of job 12 months ago: Clerical and administrative workers ;  &gt;&gt;&gt;&gt; Was not promoted or transferred last year ;</t>
  </si>
  <si>
    <t>Queensland ;  Occupation of job 12 months ago: Clerical and administrative workers ;  &gt;&gt;&gt; Owner manager or contributing family worker in current main job ;</t>
  </si>
  <si>
    <t>Queensland ;  Occupation of job 12 months ago: Clerical and administrative workers ;  &gt; Not currently employed ;</t>
  </si>
  <si>
    <t>Queensland ;  Occupation of job 12 months ago: Clerical and administrative workers ;  &gt; Employed 12 months ago ;</t>
  </si>
  <si>
    <t>Queensland ;  Occupation of job 12 months ago: Sales workers ;  Employed at some time during the last 12 months ;</t>
  </si>
  <si>
    <t>Queensland ;  Occupation of job 12 months ago: Sales workers ;  &gt; Currently employed ;</t>
  </si>
  <si>
    <t>Queensland ;  Occupation of job 12 months ago: Sales workers ;  &gt;&gt; Less than 12 months in current main job ;</t>
  </si>
  <si>
    <t>Queensland ;  Occupation of job 12 months ago: Sales workers ;  &gt;&gt;&gt; Changed jobs in last 12 months ;</t>
  </si>
  <si>
    <t>Queensland ;  Occupation of job 12 months ago: Sales workers ;  &gt;&gt;&gt;&gt; Working in the same industry division as 12 months ago ;</t>
  </si>
  <si>
    <t>Queensland ;  Occupation of job 12 months ago: Sales workers ;  &gt;&gt;&gt;&gt; Working in a different industry division than 12 months ago ;</t>
  </si>
  <si>
    <t>Queensland ;  Occupation of job 12 months ago: Sales workers ;  &gt;&gt;&gt;&gt; Working in the same major occupation group as 12 months ago ;</t>
  </si>
  <si>
    <t>Queensland ;  Occupation of job 12 months ago: Sales workers ;  &gt;&gt;&gt;&gt; Working in a different major occupation group than 12 months ago ;</t>
  </si>
  <si>
    <t>Queensland ;  Occupation of job 12 months ago: Sales workers ;  &gt;&gt;&gt;&gt; Working in an occupation at the same skill level as 12 months ago ;</t>
  </si>
  <si>
    <t>Queensland ;  Occupation of job 12 months ago: Sales workers ;  &gt;&gt;&gt;&gt; Working in an occupation with a higher skill level than 12 months ago ;</t>
  </si>
  <si>
    <t>Queensland ;  Occupation of job 12 months ago: Sales workers ;  &gt;&gt;&gt;&gt; Working in an occupation with a lower skill level than 12 months ago ;</t>
  </si>
  <si>
    <t>Queensland ;  Occupation of job 12 months ago: Sales workers ;  &gt;&gt;&gt;&gt; Working in a job with the same usual hours as 12 months ago ;</t>
  </si>
  <si>
    <t>Queensland ;  Occupation of job 12 months ago: Sales workers ;  &gt;&gt;&gt;&gt; Working in a job with more usual hours than 12 months ago ;</t>
  </si>
  <si>
    <t>Queensland ;  Occupation of job 12 months ago: Sales workers ;  &gt;&gt;&gt;&gt; Working in a job with fewer usual hours than 12 months ago ;</t>
  </si>
  <si>
    <t>Queensland ;  Occupation of job 12 months ago: Sales workers ;  &gt;&gt;&gt;&gt; Working in a job with the same status in employment as 12 months ago ;</t>
  </si>
  <si>
    <t>Queensland ;  Occupation of job 12 months ago: Sales workers ;  &gt;&gt;&gt;&gt; Working in a job with a different status in employment than 12 months ago ;</t>
  </si>
  <si>
    <t>Queensland ;  Occupation of job 12 months ago: Sales workers ;  &gt;&gt;&gt; Did not change jobs in last 12 months ;</t>
  </si>
  <si>
    <t>Queensland ;  Occupation of job 12 months ago: Sales workers ;  &gt;&gt; 12 months or more in current main job ;</t>
  </si>
  <si>
    <t>Queensland ;  Occupation of job 12 months ago: Sales workers ;  &gt;&gt;&gt; Employee in current main job ;</t>
  </si>
  <si>
    <t>Queensland ;  Occupation of job 12 months ago: Sales workers ;  &gt;&gt;&gt;&gt; No change in occupation with current employer last year ;</t>
  </si>
  <si>
    <t>Queensland ;  Occupation of job 12 months ago: Sales workers ;  &gt;&gt;&gt;&gt; Changed occupations with current employer in the same major group last year ;</t>
  </si>
  <si>
    <t>Queensland ;  Occupation of job 12 months ago: Sales workers ;  &gt;&gt;&gt;&gt; Changed occupations with current employer into a different major group last year ;</t>
  </si>
  <si>
    <t>Queensland ;  Occupation of job 12 months ago: Sales workers ;  &gt;&gt;&gt;&gt; Changed occupations with current employer at the same skill level ;</t>
  </si>
  <si>
    <t>Queensland ;  Occupation of job 12 months ago: Sales workers ;  &gt;&gt;&gt;&gt; Changed occupations with current employer to a higher skill level ;</t>
  </si>
  <si>
    <t>Queensland ;  Occupation of job 12 months ago: Sales workers ;  &gt;&gt;&gt;&gt; Changed occupations with current employer to a lower skill level ;</t>
  </si>
  <si>
    <t>Queensland ;  Occupation of job 12 months ago: Sales workers ;  &gt;&gt;&gt;&gt; No change in usual weekly hours with current employer last year ;</t>
  </si>
  <si>
    <t>Queensland ;  Occupation of job 12 months ago: Sales workers ;  &gt;&gt;&gt;&gt; Usual weekly hours increased with current employer last year ;</t>
  </si>
  <si>
    <t>Queensland ;  Occupation of job 12 months ago: Sales workers ;  &gt;&gt;&gt;&gt; Usual weekly hours decreased with current employer last year ;</t>
  </si>
  <si>
    <t>Queensland ;  Occupation of job 12 months ago: Sales workers ;  &gt;&gt;&gt;&gt; Did not know or usual weekly hours varied last year ;</t>
  </si>
  <si>
    <t>Queensland ;  Occupation of job 12 months ago: Sales workers ;  &gt;&gt;&gt;&gt; Promoted or transferred last year ;</t>
  </si>
  <si>
    <t>Queensland ;  Occupation of job 12 months ago: Sales workers ;  &gt;&gt;&gt;&gt; Was not promoted or transferred last year ;</t>
  </si>
  <si>
    <t>Queensland ;  Occupation of job 12 months ago: Sales workers ;  &gt;&gt;&gt; Owner manager or contributing family worker in current main job ;</t>
  </si>
  <si>
    <t>Queensland ;  Occupation of job 12 months ago: Sales workers ;  &gt; Not currently employed ;</t>
  </si>
  <si>
    <t>Queensland ;  Occupation of job 12 months ago: Sales workers ;  &gt; Employed 12 months ago ;</t>
  </si>
  <si>
    <t>Queensland ;  Occupation of job 12 months ago: Machinery operators and drivers ;  Employed at some time during the last 12 months ;</t>
  </si>
  <si>
    <t>Queensland ;  Occupation of job 12 months ago: Machinery operators and drivers ;  &gt; Currently employed ;</t>
  </si>
  <si>
    <t>Queensland ;  Occupation of job 12 months ago: Machinery operators and drivers ;  &gt;&gt; Less than 12 months in current main job ;</t>
  </si>
  <si>
    <t>Queensland ;  Occupation of job 12 months ago: Machinery operators and drivers ;  &gt;&gt;&gt; Changed jobs in last 12 months ;</t>
  </si>
  <si>
    <t>Queensland ;  Occupation of job 12 months ago: Machinery operators and drivers ;  &gt;&gt;&gt;&gt; Working in the same industry division as 12 months ago ;</t>
  </si>
  <si>
    <t>Queensland ;  Occupation of job 12 months ago: Machinery operators and drivers ;  &gt;&gt;&gt;&gt; Working in a different industry division than 12 months ago ;</t>
  </si>
  <si>
    <t>Queensland ;  Occupation of job 12 months ago: Machinery operators and drivers ;  &gt;&gt;&gt;&gt; Working in the same major occupation group as 12 months ago ;</t>
  </si>
  <si>
    <t>Queensland ;  Occupation of job 12 months ago: Machinery operators and drivers ;  &gt;&gt;&gt;&gt; Working in a different major occupation group than 12 months ago ;</t>
  </si>
  <si>
    <t>Queensland ;  Occupation of job 12 months ago: Machinery operators and drivers ;  &gt;&gt;&gt;&gt; Working in an occupation at the same skill level as 12 months ago ;</t>
  </si>
  <si>
    <t>Queensland ;  Occupation of job 12 months ago: Machinery operators and drivers ;  &gt;&gt;&gt;&gt; Working in an occupation with a higher skill level than 12 months ago ;</t>
  </si>
  <si>
    <t>Queensland ;  Occupation of job 12 months ago: Machinery operators and drivers ;  &gt;&gt;&gt;&gt; Working in an occupation with a lower skill level than 12 months ago ;</t>
  </si>
  <si>
    <t>Queensland ;  Occupation of job 12 months ago: Machinery operators and drivers ;  &gt;&gt;&gt;&gt; Working in a job with the same usual hours as 12 months ago ;</t>
  </si>
  <si>
    <t>Queensland ;  Occupation of job 12 months ago: Machinery operators and drivers ;  &gt;&gt;&gt;&gt; Working in a job with more usual hours than 12 months ago ;</t>
  </si>
  <si>
    <t>Queensland ;  Occupation of job 12 months ago: Machinery operators and drivers ;  &gt;&gt;&gt;&gt; Working in a job with fewer usual hours than 12 months ago ;</t>
  </si>
  <si>
    <t>Queensland ;  Occupation of job 12 months ago: Machinery operators and drivers ;  &gt;&gt;&gt;&gt; Working in a job with the same status in employment as 12 months ago ;</t>
  </si>
  <si>
    <t>Queensland ;  Occupation of job 12 months ago: Machinery operators and drivers ;  &gt;&gt;&gt;&gt; Working in a job with a different status in employment than 12 months ago ;</t>
  </si>
  <si>
    <t>Queensland ;  Occupation of job 12 months ago: Machinery operators and drivers ;  &gt;&gt;&gt; Did not change jobs in last 12 months ;</t>
  </si>
  <si>
    <t>Queensland ;  Occupation of job 12 months ago: Machinery operators and drivers ;  &gt;&gt; 12 months or more in current main job ;</t>
  </si>
  <si>
    <t>Queensland ;  Occupation of job 12 months ago: Machinery operators and drivers ;  &gt;&gt;&gt; Employee in current main job ;</t>
  </si>
  <si>
    <t>Queensland ;  Occupation of job 12 months ago: Machinery operators and drivers ;  &gt;&gt;&gt;&gt; No change in occupation with current employer last year ;</t>
  </si>
  <si>
    <t>Queensland ;  Occupation of job 12 months ago: Machinery operators and drivers ;  &gt;&gt;&gt;&gt; Changed occupations with current employer in the same major group last year ;</t>
  </si>
  <si>
    <t>Queensland ;  Occupation of job 12 months ago: Machinery operators and drivers ;  &gt;&gt;&gt;&gt; Changed occupations with current employer into a different major group last year ;</t>
  </si>
  <si>
    <t>Queensland ;  Occupation of job 12 months ago: Machinery operators and drivers ;  &gt;&gt;&gt;&gt; Changed occupations with current employer at the same skill level ;</t>
  </si>
  <si>
    <t>Queensland ;  Occupation of job 12 months ago: Machinery operators and drivers ;  &gt;&gt;&gt;&gt; Changed occupations with current employer to a higher skill level ;</t>
  </si>
  <si>
    <t>Queensland ;  Occupation of job 12 months ago: Machinery operators and drivers ;  &gt;&gt;&gt;&gt; Changed occupations with current employer to a lower skill level ;</t>
  </si>
  <si>
    <t>Queensland ;  Occupation of job 12 months ago: Machinery operators and drivers ;  &gt;&gt;&gt;&gt; No change in usual weekly hours with current employer last year ;</t>
  </si>
  <si>
    <t>Queensland ;  Occupation of job 12 months ago: Machinery operators and drivers ;  &gt;&gt;&gt;&gt; Usual weekly hours increased with current employer last year ;</t>
  </si>
  <si>
    <t>Queensland ;  Occupation of job 12 months ago: Machinery operators and drivers ;  &gt;&gt;&gt;&gt; Usual weekly hours decreased with current employer last year ;</t>
  </si>
  <si>
    <t>Queensland ;  Occupation of job 12 months ago: Machinery operators and drivers ;  &gt;&gt;&gt;&gt; Did not know or usual weekly hours varied last year ;</t>
  </si>
  <si>
    <t>Queensland ;  Occupation of job 12 months ago: Machinery operators and drivers ;  &gt;&gt;&gt;&gt; Promoted or transferred last year ;</t>
  </si>
  <si>
    <t>Queensland ;  Occupation of job 12 months ago: Machinery operators and drivers ;  &gt;&gt;&gt;&gt; Was not promoted or transferred last year ;</t>
  </si>
  <si>
    <t>Queensland ;  Occupation of job 12 months ago: Machinery operators and drivers ;  &gt;&gt;&gt; Owner manager or contributing family worker in current main job ;</t>
  </si>
  <si>
    <t>Queensland ;  Occupation of job 12 months ago: Machinery operators and drivers ;  &gt; Not currently employed ;</t>
  </si>
  <si>
    <t>Queensland ;  Occupation of job 12 months ago: Machinery operators and drivers ;  &gt; Employed 12 months ago ;</t>
  </si>
  <si>
    <t>Queensland ;  Occupation of job 12 months ago: Labourers ;  Employed at some time during the last 12 months ;</t>
  </si>
  <si>
    <t>Queensland ;  Occupation of job 12 months ago: Labourers ;  &gt; Currently employed ;</t>
  </si>
  <si>
    <t>Queensland ;  Occupation of job 12 months ago: Labourers ;  &gt;&gt; Less than 12 months in current main job ;</t>
  </si>
  <si>
    <t>Queensland ;  Occupation of job 12 months ago: Labourers ;  &gt;&gt;&gt; Changed jobs in last 12 months ;</t>
  </si>
  <si>
    <t>Queensland ;  Occupation of job 12 months ago: Labourers ;  &gt;&gt;&gt;&gt; Working in the same industry division as 12 months ago ;</t>
  </si>
  <si>
    <t>Queensland ;  Occupation of job 12 months ago: Labourers ;  &gt;&gt;&gt;&gt; Working in a different industry division than 12 months ago ;</t>
  </si>
  <si>
    <t>Queensland ;  Occupation of job 12 months ago: Labourers ;  &gt;&gt;&gt;&gt; Working in the same major occupation group as 12 months ago ;</t>
  </si>
  <si>
    <t>Queensland ;  Occupation of job 12 months ago: Labourers ;  &gt;&gt;&gt;&gt; Working in a different major occupation group than 12 months ago ;</t>
  </si>
  <si>
    <t>Queensland ;  Occupation of job 12 months ago: Labourers ;  &gt;&gt;&gt;&gt; Working in an occupation at the same skill level as 12 months ago ;</t>
  </si>
  <si>
    <t>Queensland ;  Occupation of job 12 months ago: Labourers ;  &gt;&gt;&gt;&gt; Working in an occupation with a higher skill level than 12 months ago ;</t>
  </si>
  <si>
    <t>Queensland ;  Occupation of job 12 months ago: Labourers ;  &gt;&gt;&gt;&gt; Working in an occupation with a lower skill level than 12 months ago ;</t>
  </si>
  <si>
    <t>Queensland ;  Occupation of job 12 months ago: Labourers ;  &gt;&gt;&gt;&gt; Working in a job with the same usual hours as 12 months ago ;</t>
  </si>
  <si>
    <t>Queensland ;  Occupation of job 12 months ago: Labourers ;  &gt;&gt;&gt;&gt; Working in a job with more usual hours than 12 months ago ;</t>
  </si>
  <si>
    <t>Queensland ;  Occupation of job 12 months ago: Labourers ;  &gt;&gt;&gt;&gt; Working in a job with fewer usual hours than 12 months ago ;</t>
  </si>
  <si>
    <t>Queensland ;  Occupation of job 12 months ago: Labourers ;  &gt;&gt;&gt;&gt; Working in a job with the same status in employment as 12 months ago ;</t>
  </si>
  <si>
    <t>Queensland ;  Occupation of job 12 months ago: Labourers ;  &gt;&gt;&gt;&gt; Working in a job with a different status in employment than 12 months ago ;</t>
  </si>
  <si>
    <t>Queensland ;  Occupation of job 12 months ago: Labourers ;  &gt;&gt;&gt; Did not change jobs in last 12 months ;</t>
  </si>
  <si>
    <t>Queensland ;  Occupation of job 12 months ago: Labourers ;  &gt;&gt; 12 months or more in current main job ;</t>
  </si>
  <si>
    <t>Queensland ;  Occupation of job 12 months ago: Labourers ;  &gt;&gt;&gt; Employee in current main job ;</t>
  </si>
  <si>
    <t>Queensland ;  Occupation of job 12 months ago: Labourers ;  &gt;&gt;&gt;&gt; No change in occupation with current employer last year ;</t>
  </si>
  <si>
    <t>Queensland ;  Occupation of job 12 months ago: Labourers ;  &gt;&gt;&gt;&gt; Changed occupations with current employer in the same major group last year ;</t>
  </si>
  <si>
    <t>Queensland ;  Occupation of job 12 months ago: Labourers ;  &gt;&gt;&gt;&gt; Changed occupations with current employer into a different major group last year ;</t>
  </si>
  <si>
    <t>Queensland ;  Occupation of job 12 months ago: Labourers ;  &gt;&gt;&gt;&gt; Changed occupations with current employer at the same skill level ;</t>
  </si>
  <si>
    <t>Queensland ;  Occupation of job 12 months ago: Labourers ;  &gt;&gt;&gt;&gt; Changed occupations with current employer to a higher skill level ;</t>
  </si>
  <si>
    <t>Queensland ;  Occupation of job 12 months ago: Labourers ;  &gt;&gt;&gt;&gt; Changed occupations with current employer to a lower skill level ;</t>
  </si>
  <si>
    <t>Queensland ;  Occupation of job 12 months ago: Labourers ;  &gt;&gt;&gt;&gt; No change in usual weekly hours with current employer last year ;</t>
  </si>
  <si>
    <t>Queensland ;  Occupation of job 12 months ago: Labourers ;  &gt;&gt;&gt;&gt; Usual weekly hours increased with current employer last year ;</t>
  </si>
  <si>
    <t>Queensland ;  Occupation of job 12 months ago: Labourers ;  &gt;&gt;&gt;&gt; Usual weekly hours decreased with current employer last year ;</t>
  </si>
  <si>
    <t>A127840314A</t>
  </si>
  <si>
    <t>A127936430F</t>
  </si>
  <si>
    <t>A127881514J</t>
  </si>
  <si>
    <t>A127840318K</t>
  </si>
  <si>
    <t>A127895086J</t>
  </si>
  <si>
    <t>A127840326K</t>
  </si>
  <si>
    <t>A127881518T</t>
  </si>
  <si>
    <t>A127936434R</t>
  </si>
  <si>
    <t>A127854282C</t>
  </si>
  <si>
    <t>A127895090X</t>
  </si>
  <si>
    <t>A127908970W</t>
  </si>
  <si>
    <t>A127867786X</t>
  </si>
  <si>
    <t>A127936438X</t>
  </si>
  <si>
    <t>A127881522J</t>
  </si>
  <si>
    <t>A127881526T</t>
  </si>
  <si>
    <t>A127854286L</t>
  </si>
  <si>
    <t>A127840330A</t>
  </si>
  <si>
    <t>A127854290C</t>
  </si>
  <si>
    <t>A127881634A</t>
  </si>
  <si>
    <t>A127922574J</t>
  </si>
  <si>
    <t>A127840426V</t>
  </si>
  <si>
    <t>A127854370C</t>
  </si>
  <si>
    <t>A127895218X</t>
  </si>
  <si>
    <t>A127922590J</t>
  </si>
  <si>
    <t>A127867914F</t>
  </si>
  <si>
    <t>A127881638K</t>
  </si>
  <si>
    <t>A127854374L</t>
  </si>
  <si>
    <t>A127881642A</t>
  </si>
  <si>
    <t>A127854366L</t>
  </si>
  <si>
    <t>A127867898T</t>
  </si>
  <si>
    <t>A127936550X</t>
  </si>
  <si>
    <t>A127840422K</t>
  </si>
  <si>
    <t>A127895206R</t>
  </si>
  <si>
    <t>A127881610J</t>
  </si>
  <si>
    <t>A127881614T</t>
  </si>
  <si>
    <t>A127881618A</t>
  </si>
  <si>
    <t>A127867902W</t>
  </si>
  <si>
    <t>A127922578T</t>
  </si>
  <si>
    <t>A127909070J</t>
  </si>
  <si>
    <t>A127840430K</t>
  </si>
  <si>
    <t>A127922582J</t>
  </si>
  <si>
    <t>A127895210F</t>
  </si>
  <si>
    <t>A127922586T</t>
  </si>
  <si>
    <t>A127840434V</t>
  </si>
  <si>
    <t>A127881622T</t>
  </si>
  <si>
    <t>A127895214R</t>
  </si>
  <si>
    <t>A127881626A</t>
  </si>
  <si>
    <t>A127881630T</t>
  </si>
  <si>
    <t>A127909074T</t>
  </si>
  <si>
    <t>A127867906F</t>
  </si>
  <si>
    <t>A127936554J</t>
  </si>
  <si>
    <t>A127867910W</t>
  </si>
  <si>
    <t>A127854394W</t>
  </si>
  <si>
    <t>A127922594T</t>
  </si>
  <si>
    <t>A127895222R</t>
  </si>
  <si>
    <t>A127936570J</t>
  </si>
  <si>
    <t>A127922618X</t>
  </si>
  <si>
    <t>A127867926R</t>
  </si>
  <si>
    <t>A127854398F</t>
  </si>
  <si>
    <t>A127909082T</t>
  </si>
  <si>
    <t>A127881666V</t>
  </si>
  <si>
    <t>A127854402K</t>
  </si>
  <si>
    <t>A127854378W</t>
  </si>
  <si>
    <t>A127922598A</t>
  </si>
  <si>
    <t>A127922602F</t>
  </si>
  <si>
    <t>A127922606R</t>
  </si>
  <si>
    <t>A127854382L</t>
  </si>
  <si>
    <t>A127909078A</t>
  </si>
  <si>
    <t>A127867918R</t>
  </si>
  <si>
    <t>A127854386W</t>
  </si>
  <si>
    <t>A127840442V</t>
  </si>
  <si>
    <t>A127936558T</t>
  </si>
  <si>
    <t>A127881646K</t>
  </si>
  <si>
    <t>A127922610F</t>
  </si>
  <si>
    <t>A127840446C</t>
  </si>
  <si>
    <t>A127840450V</t>
  </si>
  <si>
    <t>A127867922F</t>
  </si>
  <si>
    <t>A127922614R</t>
  </si>
  <si>
    <t>A127936562J</t>
  </si>
  <si>
    <t>A127936566T</t>
  </si>
  <si>
    <t>A127895226X</t>
  </si>
  <si>
    <t>A127895230R</t>
  </si>
  <si>
    <t>A127881650A</t>
  </si>
  <si>
    <t>A127854390L</t>
  </si>
  <si>
    <t>A127881654K</t>
  </si>
  <si>
    <t>A127881658V</t>
  </si>
  <si>
    <t>A127840478W</t>
  </si>
  <si>
    <t>A127895234X</t>
  </si>
  <si>
    <t>A127922626X</t>
  </si>
  <si>
    <t>A127840474L</t>
  </si>
  <si>
    <t>A127854414V</t>
  </si>
  <si>
    <t>A127867942R</t>
  </si>
  <si>
    <t>A127881678C</t>
  </si>
  <si>
    <t>A127881682V</t>
  </si>
  <si>
    <t>A127867946X</t>
  </si>
  <si>
    <t>A127867950R</t>
  </si>
  <si>
    <t>A127922622R</t>
  </si>
  <si>
    <t>A127867930F</t>
  </si>
  <si>
    <t>A127895238J</t>
  </si>
  <si>
    <t>A127840454C</t>
  </si>
  <si>
    <t>A127881670K</t>
  </si>
  <si>
    <t>A127895242X</t>
  </si>
  <si>
    <t>A127854406V</t>
  </si>
  <si>
    <t>A127867934R</t>
  </si>
  <si>
    <t>A127895246J</t>
  </si>
  <si>
    <t>A127936574T</t>
  </si>
  <si>
    <t>A127881674V</t>
  </si>
  <si>
    <t>A127840458L</t>
  </si>
  <si>
    <t>A127909086A</t>
  </si>
  <si>
    <t>A127922630R</t>
  </si>
  <si>
    <t>A127909090T</t>
  </si>
  <si>
    <t>A127922634X</t>
  </si>
  <si>
    <t>A127922638J</t>
  </si>
  <si>
    <t>A127840462C</t>
  </si>
  <si>
    <t>A127840466L</t>
  </si>
  <si>
    <t>A127840470C</t>
  </si>
  <si>
    <t>A127922642X</t>
  </si>
  <si>
    <t>A127867938X</t>
  </si>
  <si>
    <t>A127854410K</t>
  </si>
  <si>
    <t>A127854418C</t>
  </si>
  <si>
    <t>A127881706A</t>
  </si>
  <si>
    <t>A127909094A</t>
  </si>
  <si>
    <t>A127867954X</t>
  </si>
  <si>
    <t>A127922658T</t>
  </si>
  <si>
    <t>A127895266T</t>
  </si>
  <si>
    <t>A127922670J</t>
  </si>
  <si>
    <t>A127854434C</t>
  </si>
  <si>
    <t>A127909102R</t>
  </si>
  <si>
    <t>A127840506V</t>
  </si>
  <si>
    <t>A127867958J</t>
  </si>
  <si>
    <t>A127922646J</t>
  </si>
  <si>
    <t>A127881686C</t>
  </si>
  <si>
    <t>A127895250X</t>
  </si>
  <si>
    <t>A127895254J</t>
  </si>
  <si>
    <t>A127854422V</t>
  </si>
  <si>
    <t>A127840486W</t>
  </si>
  <si>
    <t>A127881690V</t>
  </si>
  <si>
    <t>A127854426C</t>
  </si>
  <si>
    <t>A127840490L</t>
  </si>
  <si>
    <t>A127936578A</t>
  </si>
  <si>
    <t>A127881694C</t>
  </si>
  <si>
    <t>A127936582T</t>
  </si>
  <si>
    <t>A127840494W</t>
  </si>
  <si>
    <t>A127909098K</t>
  </si>
  <si>
    <t>A127881698L</t>
  </si>
  <si>
    <t>A127895258T</t>
  </si>
  <si>
    <t>A127840498F</t>
  </si>
  <si>
    <t>A127922650X</t>
  </si>
  <si>
    <t>A127922654J</t>
  </si>
  <si>
    <t>A127840502K</t>
  </si>
  <si>
    <t>A127895262J</t>
  </si>
  <si>
    <t>A127881702T</t>
  </si>
  <si>
    <t>A127854430V</t>
  </si>
  <si>
    <t>A127922662J</t>
  </si>
  <si>
    <t>A127881714A</t>
  </si>
  <si>
    <t>A127922674T</t>
  </si>
  <si>
    <t>A127922682T</t>
  </si>
  <si>
    <t>A127854446L</t>
  </si>
  <si>
    <t>A127909122X</t>
  </si>
  <si>
    <t>A127895278A</t>
  </si>
  <si>
    <t>A127936594A</t>
  </si>
  <si>
    <t>A127922694A</t>
  </si>
  <si>
    <t>A127881718K</t>
  </si>
  <si>
    <t>A127922698K</t>
  </si>
  <si>
    <t>A127867962X</t>
  </si>
  <si>
    <t>A127922678A</t>
  </si>
  <si>
    <t>A127895270J</t>
  </si>
  <si>
    <t>A127936586A</t>
  </si>
  <si>
    <t>A127909106X</t>
  </si>
  <si>
    <t>A127867966J</t>
  </si>
  <si>
    <t>A127867970X</t>
  </si>
  <si>
    <t>A127909110R</t>
  </si>
  <si>
    <t>A127909114X</t>
  </si>
  <si>
    <t>A127867974J</t>
  </si>
  <si>
    <t>A127936590T</t>
  </si>
  <si>
    <t>A127840510K</t>
  </si>
  <si>
    <t>A127854438L</t>
  </si>
  <si>
    <t>A127867978T</t>
  </si>
  <si>
    <t>A127909118J</t>
  </si>
  <si>
    <t>A127854442C</t>
  </si>
  <si>
    <t>A127840514V</t>
  </si>
  <si>
    <t>A127867982J</t>
  </si>
  <si>
    <t>A127922686A</t>
  </si>
  <si>
    <t>A127922690T</t>
  </si>
  <si>
    <t>A127881710T</t>
  </si>
  <si>
    <t>A127867986T</t>
  </si>
  <si>
    <t>A127895274T</t>
  </si>
  <si>
    <t>A127909126J</t>
  </si>
  <si>
    <t>A127895294A</t>
  </si>
  <si>
    <t>A127867994T</t>
  </si>
  <si>
    <t>A127909142J</t>
  </si>
  <si>
    <t>A127840534C</t>
  </si>
  <si>
    <t>A127922726J</t>
  </si>
  <si>
    <t>A127909150J</t>
  </si>
  <si>
    <t>A127895302R</t>
  </si>
  <si>
    <t>A127895306X</t>
  </si>
  <si>
    <t>A127881722A</t>
  </si>
  <si>
    <t>A127868010J</t>
  </si>
  <si>
    <t>A127936598K</t>
  </si>
  <si>
    <t>A127936602R</t>
  </si>
  <si>
    <t>A127840518C</t>
  </si>
  <si>
    <t>A127895282T</t>
  </si>
  <si>
    <t>A127909130X</t>
  </si>
  <si>
    <t>A127909134J</t>
  </si>
  <si>
    <t>A127840522V</t>
  </si>
  <si>
    <t>A127909138T</t>
  </si>
  <si>
    <t>A127922702R</t>
  </si>
  <si>
    <t>A127922706X</t>
  </si>
  <si>
    <t>A127922710R</t>
  </si>
  <si>
    <t>A127895286A</t>
  </si>
  <si>
    <t>A127867998A</t>
  </si>
  <si>
    <t>A127922714X</t>
  </si>
  <si>
    <t>A127909146T</t>
  </si>
  <si>
    <t>A127840526C</t>
  </si>
  <si>
    <t>A127895290T</t>
  </si>
  <si>
    <t>A127840530V</t>
  </si>
  <si>
    <t>A127922718J</t>
  </si>
  <si>
    <t>A127854450C</t>
  </si>
  <si>
    <t>A127936606X</t>
  </si>
  <si>
    <t>A127922722X</t>
  </si>
  <si>
    <t>A127868002J</t>
  </si>
  <si>
    <t>A127868006T</t>
  </si>
  <si>
    <t>A127854478F</t>
  </si>
  <si>
    <t>A127909154T</t>
  </si>
  <si>
    <t>A127895310R</t>
  </si>
  <si>
    <t>A127854474W</t>
  </si>
  <si>
    <t>A127881742K</t>
  </si>
  <si>
    <t>A127840554L</t>
  </si>
  <si>
    <t>A127909170T</t>
  </si>
  <si>
    <t>A127909174A</t>
  </si>
  <si>
    <t>A127936622X</t>
  </si>
  <si>
    <t>A127936626J</t>
  </si>
  <si>
    <t>A127881726K</t>
  </si>
  <si>
    <t>A127922730X</t>
  </si>
  <si>
    <t>A127936610R</t>
  </si>
  <si>
    <t>A127840538L</t>
  </si>
  <si>
    <t>A127936614X</t>
  </si>
  <si>
    <t>A127840542C</t>
  </si>
  <si>
    <t>A127868014T</t>
  </si>
  <si>
    <t>A127840546L</t>
  </si>
  <si>
    <t>A127854454L</t>
  </si>
  <si>
    <t>A127936618J</t>
  </si>
  <si>
    <t>A127854458W</t>
  </si>
  <si>
    <t>A127854462L</t>
  </si>
  <si>
    <t>A127881730A</t>
  </si>
  <si>
    <t>A127922734J</t>
  </si>
  <si>
    <t>A127909158A</t>
  </si>
  <si>
    <t>A127909162T</t>
  </si>
  <si>
    <t>A127922738T</t>
  </si>
  <si>
    <t>A127881734K</t>
  </si>
  <si>
    <t>Queensland ;  Occupation of job 12 months ago: Labourers ;  &gt;&gt;&gt;&gt; Did not know or usual weekly hours varied last year ;</t>
  </si>
  <si>
    <t>Queensland ;  Occupation of job 12 months ago: Labourers ;  &gt;&gt;&gt;&gt; Promoted or transferred last year ;</t>
  </si>
  <si>
    <t>Queensland ;  Occupation of job 12 months ago: Labourers ;  &gt;&gt;&gt;&gt; Was not promoted or transferred last year ;</t>
  </si>
  <si>
    <t>Queensland ;  Occupation of job 12 months ago: Labourers ;  &gt;&gt;&gt; Owner manager or contributing family worker in current main job ;</t>
  </si>
  <si>
    <t>Queensland ;  Occupation of job 12 months ago: Labourers ;  &gt; Not currently employed ;</t>
  </si>
  <si>
    <t>Queensland ;  Occupation of job 12 months ago: Labourers ;  &gt; Employed 12 months ago ;</t>
  </si>
  <si>
    <t>Queensland ;  Skill level of job 12 months ago: Skill level 1 ;  Employed at some time during the last 12 months ;</t>
  </si>
  <si>
    <t>Queensland ;  Skill level of job 12 months ago: Skill level 1 ;  &gt; Currently employed ;</t>
  </si>
  <si>
    <t>Queensland ;  Skill level of job 12 months ago: Skill level 1 ;  &gt;&gt; Less than 12 months in current main job ;</t>
  </si>
  <si>
    <t>Queensland ;  Skill level of job 12 months ago: Skill level 1 ;  &gt;&gt;&gt; Changed jobs in last 12 months ;</t>
  </si>
  <si>
    <t>Queensland ;  Skill level of job 12 months ago: Skill level 1 ;  &gt;&gt;&gt;&gt; Working in the same industry division as 12 months ago ;</t>
  </si>
  <si>
    <t>Queensland ;  Skill level of job 12 months ago: Skill level 1 ;  &gt;&gt;&gt;&gt; Working in a different industry division than 12 months ago ;</t>
  </si>
  <si>
    <t>Queensland ;  Skill level of job 12 months ago: Skill level 1 ;  &gt;&gt;&gt;&gt; Working in the same major occupation group as 12 months ago ;</t>
  </si>
  <si>
    <t>Queensland ;  Skill level of job 12 months ago: Skill level 1 ;  &gt;&gt;&gt;&gt; Working in a different major occupation group than 12 months ago ;</t>
  </si>
  <si>
    <t>Queensland ;  Skill level of job 12 months ago: Skill level 1 ;  &gt;&gt;&gt;&gt; Working in an occupation at the same skill level as 12 months ago ;</t>
  </si>
  <si>
    <t>Queensland ;  Skill level of job 12 months ago: Skill level 1 ;  &gt;&gt;&gt;&gt; Working in an occupation with a higher skill level than 12 months ago ;</t>
  </si>
  <si>
    <t>Queensland ;  Skill level of job 12 months ago: Skill level 1 ;  &gt;&gt;&gt;&gt; Working in an occupation with a lower skill level than 12 months ago ;</t>
  </si>
  <si>
    <t>Queensland ;  Skill level of job 12 months ago: Skill level 1 ;  &gt;&gt;&gt;&gt; Working in a job with the same usual hours as 12 months ago ;</t>
  </si>
  <si>
    <t>Queensland ;  Skill level of job 12 months ago: Skill level 1 ;  &gt;&gt;&gt;&gt; Working in a job with more usual hours than 12 months ago ;</t>
  </si>
  <si>
    <t>Queensland ;  Skill level of job 12 months ago: Skill level 1 ;  &gt;&gt;&gt;&gt; Working in a job with fewer usual hours than 12 months ago ;</t>
  </si>
  <si>
    <t>Queensland ;  Skill level of job 12 months ago: Skill level 1 ;  &gt;&gt;&gt;&gt; Working in a job with the same status in employment as 12 months ago ;</t>
  </si>
  <si>
    <t>Queensland ;  Skill level of job 12 months ago: Skill level 1 ;  &gt;&gt;&gt;&gt; Working in a job with a different status in employment than 12 months ago ;</t>
  </si>
  <si>
    <t>Queensland ;  Skill level of job 12 months ago: Skill level 1 ;  &gt;&gt;&gt; Did not change jobs in last 12 months ;</t>
  </si>
  <si>
    <t>Queensland ;  Skill level of job 12 months ago: Skill level 1 ;  &gt;&gt; 12 months or more in current main job ;</t>
  </si>
  <si>
    <t>Queensland ;  Skill level of job 12 months ago: Skill level 1 ;  &gt;&gt;&gt; Employee in current main job ;</t>
  </si>
  <si>
    <t>Queensland ;  Skill level of job 12 months ago: Skill level 1 ;  &gt;&gt;&gt;&gt; No change in occupation with current employer last year ;</t>
  </si>
  <si>
    <t>Queensland ;  Skill level of job 12 months ago: Skill level 1 ;  &gt;&gt;&gt;&gt; Changed occupations with current employer in the same major group last year ;</t>
  </si>
  <si>
    <t>Queensland ;  Skill level of job 12 months ago: Skill level 1 ;  &gt;&gt;&gt;&gt; Changed occupations with current employer into a different major group last year ;</t>
  </si>
  <si>
    <t>Queensland ;  Skill level of job 12 months ago: Skill level 1 ;  &gt;&gt;&gt;&gt; Changed occupations with current employer at the same skill level ;</t>
  </si>
  <si>
    <t>Queensland ;  Skill level of job 12 months ago: Skill level 1 ;  &gt;&gt;&gt;&gt; Changed occupations with current employer to a higher skill level ;</t>
  </si>
  <si>
    <t>Queensland ;  Skill level of job 12 months ago: Skill level 1 ;  &gt;&gt;&gt;&gt; Changed occupations with current employer to a lower skill level ;</t>
  </si>
  <si>
    <t>Queensland ;  Skill level of job 12 months ago: Skill level 1 ;  &gt;&gt;&gt;&gt; No change in usual weekly hours with current employer last year ;</t>
  </si>
  <si>
    <t>Queensland ;  Skill level of job 12 months ago: Skill level 1 ;  &gt;&gt;&gt;&gt; Usual weekly hours increased with current employer last year ;</t>
  </si>
  <si>
    <t>Queensland ;  Skill level of job 12 months ago: Skill level 1 ;  &gt;&gt;&gt;&gt; Usual weekly hours decreased with current employer last year ;</t>
  </si>
  <si>
    <t>Queensland ;  Skill level of job 12 months ago: Skill level 1 ;  &gt;&gt;&gt;&gt; Did not know or usual weekly hours varied last year ;</t>
  </si>
  <si>
    <t>Queensland ;  Skill level of job 12 months ago: Skill level 1 ;  &gt;&gt;&gt;&gt; Promoted or transferred last year ;</t>
  </si>
  <si>
    <t>Queensland ;  Skill level of job 12 months ago: Skill level 1 ;  &gt;&gt;&gt;&gt; Was not promoted or transferred last year ;</t>
  </si>
  <si>
    <t>Queensland ;  Skill level of job 12 months ago: Skill level 1 ;  &gt;&gt;&gt; Owner manager or contributing family worker in current main job ;</t>
  </si>
  <si>
    <t>Queensland ;  Skill level of job 12 months ago: Skill level 1 ;  &gt; Not currently employed ;</t>
  </si>
  <si>
    <t>Queensland ;  Skill level of job 12 months ago: Skill level 1 ;  &gt; Employed 12 months ago ;</t>
  </si>
  <si>
    <t>Queensland ;  Skill level of job 12 months ago: Skill level 2 ;  Employed at some time during the last 12 months ;</t>
  </si>
  <si>
    <t>Queensland ;  Skill level of job 12 months ago: Skill level 2 ;  &gt; Currently employed ;</t>
  </si>
  <si>
    <t>Queensland ;  Skill level of job 12 months ago: Skill level 2 ;  &gt;&gt; Less than 12 months in current main job ;</t>
  </si>
  <si>
    <t>Queensland ;  Skill level of job 12 months ago: Skill level 2 ;  &gt;&gt;&gt; Changed jobs in last 12 months ;</t>
  </si>
  <si>
    <t>Queensland ;  Skill level of job 12 months ago: Skill level 2 ;  &gt;&gt;&gt;&gt; Working in the same industry division as 12 months ago ;</t>
  </si>
  <si>
    <t>Queensland ;  Skill level of job 12 months ago: Skill level 2 ;  &gt;&gt;&gt;&gt; Working in a different industry division than 12 months ago ;</t>
  </si>
  <si>
    <t>Queensland ;  Skill level of job 12 months ago: Skill level 2 ;  &gt;&gt;&gt;&gt; Working in the same major occupation group as 12 months ago ;</t>
  </si>
  <si>
    <t>Queensland ;  Skill level of job 12 months ago: Skill level 2 ;  &gt;&gt;&gt;&gt; Working in a different major occupation group than 12 months ago ;</t>
  </si>
  <si>
    <t>Queensland ;  Skill level of job 12 months ago: Skill level 2 ;  &gt;&gt;&gt;&gt; Working in an occupation at the same skill level as 12 months ago ;</t>
  </si>
  <si>
    <t>Queensland ;  Skill level of job 12 months ago: Skill level 2 ;  &gt;&gt;&gt;&gt; Working in an occupation with a higher skill level than 12 months ago ;</t>
  </si>
  <si>
    <t>Queensland ;  Skill level of job 12 months ago: Skill level 2 ;  &gt;&gt;&gt;&gt; Working in an occupation with a lower skill level than 12 months ago ;</t>
  </si>
  <si>
    <t>Queensland ;  Skill level of job 12 months ago: Skill level 2 ;  &gt;&gt;&gt;&gt; Working in a job with the same usual hours as 12 months ago ;</t>
  </si>
  <si>
    <t>Queensland ;  Skill level of job 12 months ago: Skill level 2 ;  &gt;&gt;&gt;&gt; Working in a job with more usual hours than 12 months ago ;</t>
  </si>
  <si>
    <t>Queensland ;  Skill level of job 12 months ago: Skill level 2 ;  &gt;&gt;&gt;&gt; Working in a job with fewer usual hours than 12 months ago ;</t>
  </si>
  <si>
    <t>Queensland ;  Skill level of job 12 months ago: Skill level 2 ;  &gt;&gt;&gt;&gt; Working in a job with the same status in employment as 12 months ago ;</t>
  </si>
  <si>
    <t>Queensland ;  Skill level of job 12 months ago: Skill level 2 ;  &gt;&gt;&gt;&gt; Working in a job with a different status in employment than 12 months ago ;</t>
  </si>
  <si>
    <t>Queensland ;  Skill level of job 12 months ago: Skill level 2 ;  &gt;&gt;&gt; Did not change jobs in last 12 months ;</t>
  </si>
  <si>
    <t>Queensland ;  Skill level of job 12 months ago: Skill level 2 ;  &gt;&gt; 12 months or more in current main job ;</t>
  </si>
  <si>
    <t>Queensland ;  Skill level of job 12 months ago: Skill level 2 ;  &gt;&gt;&gt; Employee in current main job ;</t>
  </si>
  <si>
    <t>Queensland ;  Skill level of job 12 months ago: Skill level 2 ;  &gt;&gt;&gt;&gt; No change in occupation with current employer last year ;</t>
  </si>
  <si>
    <t>Queensland ;  Skill level of job 12 months ago: Skill level 2 ;  &gt;&gt;&gt;&gt; Changed occupations with current employer in the same major group last year ;</t>
  </si>
  <si>
    <t>Queensland ;  Skill level of job 12 months ago: Skill level 2 ;  &gt;&gt;&gt;&gt; Changed occupations with current employer into a different major group last year ;</t>
  </si>
  <si>
    <t>Queensland ;  Skill level of job 12 months ago: Skill level 2 ;  &gt;&gt;&gt;&gt; Changed occupations with current employer at the same skill level ;</t>
  </si>
  <si>
    <t>Queensland ;  Skill level of job 12 months ago: Skill level 2 ;  &gt;&gt;&gt;&gt; Changed occupations with current employer to a higher skill level ;</t>
  </si>
  <si>
    <t>Queensland ;  Skill level of job 12 months ago: Skill level 2 ;  &gt;&gt;&gt;&gt; Changed occupations with current employer to a lower skill level ;</t>
  </si>
  <si>
    <t>Queensland ;  Skill level of job 12 months ago: Skill level 2 ;  &gt;&gt;&gt;&gt; No change in usual weekly hours with current employer last year ;</t>
  </si>
  <si>
    <t>Queensland ;  Skill level of job 12 months ago: Skill level 2 ;  &gt;&gt;&gt;&gt; Usual weekly hours increased with current employer last year ;</t>
  </si>
  <si>
    <t>Queensland ;  Skill level of job 12 months ago: Skill level 2 ;  &gt;&gt;&gt;&gt; Usual weekly hours decreased with current employer last year ;</t>
  </si>
  <si>
    <t>Queensland ;  Skill level of job 12 months ago: Skill level 2 ;  &gt;&gt;&gt;&gt; Did not know or usual weekly hours varied last year ;</t>
  </si>
  <si>
    <t>Queensland ;  Skill level of job 12 months ago: Skill level 2 ;  &gt;&gt;&gt;&gt; Promoted or transferred last year ;</t>
  </si>
  <si>
    <t>Queensland ;  Skill level of job 12 months ago: Skill level 2 ;  &gt;&gt;&gt;&gt; Was not promoted or transferred last year ;</t>
  </si>
  <si>
    <t>Queensland ;  Skill level of job 12 months ago: Skill level 2 ;  &gt;&gt;&gt; Owner manager or contributing family worker in current main job ;</t>
  </si>
  <si>
    <t>Queensland ;  Skill level of job 12 months ago: Skill level 2 ;  &gt; Not currently employed ;</t>
  </si>
  <si>
    <t>Queensland ;  Skill level of job 12 months ago: Skill level 2 ;  &gt; Employed 12 months ago ;</t>
  </si>
  <si>
    <t>Queensland ;  Skill level of job 12 months ago: Skill level 3 ;  Employed at some time during the last 12 months ;</t>
  </si>
  <si>
    <t>Queensland ;  Skill level of job 12 months ago: Skill level 3 ;  &gt; Currently employed ;</t>
  </si>
  <si>
    <t>Queensland ;  Skill level of job 12 months ago: Skill level 3 ;  &gt;&gt; Less than 12 months in current main job ;</t>
  </si>
  <si>
    <t>Queensland ;  Skill level of job 12 months ago: Skill level 3 ;  &gt;&gt;&gt; Changed jobs in last 12 months ;</t>
  </si>
  <si>
    <t>Queensland ;  Skill level of job 12 months ago: Skill level 3 ;  &gt;&gt;&gt;&gt; Working in the same industry division as 12 months ago ;</t>
  </si>
  <si>
    <t>Queensland ;  Skill level of job 12 months ago: Skill level 3 ;  &gt;&gt;&gt;&gt; Working in a different industry division than 12 months ago ;</t>
  </si>
  <si>
    <t>Queensland ;  Skill level of job 12 months ago: Skill level 3 ;  &gt;&gt;&gt;&gt; Working in the same major occupation group as 12 months ago ;</t>
  </si>
  <si>
    <t>Queensland ;  Skill level of job 12 months ago: Skill level 3 ;  &gt;&gt;&gt;&gt; Working in a different major occupation group than 12 months ago ;</t>
  </si>
  <si>
    <t>Queensland ;  Skill level of job 12 months ago: Skill level 3 ;  &gt;&gt;&gt;&gt; Working in an occupation at the same skill level as 12 months ago ;</t>
  </si>
  <si>
    <t>Queensland ;  Skill level of job 12 months ago: Skill level 3 ;  &gt;&gt;&gt;&gt; Working in an occupation with a higher skill level than 12 months ago ;</t>
  </si>
  <si>
    <t>Queensland ;  Skill level of job 12 months ago: Skill level 3 ;  &gt;&gt;&gt;&gt; Working in an occupation with a lower skill level than 12 months ago ;</t>
  </si>
  <si>
    <t>Queensland ;  Skill level of job 12 months ago: Skill level 3 ;  &gt;&gt;&gt;&gt; Working in a job with the same usual hours as 12 months ago ;</t>
  </si>
  <si>
    <t>Queensland ;  Skill level of job 12 months ago: Skill level 3 ;  &gt;&gt;&gt;&gt; Working in a job with more usual hours than 12 months ago ;</t>
  </si>
  <si>
    <t>Queensland ;  Skill level of job 12 months ago: Skill level 3 ;  &gt;&gt;&gt;&gt; Working in a job with fewer usual hours than 12 months ago ;</t>
  </si>
  <si>
    <t>Queensland ;  Skill level of job 12 months ago: Skill level 3 ;  &gt;&gt;&gt;&gt; Working in a job with the same status in employment as 12 months ago ;</t>
  </si>
  <si>
    <t>Queensland ;  Skill level of job 12 months ago: Skill level 3 ;  &gt;&gt;&gt;&gt; Working in a job with a different status in employment than 12 months ago ;</t>
  </si>
  <si>
    <t>Queensland ;  Skill level of job 12 months ago: Skill level 3 ;  &gt;&gt;&gt; Did not change jobs in last 12 months ;</t>
  </si>
  <si>
    <t>Queensland ;  Skill level of job 12 months ago: Skill level 3 ;  &gt;&gt; 12 months or more in current main job ;</t>
  </si>
  <si>
    <t>Queensland ;  Skill level of job 12 months ago: Skill level 3 ;  &gt;&gt;&gt; Employee in current main job ;</t>
  </si>
  <si>
    <t>Queensland ;  Skill level of job 12 months ago: Skill level 3 ;  &gt;&gt;&gt;&gt; No change in occupation with current employer last year ;</t>
  </si>
  <si>
    <t>Queensland ;  Skill level of job 12 months ago: Skill level 3 ;  &gt;&gt;&gt;&gt; Changed occupations with current employer in the same major group last year ;</t>
  </si>
  <si>
    <t>Queensland ;  Skill level of job 12 months ago: Skill level 3 ;  &gt;&gt;&gt;&gt; Changed occupations with current employer into a different major group last year ;</t>
  </si>
  <si>
    <t>Queensland ;  Skill level of job 12 months ago: Skill level 3 ;  &gt;&gt;&gt;&gt; Changed occupations with current employer at the same skill level ;</t>
  </si>
  <si>
    <t>Queensland ;  Skill level of job 12 months ago: Skill level 3 ;  &gt;&gt;&gt;&gt; Changed occupations with current employer to a higher skill level ;</t>
  </si>
  <si>
    <t>Queensland ;  Skill level of job 12 months ago: Skill level 3 ;  &gt;&gt;&gt;&gt; Changed occupations with current employer to a lower skill level ;</t>
  </si>
  <si>
    <t>Queensland ;  Skill level of job 12 months ago: Skill level 3 ;  &gt;&gt;&gt;&gt; No change in usual weekly hours with current employer last year ;</t>
  </si>
  <si>
    <t>Queensland ;  Skill level of job 12 months ago: Skill level 3 ;  &gt;&gt;&gt;&gt; Usual weekly hours increased with current employer last year ;</t>
  </si>
  <si>
    <t>Queensland ;  Skill level of job 12 months ago: Skill level 3 ;  &gt;&gt;&gt;&gt; Usual weekly hours decreased with current employer last year ;</t>
  </si>
  <si>
    <t>Queensland ;  Skill level of job 12 months ago: Skill level 3 ;  &gt;&gt;&gt;&gt; Did not know or usual weekly hours varied last year ;</t>
  </si>
  <si>
    <t>Queensland ;  Skill level of job 12 months ago: Skill level 3 ;  &gt;&gt;&gt;&gt; Promoted or transferred last year ;</t>
  </si>
  <si>
    <t>Queensland ;  Skill level of job 12 months ago: Skill level 3 ;  &gt;&gt;&gt;&gt; Was not promoted or transferred last year ;</t>
  </si>
  <si>
    <t>Queensland ;  Skill level of job 12 months ago: Skill level 3 ;  &gt;&gt;&gt; Owner manager or contributing family worker in current main job ;</t>
  </si>
  <si>
    <t>Queensland ;  Skill level of job 12 months ago: Skill level 3 ;  &gt; Not currently employed ;</t>
  </si>
  <si>
    <t>Queensland ;  Skill level of job 12 months ago: Skill level 3 ;  &gt; Employed 12 months ago ;</t>
  </si>
  <si>
    <t>Queensland ;  Skill level of job 12 months ago: Skill level 4 ;  Employed at some time during the last 12 months ;</t>
  </si>
  <si>
    <t>Queensland ;  Skill level of job 12 months ago: Skill level 4 ;  &gt; Currently employed ;</t>
  </si>
  <si>
    <t>Queensland ;  Skill level of job 12 months ago: Skill level 4 ;  &gt;&gt; Less than 12 months in current main job ;</t>
  </si>
  <si>
    <t>Queensland ;  Skill level of job 12 months ago: Skill level 4 ;  &gt;&gt;&gt; Changed jobs in last 12 months ;</t>
  </si>
  <si>
    <t>Queensland ;  Skill level of job 12 months ago: Skill level 4 ;  &gt;&gt;&gt;&gt; Working in the same industry division as 12 months ago ;</t>
  </si>
  <si>
    <t>Queensland ;  Skill level of job 12 months ago: Skill level 4 ;  &gt;&gt;&gt;&gt; Working in a different industry division than 12 months ago ;</t>
  </si>
  <si>
    <t>Queensland ;  Skill level of job 12 months ago: Skill level 4 ;  &gt;&gt;&gt;&gt; Working in the same major occupation group as 12 months ago ;</t>
  </si>
  <si>
    <t>Queensland ;  Skill level of job 12 months ago: Skill level 4 ;  &gt;&gt;&gt;&gt; Working in a different major occupation group than 12 months ago ;</t>
  </si>
  <si>
    <t>Queensland ;  Skill level of job 12 months ago: Skill level 4 ;  &gt;&gt;&gt;&gt; Working in an occupation at the same skill level as 12 months ago ;</t>
  </si>
  <si>
    <t>Queensland ;  Skill level of job 12 months ago: Skill level 4 ;  &gt;&gt;&gt;&gt; Working in an occupation with a higher skill level than 12 months ago ;</t>
  </si>
  <si>
    <t>Queensland ;  Skill level of job 12 months ago: Skill level 4 ;  &gt;&gt;&gt;&gt; Working in an occupation with a lower skill level than 12 months ago ;</t>
  </si>
  <si>
    <t>Queensland ;  Skill level of job 12 months ago: Skill level 4 ;  &gt;&gt;&gt;&gt; Working in a job with the same usual hours as 12 months ago ;</t>
  </si>
  <si>
    <t>Queensland ;  Skill level of job 12 months ago: Skill level 4 ;  &gt;&gt;&gt;&gt; Working in a job with more usual hours than 12 months ago ;</t>
  </si>
  <si>
    <t>Queensland ;  Skill level of job 12 months ago: Skill level 4 ;  &gt;&gt;&gt;&gt; Working in a job with fewer usual hours than 12 months ago ;</t>
  </si>
  <si>
    <t>Queensland ;  Skill level of job 12 months ago: Skill level 4 ;  &gt;&gt;&gt;&gt; Working in a job with the same status in employment as 12 months ago ;</t>
  </si>
  <si>
    <t>Queensland ;  Skill level of job 12 months ago: Skill level 4 ;  &gt;&gt;&gt;&gt; Working in a job with a different status in employment than 12 months ago ;</t>
  </si>
  <si>
    <t>Queensland ;  Skill level of job 12 months ago: Skill level 4 ;  &gt;&gt;&gt; Did not change jobs in last 12 months ;</t>
  </si>
  <si>
    <t>Queensland ;  Skill level of job 12 months ago: Skill level 4 ;  &gt;&gt; 12 months or more in current main job ;</t>
  </si>
  <si>
    <t>Queensland ;  Skill level of job 12 months ago: Skill level 4 ;  &gt;&gt;&gt; Employee in current main job ;</t>
  </si>
  <si>
    <t>Queensland ;  Skill level of job 12 months ago: Skill level 4 ;  &gt;&gt;&gt;&gt; No change in occupation with current employer last year ;</t>
  </si>
  <si>
    <t>Queensland ;  Skill level of job 12 months ago: Skill level 4 ;  &gt;&gt;&gt;&gt; Changed occupations with current employer in the same major group last year ;</t>
  </si>
  <si>
    <t>Queensland ;  Skill level of job 12 months ago: Skill level 4 ;  &gt;&gt;&gt;&gt; Changed occupations with current employer into a different major group last year ;</t>
  </si>
  <si>
    <t>Queensland ;  Skill level of job 12 months ago: Skill level 4 ;  &gt;&gt;&gt;&gt; Changed occupations with current employer at the same skill level ;</t>
  </si>
  <si>
    <t>Queensland ;  Skill level of job 12 months ago: Skill level 4 ;  &gt;&gt;&gt;&gt; Changed occupations with current employer to a higher skill level ;</t>
  </si>
  <si>
    <t>Queensland ;  Skill level of job 12 months ago: Skill level 4 ;  &gt;&gt;&gt;&gt; Changed occupations with current employer to a lower skill level ;</t>
  </si>
  <si>
    <t>Queensland ;  Skill level of job 12 months ago: Skill level 4 ;  &gt;&gt;&gt;&gt; No change in usual weekly hours with current employer last year ;</t>
  </si>
  <si>
    <t>Queensland ;  Skill level of job 12 months ago: Skill level 4 ;  &gt;&gt;&gt;&gt; Usual weekly hours increased with current employer last year ;</t>
  </si>
  <si>
    <t>Queensland ;  Skill level of job 12 months ago: Skill level 4 ;  &gt;&gt;&gt;&gt; Usual weekly hours decreased with current employer last year ;</t>
  </si>
  <si>
    <t>Queensland ;  Skill level of job 12 months ago: Skill level 4 ;  &gt;&gt;&gt;&gt; Did not know or usual weekly hours varied last year ;</t>
  </si>
  <si>
    <t>Queensland ;  Skill level of job 12 months ago: Skill level 4 ;  &gt;&gt;&gt;&gt; Promoted or transferred last year ;</t>
  </si>
  <si>
    <t>Queensland ;  Skill level of job 12 months ago: Skill level 4 ;  &gt;&gt;&gt;&gt; Was not promoted or transferred last year ;</t>
  </si>
  <si>
    <t>Queensland ;  Skill level of job 12 months ago: Skill level 4 ;  &gt;&gt;&gt; Owner manager or contributing family worker in current main job ;</t>
  </si>
  <si>
    <t>Queensland ;  Skill level of job 12 months ago: Skill level 4 ;  &gt; Not currently employed ;</t>
  </si>
  <si>
    <t>Queensland ;  Skill level of job 12 months ago: Skill level 4 ;  &gt; Employed 12 months ago ;</t>
  </si>
  <si>
    <t>Queensland ;  Skill level of job 12 months ago: Skill level 5 ;  Employed at some time during the last 12 months ;</t>
  </si>
  <si>
    <t>Queensland ;  Skill level of job 12 months ago: Skill level 5 ;  &gt; Currently employed ;</t>
  </si>
  <si>
    <t>Queensland ;  Skill level of job 12 months ago: Skill level 5 ;  &gt;&gt; Less than 12 months in current main job ;</t>
  </si>
  <si>
    <t>Queensland ;  Skill level of job 12 months ago: Skill level 5 ;  &gt;&gt;&gt; Changed jobs in last 12 months ;</t>
  </si>
  <si>
    <t>Queensland ;  Skill level of job 12 months ago: Skill level 5 ;  &gt;&gt;&gt;&gt; Working in the same industry division as 12 months ago ;</t>
  </si>
  <si>
    <t>Queensland ;  Skill level of job 12 months ago: Skill level 5 ;  &gt;&gt;&gt;&gt; Working in a different industry division than 12 months ago ;</t>
  </si>
  <si>
    <t>Queensland ;  Skill level of job 12 months ago: Skill level 5 ;  &gt;&gt;&gt;&gt; Working in the same major occupation group as 12 months ago ;</t>
  </si>
  <si>
    <t>Queensland ;  Skill level of job 12 months ago: Skill level 5 ;  &gt;&gt;&gt;&gt; Working in a different major occupation group than 12 months ago ;</t>
  </si>
  <si>
    <t>Queensland ;  Skill level of job 12 months ago: Skill level 5 ;  &gt;&gt;&gt;&gt; Working in an occupation at the same skill level as 12 months ago ;</t>
  </si>
  <si>
    <t>Queensland ;  Skill level of job 12 months ago: Skill level 5 ;  &gt;&gt;&gt;&gt; Working in an occupation with a higher skill level than 12 months ago ;</t>
  </si>
  <si>
    <t>Queensland ;  Skill level of job 12 months ago: Skill level 5 ;  &gt;&gt;&gt;&gt; Working in an occupation with a lower skill level than 12 months ago ;</t>
  </si>
  <si>
    <t>Queensland ;  Skill level of job 12 months ago: Skill level 5 ;  &gt;&gt;&gt;&gt; Working in a job with the same usual hours as 12 months ago ;</t>
  </si>
  <si>
    <t>Queensland ;  Skill level of job 12 months ago: Skill level 5 ;  &gt;&gt;&gt;&gt; Working in a job with more usual hours than 12 months ago ;</t>
  </si>
  <si>
    <t>Queensland ;  Skill level of job 12 months ago: Skill level 5 ;  &gt;&gt;&gt;&gt; Working in a job with fewer usual hours than 12 months ago ;</t>
  </si>
  <si>
    <t>Queensland ;  Skill level of job 12 months ago: Skill level 5 ;  &gt;&gt;&gt;&gt; Working in a job with the same status in employment as 12 months ago ;</t>
  </si>
  <si>
    <t>Queensland ;  Skill level of job 12 months ago: Skill level 5 ;  &gt;&gt;&gt;&gt; Working in a job with a different status in employment than 12 months ago ;</t>
  </si>
  <si>
    <t>Queensland ;  Skill level of job 12 months ago: Skill level 5 ;  &gt;&gt;&gt; Did not change jobs in last 12 months ;</t>
  </si>
  <si>
    <t>Queensland ;  Skill level of job 12 months ago: Skill level 5 ;  &gt;&gt; 12 months or more in current main job ;</t>
  </si>
  <si>
    <t>Queensland ;  Skill level of job 12 months ago: Skill level 5 ;  &gt;&gt;&gt; Employee in current main job ;</t>
  </si>
  <si>
    <t>Queensland ;  Skill level of job 12 months ago: Skill level 5 ;  &gt;&gt;&gt;&gt; No change in occupation with current employer last year ;</t>
  </si>
  <si>
    <t>Queensland ;  Skill level of job 12 months ago: Skill level 5 ;  &gt;&gt;&gt;&gt; Changed occupations with current employer in the same major group last year ;</t>
  </si>
  <si>
    <t>Queensland ;  Skill level of job 12 months ago: Skill level 5 ;  &gt;&gt;&gt;&gt; Changed occupations with current employer into a different major group last year ;</t>
  </si>
  <si>
    <t>Queensland ;  Skill level of job 12 months ago: Skill level 5 ;  &gt;&gt;&gt;&gt; Changed occupations with current employer at the same skill level ;</t>
  </si>
  <si>
    <t>Queensland ;  Skill level of job 12 months ago: Skill level 5 ;  &gt;&gt;&gt;&gt; Changed occupations with current employer to a higher skill level ;</t>
  </si>
  <si>
    <t>Queensland ;  Skill level of job 12 months ago: Skill level 5 ;  &gt;&gt;&gt;&gt; Changed occupations with current employer to a lower skill level ;</t>
  </si>
  <si>
    <t>Queensland ;  Skill level of job 12 months ago: Skill level 5 ;  &gt;&gt;&gt;&gt; No change in usual weekly hours with current employer last year ;</t>
  </si>
  <si>
    <t>Queensland ;  Skill level of job 12 months ago: Skill level 5 ;  &gt;&gt;&gt;&gt; Usual weekly hours increased with current employer last year ;</t>
  </si>
  <si>
    <t>Queensland ;  Skill level of job 12 months ago: Skill level 5 ;  &gt;&gt;&gt;&gt; Usual weekly hours decreased with current employer last year ;</t>
  </si>
  <si>
    <t>Queensland ;  Skill level of job 12 months ago: Skill level 5 ;  &gt;&gt;&gt;&gt; Did not know or usual weekly hours varied last year ;</t>
  </si>
  <si>
    <t>Queensland ;  Skill level of job 12 months ago: Skill level 5 ;  &gt;&gt;&gt;&gt; Promoted or transferred last year ;</t>
  </si>
  <si>
    <t>Queensland ;  Skill level of job 12 months ago: Skill level 5 ;  &gt;&gt;&gt;&gt; Was not promoted or transferred last year ;</t>
  </si>
  <si>
    <t>Queensland ;  Skill level of job 12 months ago: Skill level 5 ;  &gt;&gt;&gt; Owner manager or contributing family worker in current main job ;</t>
  </si>
  <si>
    <t>Queensland ;  Skill level of job 12 months ago: Skill level 5 ;  &gt; Not currently employed ;</t>
  </si>
  <si>
    <t>Queensland ;  Skill level of job 12 months ago: Skill level 5 ;  &gt; Employed 12 months ago ;</t>
  </si>
  <si>
    <t>Queensland ;  Not employed 12 months ago ;  Employed at some time during the last 12 months ;</t>
  </si>
  <si>
    <t>Queensland ;  Not employed 12 months ago ;  &gt; Currently employed ;</t>
  </si>
  <si>
    <t>Queensland ;  Not employed 12 months ago ;  &gt;&gt; Less than 12 months in current main job ;</t>
  </si>
  <si>
    <t>Queensland ;  Not employed 12 months ago ;  &gt;&gt;&gt; Changed jobs in last 12 months ;</t>
  </si>
  <si>
    <t>Queensland ;  Not employed 12 months ago ;  &gt;&gt;&gt; Did not change jobs in last 12 months ;</t>
  </si>
  <si>
    <t>Queensland ;  Not employed 12 months ago ;  &gt; Not currently employed ;</t>
  </si>
  <si>
    <t>South Australia ;  Employed at some time during the last 12 months ;</t>
  </si>
  <si>
    <t>South Australia ;  &gt; Currently employed ;</t>
  </si>
  <si>
    <t>South Australia ;  &gt;&gt; Less than 12 months in current main job ;</t>
  </si>
  <si>
    <t>South Australia ;  &gt;&gt;&gt; Changed jobs in last 12 months ;</t>
  </si>
  <si>
    <t>South Australia ;  &gt;&gt;&gt;&gt; Working in the same industry division as 12 months ago ;</t>
  </si>
  <si>
    <t>South Australia ;  &gt;&gt;&gt;&gt; Working in a different industry division than 12 months ago ;</t>
  </si>
  <si>
    <t>South Australia ;  &gt;&gt;&gt;&gt; Working in the same major occupation group as 12 months ago ;</t>
  </si>
  <si>
    <t>South Australia ;  &gt;&gt;&gt;&gt; Working in a different major occupation group than 12 months ago ;</t>
  </si>
  <si>
    <t>South Australia ;  &gt;&gt;&gt;&gt; Working in an occupation at the same skill level as 12 months ago ;</t>
  </si>
  <si>
    <t>South Australia ;  &gt;&gt;&gt;&gt; Working in an occupation with a higher skill level than 12 months ago ;</t>
  </si>
  <si>
    <t>South Australia ;  &gt;&gt;&gt;&gt; Working in an occupation with a lower skill level than 12 months ago ;</t>
  </si>
  <si>
    <t>South Australia ;  &gt;&gt;&gt;&gt; Working in a job with the same usual hours as 12 months ago ;</t>
  </si>
  <si>
    <t>South Australia ;  &gt;&gt;&gt;&gt; Working in a job with more usual hours than 12 months ago ;</t>
  </si>
  <si>
    <t>South Australia ;  &gt;&gt;&gt;&gt; Working in a job with fewer usual hours than 12 months ago ;</t>
  </si>
  <si>
    <t>South Australia ;  &gt;&gt;&gt;&gt; Working in a job with the same status in employment as 12 months ago ;</t>
  </si>
  <si>
    <t>South Australia ;  &gt;&gt;&gt;&gt; Working in a job with a different status in employment than 12 months ago ;</t>
  </si>
  <si>
    <t>South Australia ;  &gt;&gt;&gt; Did not change jobs in last 12 months ;</t>
  </si>
  <si>
    <t>South Australia ;  &gt;&gt; 12 months or more in current main job ;</t>
  </si>
  <si>
    <t>South Australia ;  &gt;&gt;&gt; Employee in current main job ;</t>
  </si>
  <si>
    <t>South Australia ;  &gt;&gt;&gt;&gt; No change in occupation with current employer last year ;</t>
  </si>
  <si>
    <t>South Australia ;  &gt;&gt;&gt;&gt; Changed occupations with current employer in the same major group last year ;</t>
  </si>
  <si>
    <t>South Australia ;  &gt;&gt;&gt;&gt; Changed occupations with current employer into a different major group last year ;</t>
  </si>
  <si>
    <t>South Australia ;  &gt;&gt;&gt;&gt; Changed occupations with current employer at the same skill level ;</t>
  </si>
  <si>
    <t>South Australia ;  &gt;&gt;&gt;&gt; Changed occupations with current employer to a higher skill level ;</t>
  </si>
  <si>
    <t>South Australia ;  &gt;&gt;&gt;&gt; Changed occupations with current employer to a lower skill level ;</t>
  </si>
  <si>
    <t>South Australia ;  &gt;&gt;&gt;&gt; No change in usual weekly hours with current employer last year ;</t>
  </si>
  <si>
    <t>South Australia ;  &gt;&gt;&gt;&gt; Usual weekly hours increased with current employer last year ;</t>
  </si>
  <si>
    <t>South Australia ;  &gt;&gt;&gt;&gt; Usual weekly hours decreased with current employer last year ;</t>
  </si>
  <si>
    <t>South Australia ;  &gt;&gt;&gt;&gt; Did not know or usual weekly hours varied last year ;</t>
  </si>
  <si>
    <t>South Australia ;  &gt;&gt;&gt;&gt; Promoted or transferred last year ;</t>
  </si>
  <si>
    <t>South Australia ;  &gt;&gt;&gt;&gt; Was not promoted or transferred last year ;</t>
  </si>
  <si>
    <t>South Australia ;  &gt;&gt;&gt; Owner manager or contributing family worker in current main job ;</t>
  </si>
  <si>
    <t>South Australia ;  &gt; Not currently employed ;</t>
  </si>
  <si>
    <t>South Australia ;  &gt; Employed 12 months ago ;</t>
  </si>
  <si>
    <t>South Australia ;  &gt; Not employed 12 months ago ;</t>
  </si>
  <si>
    <t>South Australia ;  Occupation of job 12 months ago: Managers ;  Employed at some time during the last 12 months ;</t>
  </si>
  <si>
    <t>South Australia ;  Occupation of job 12 months ago: Managers ;  &gt; Currently employed ;</t>
  </si>
  <si>
    <t>South Australia ;  Occupation of job 12 months ago: Managers ;  &gt;&gt; Less than 12 months in current main job ;</t>
  </si>
  <si>
    <t>South Australia ;  Occupation of job 12 months ago: Managers ;  &gt;&gt;&gt; Changed jobs in last 12 months ;</t>
  </si>
  <si>
    <t>South Australia ;  Occupation of job 12 months ago: Managers ;  &gt;&gt;&gt;&gt; Working in the same industry division as 12 months ago ;</t>
  </si>
  <si>
    <t>South Australia ;  Occupation of job 12 months ago: Managers ;  &gt;&gt;&gt;&gt; Working in a different industry division than 12 months ago ;</t>
  </si>
  <si>
    <t>South Australia ;  Occupation of job 12 months ago: Managers ;  &gt;&gt;&gt;&gt; Working in the same major occupation group as 12 months ago ;</t>
  </si>
  <si>
    <t>South Australia ;  Occupation of job 12 months ago: Managers ;  &gt;&gt;&gt;&gt; Working in a different major occupation group than 12 months ago ;</t>
  </si>
  <si>
    <t>South Australia ;  Occupation of job 12 months ago: Managers ;  &gt;&gt;&gt;&gt; Working in an occupation at the same skill level as 12 months ago ;</t>
  </si>
  <si>
    <t>South Australia ;  Occupation of job 12 months ago: Managers ;  &gt;&gt;&gt;&gt; Working in an occupation with a higher skill level than 12 months ago ;</t>
  </si>
  <si>
    <t>South Australia ;  Occupation of job 12 months ago: Managers ;  &gt;&gt;&gt;&gt; Working in an occupation with a lower skill level than 12 months ago ;</t>
  </si>
  <si>
    <t>South Australia ;  Occupation of job 12 months ago: Managers ;  &gt;&gt;&gt;&gt; Working in a job with the same usual hours as 12 months ago ;</t>
  </si>
  <si>
    <t>South Australia ;  Occupation of job 12 months ago: Managers ;  &gt;&gt;&gt;&gt; Working in a job with more usual hours than 12 months ago ;</t>
  </si>
  <si>
    <t>South Australia ;  Occupation of job 12 months ago: Managers ;  &gt;&gt;&gt;&gt; Working in a job with fewer usual hours than 12 months ago ;</t>
  </si>
  <si>
    <t>South Australia ;  Occupation of job 12 months ago: Managers ;  &gt;&gt;&gt;&gt; Working in a job with the same status in employment as 12 months ago ;</t>
  </si>
  <si>
    <t>South Australia ;  Occupation of job 12 months ago: Managers ;  &gt;&gt;&gt;&gt; Working in a job with a different status in employment than 12 months ago ;</t>
  </si>
  <si>
    <t>South Australia ;  Occupation of job 12 months ago: Managers ;  &gt;&gt;&gt; Did not change jobs in last 12 months ;</t>
  </si>
  <si>
    <t>South Australia ;  Occupation of job 12 months ago: Managers ;  &gt;&gt; 12 months or more in current main job ;</t>
  </si>
  <si>
    <t>South Australia ;  Occupation of job 12 months ago: Managers ;  &gt;&gt;&gt; Employee in current main job ;</t>
  </si>
  <si>
    <t>South Australia ;  Occupation of job 12 months ago: Managers ;  &gt;&gt;&gt;&gt; No change in occupation with current employer last year ;</t>
  </si>
  <si>
    <t>South Australia ;  Occupation of job 12 months ago: Managers ;  &gt;&gt;&gt;&gt; Changed occupations with current employer in the same major group last year ;</t>
  </si>
  <si>
    <t>South Australia ;  Occupation of job 12 months ago: Managers ;  &gt;&gt;&gt;&gt; Changed occupations with current employer into a different major group last year ;</t>
  </si>
  <si>
    <t>South Australia ;  Occupation of job 12 months ago: Managers ;  &gt;&gt;&gt;&gt; Changed occupations with current employer at the same skill level ;</t>
  </si>
  <si>
    <t>South Australia ;  Occupation of job 12 months ago: Managers ;  &gt;&gt;&gt;&gt; Changed occupations with current employer to a higher skill level ;</t>
  </si>
  <si>
    <t>South Australia ;  Occupation of job 12 months ago: Managers ;  &gt;&gt;&gt;&gt; Changed occupations with current employer to a lower skill level ;</t>
  </si>
  <si>
    <t>South Australia ;  Occupation of job 12 months ago: Managers ;  &gt;&gt;&gt;&gt; No change in usual weekly hours with current employer last year ;</t>
  </si>
  <si>
    <t>South Australia ;  Occupation of job 12 months ago: Managers ;  &gt;&gt;&gt;&gt; Usual weekly hours increased with current employer last year ;</t>
  </si>
  <si>
    <t>South Australia ;  Occupation of job 12 months ago: Managers ;  &gt;&gt;&gt;&gt; Usual weekly hours decreased with current employer last year ;</t>
  </si>
  <si>
    <t>South Australia ;  Occupation of job 12 months ago: Managers ;  &gt;&gt;&gt;&gt; Did not know or usual weekly hours varied last year ;</t>
  </si>
  <si>
    <t>South Australia ;  Occupation of job 12 months ago: Managers ;  &gt;&gt;&gt;&gt; Promoted or transferred last year ;</t>
  </si>
  <si>
    <t>South Australia ;  Occupation of job 12 months ago: Managers ;  &gt;&gt;&gt;&gt; Was not promoted or transferred last year ;</t>
  </si>
  <si>
    <t>South Australia ;  Occupation of job 12 months ago: Managers ;  &gt;&gt;&gt; Owner manager or contributing family worker in current main job ;</t>
  </si>
  <si>
    <t>South Australia ;  Occupation of job 12 months ago: Managers ;  &gt; Not currently employed ;</t>
  </si>
  <si>
    <t>A127854466W</t>
  </si>
  <si>
    <t>A127854470L</t>
  </si>
  <si>
    <t>A127840550C</t>
  </si>
  <si>
    <t>A127868018A</t>
  </si>
  <si>
    <t>A127881738V</t>
  </si>
  <si>
    <t>A127868022T</t>
  </si>
  <si>
    <t>A127908986R</t>
  </si>
  <si>
    <t>A127895102W</t>
  </si>
  <si>
    <t>A127908982F</t>
  </si>
  <si>
    <t>A127936458J</t>
  </si>
  <si>
    <t>A127895122F</t>
  </si>
  <si>
    <t>A127936466J</t>
  </si>
  <si>
    <t>A127895126R</t>
  </si>
  <si>
    <t>A127895130F</t>
  </si>
  <si>
    <t>A127922518R</t>
  </si>
  <si>
    <t>A127908990F</t>
  </si>
  <si>
    <t>A127908978R</t>
  </si>
  <si>
    <t>A127867794X</t>
  </si>
  <si>
    <t>A127854298W</t>
  </si>
  <si>
    <t>A127881534T</t>
  </si>
  <si>
    <t>A127867798J</t>
  </si>
  <si>
    <t>A127936442R</t>
  </si>
  <si>
    <t>A127895106F</t>
  </si>
  <si>
    <t>A127936446X</t>
  </si>
  <si>
    <t>A127936450R</t>
  </si>
  <si>
    <t>A127840338V</t>
  </si>
  <si>
    <t>A127881538A</t>
  </si>
  <si>
    <t>A127854302A</t>
  </si>
  <si>
    <t>A127840342K</t>
  </si>
  <si>
    <t>A127895110W</t>
  </si>
  <si>
    <t>A127895114F</t>
  </si>
  <si>
    <t>A127895118R</t>
  </si>
  <si>
    <t>A127936454X</t>
  </si>
  <si>
    <t>A127867802L</t>
  </si>
  <si>
    <t>A127867806W</t>
  </si>
  <si>
    <t>A127840346V</t>
  </si>
  <si>
    <t>A127936462X</t>
  </si>
  <si>
    <t>A127840350K</t>
  </si>
  <si>
    <t>A127881542T</t>
  </si>
  <si>
    <t>A127922510W</t>
  </si>
  <si>
    <t>A127936490J</t>
  </si>
  <si>
    <t>A127922522F</t>
  </si>
  <si>
    <t>A127881554A</t>
  </si>
  <si>
    <t>A127895142R</t>
  </si>
  <si>
    <t>A127922526R</t>
  </si>
  <si>
    <t>A127867826F</t>
  </si>
  <si>
    <t>A127840370V</t>
  </si>
  <si>
    <t>A127922530F</t>
  </si>
  <si>
    <t>A127840374C</t>
  </si>
  <si>
    <t>A127922534R</t>
  </si>
  <si>
    <t>A127936470X</t>
  </si>
  <si>
    <t>A127840354V</t>
  </si>
  <si>
    <t>A127936474J</t>
  </si>
  <si>
    <t>A127895134R</t>
  </si>
  <si>
    <t>A127881546A</t>
  </si>
  <si>
    <t>A127854306K</t>
  </si>
  <si>
    <t>A127908994R</t>
  </si>
  <si>
    <t>A127840358C</t>
  </si>
  <si>
    <t>A127881550T</t>
  </si>
  <si>
    <t>A127936478T</t>
  </si>
  <si>
    <t>A127867810L</t>
  </si>
  <si>
    <t>A127840362V</t>
  </si>
  <si>
    <t>A127840366C</t>
  </si>
  <si>
    <t>A127895138X</t>
  </si>
  <si>
    <t>A127936482J</t>
  </si>
  <si>
    <t>A127867814W</t>
  </si>
  <si>
    <t>A127908998X</t>
  </si>
  <si>
    <t>A127936486T</t>
  </si>
  <si>
    <t>A127909002F</t>
  </si>
  <si>
    <t>A127854310A</t>
  </si>
  <si>
    <t>A127895146X</t>
  </si>
  <si>
    <t>A127909006R</t>
  </si>
  <si>
    <t>A127867818F</t>
  </si>
  <si>
    <t>A127867822W</t>
  </si>
  <si>
    <t>A127936510F</t>
  </si>
  <si>
    <t>A127867830W</t>
  </si>
  <si>
    <t>A127867842F</t>
  </si>
  <si>
    <t>A127936502F</t>
  </si>
  <si>
    <t>A127895170X</t>
  </si>
  <si>
    <t>A127909022R</t>
  </si>
  <si>
    <t>A127895174J</t>
  </si>
  <si>
    <t>A127936514R</t>
  </si>
  <si>
    <t>A127922546X</t>
  </si>
  <si>
    <t>A127854330K</t>
  </si>
  <si>
    <t>A127909010F</t>
  </si>
  <si>
    <t>A127854314K</t>
  </si>
  <si>
    <t>A127840378L</t>
  </si>
  <si>
    <t>A127867834F</t>
  </si>
  <si>
    <t>A127895154X</t>
  </si>
  <si>
    <t>A127936494T</t>
  </si>
  <si>
    <t>A127895158J</t>
  </si>
  <si>
    <t>A127936498A</t>
  </si>
  <si>
    <t>A127867838R</t>
  </si>
  <si>
    <t>A127922538X</t>
  </si>
  <si>
    <t>A127895162X</t>
  </si>
  <si>
    <t>A127909014R</t>
  </si>
  <si>
    <t>A127867846R</t>
  </si>
  <si>
    <t>A127895166J</t>
  </si>
  <si>
    <t>A127840382C</t>
  </si>
  <si>
    <t>A127840386L</t>
  </si>
  <si>
    <t>A127854318V</t>
  </si>
  <si>
    <t>A127909018X</t>
  </si>
  <si>
    <t>A127854322K</t>
  </si>
  <si>
    <t>A127867850F</t>
  </si>
  <si>
    <t>A127936506R</t>
  </si>
  <si>
    <t>A127922542R</t>
  </si>
  <si>
    <t>A127840390C</t>
  </si>
  <si>
    <t>A127881558K</t>
  </si>
  <si>
    <t>A127909038J</t>
  </si>
  <si>
    <t>A127936518X</t>
  </si>
  <si>
    <t>A127881570A</t>
  </si>
  <si>
    <t>A127936522R</t>
  </si>
  <si>
    <t>A127881590K</t>
  </si>
  <si>
    <t>A127840402A</t>
  </si>
  <si>
    <t>A127840406K</t>
  </si>
  <si>
    <t>A127909046J</t>
  </si>
  <si>
    <t>A127840410A</t>
  </si>
  <si>
    <t>A127854354C</t>
  </si>
  <si>
    <t>A127840394L</t>
  </si>
  <si>
    <t>A127867854R</t>
  </si>
  <si>
    <t>A127895178T</t>
  </si>
  <si>
    <t>A127909026X</t>
  </si>
  <si>
    <t>A127840398W</t>
  </si>
  <si>
    <t>A127922550R</t>
  </si>
  <si>
    <t>A127881562A</t>
  </si>
  <si>
    <t>A127881566K</t>
  </si>
  <si>
    <t>A127854334V</t>
  </si>
  <si>
    <t>A127854338C</t>
  </si>
  <si>
    <t>A127854342V</t>
  </si>
  <si>
    <t>A127867858X</t>
  </si>
  <si>
    <t>A127854346C</t>
  </si>
  <si>
    <t>A127909030R</t>
  </si>
  <si>
    <t>A127881574K</t>
  </si>
  <si>
    <t>A127895182J</t>
  </si>
  <si>
    <t>A127922554X</t>
  </si>
  <si>
    <t>A127909034X</t>
  </si>
  <si>
    <t>A127881578V</t>
  </si>
  <si>
    <t>A127881582K</t>
  </si>
  <si>
    <t>A127854350V</t>
  </si>
  <si>
    <t>A127881586V</t>
  </si>
  <si>
    <t>A127936526X</t>
  </si>
  <si>
    <t>A127909042X</t>
  </si>
  <si>
    <t>A127909062J</t>
  </si>
  <si>
    <t>A127840414K</t>
  </si>
  <si>
    <t>A127922566J</t>
  </si>
  <si>
    <t>A127895194T</t>
  </si>
  <si>
    <t>A127867890X</t>
  </si>
  <si>
    <t>A127895202F</t>
  </si>
  <si>
    <t>A127881606T</t>
  </si>
  <si>
    <t>A127909066T</t>
  </si>
  <si>
    <t>A127867894J</t>
  </si>
  <si>
    <t>A127922570X</t>
  </si>
  <si>
    <t>A127840418V</t>
  </si>
  <si>
    <t>A127909050X</t>
  </si>
  <si>
    <t>A127867866X</t>
  </si>
  <si>
    <t>A127922558J</t>
  </si>
  <si>
    <t>A127922562X</t>
  </si>
  <si>
    <t>A127867870R</t>
  </si>
  <si>
    <t>A127895186T</t>
  </si>
  <si>
    <t>A127909054J</t>
  </si>
  <si>
    <t>A127867874X</t>
  </si>
  <si>
    <t>A127936530R</t>
  </si>
  <si>
    <t>A127881594V</t>
  </si>
  <si>
    <t>A127854358L</t>
  </si>
  <si>
    <t>A127881598C</t>
  </si>
  <si>
    <t>A127936534X</t>
  </si>
  <si>
    <t>A127895190J</t>
  </si>
  <si>
    <t>A127936538J</t>
  </si>
  <si>
    <t>A127909058T</t>
  </si>
  <si>
    <t>A127867878J</t>
  </si>
  <si>
    <t>A127867882X</t>
  </si>
  <si>
    <t>A127867886J</t>
  </si>
  <si>
    <t>A127895198A</t>
  </si>
  <si>
    <t>A127936542X</t>
  </si>
  <si>
    <t>A127936546J</t>
  </si>
  <si>
    <t>A127881602J</t>
  </si>
  <si>
    <t>A127922754T</t>
  </si>
  <si>
    <t>A127895314X</t>
  </si>
  <si>
    <t>A127840570L</t>
  </si>
  <si>
    <t>A127854482W</t>
  </si>
  <si>
    <t>A127895318J</t>
  </si>
  <si>
    <t>A127936650J</t>
  </si>
  <si>
    <t>A127868982A</t>
  </si>
  <si>
    <t>A127896370K</t>
  </si>
  <si>
    <t>A127923778C</t>
  </si>
  <si>
    <t>A127937670K</t>
  </si>
  <si>
    <t>A127855554R</t>
  </si>
  <si>
    <t>A127882866F</t>
  </si>
  <si>
    <t>A127855562R</t>
  </si>
  <si>
    <t>A127923790V</t>
  </si>
  <si>
    <t>A127882870W</t>
  </si>
  <si>
    <t>A127923794C</t>
  </si>
  <si>
    <t>A127923766V</t>
  </si>
  <si>
    <t>A127910146R</t>
  </si>
  <si>
    <t>A127923770K</t>
  </si>
  <si>
    <t>A127841614W</t>
  </si>
  <si>
    <t>A127882854W</t>
  </si>
  <si>
    <t>A127896374V</t>
  </si>
  <si>
    <t>A127923774V</t>
  </si>
  <si>
    <t>A127882858F</t>
  </si>
  <si>
    <t>A127882862W</t>
  </si>
  <si>
    <t>A127910150F</t>
  </si>
  <si>
    <t>A127855550F</t>
  </si>
  <si>
    <t>A127910154R</t>
  </si>
  <si>
    <t>A127937658V</t>
  </si>
  <si>
    <t>A127910158X</t>
  </si>
  <si>
    <t>A127937662K</t>
  </si>
  <si>
    <t>A127841618F</t>
  </si>
  <si>
    <t>A127937666V</t>
  </si>
  <si>
    <t>A127923782V</t>
  </si>
  <si>
    <t>A127868978K</t>
  </si>
  <si>
    <t>A127841622W</t>
  </si>
  <si>
    <t>A127937674V</t>
  </si>
  <si>
    <t>A127923786C</t>
  </si>
  <si>
    <t>A127910162R</t>
  </si>
  <si>
    <t>A127855558X</t>
  </si>
  <si>
    <t>A127868986K</t>
  </si>
  <si>
    <t>A127910438T</t>
  </si>
  <si>
    <t>A127869254W</t>
  </si>
  <si>
    <t>A127855802R</t>
  </si>
  <si>
    <t>A127841898K</t>
  </si>
  <si>
    <t>A127841902R</t>
  </si>
  <si>
    <t>A127910446T</t>
  </si>
  <si>
    <t>A127841906X</t>
  </si>
  <si>
    <t>A127841910R</t>
  </si>
  <si>
    <t>A127910450J</t>
  </si>
  <si>
    <t>A127855814X</t>
  </si>
  <si>
    <t>A127855794A</t>
  </si>
  <si>
    <t>A127937930V</t>
  </si>
  <si>
    <t>A127869258F</t>
  </si>
  <si>
    <t>A127841878A</t>
  </si>
  <si>
    <t>A127855798K</t>
  </si>
  <si>
    <t>A127883122J</t>
  </si>
  <si>
    <t>A127937934C</t>
  </si>
  <si>
    <t>A127924006W</t>
  </si>
  <si>
    <t>A127841882T</t>
  </si>
  <si>
    <t>A127896618C</t>
  </si>
  <si>
    <t>A127896622V</t>
  </si>
  <si>
    <t>A127841886A</t>
  </si>
  <si>
    <t>A127841890T</t>
  </si>
  <si>
    <t>A127855806X</t>
  </si>
  <si>
    <t>A127937938L</t>
  </si>
  <si>
    <t>A127910434J</t>
  </si>
  <si>
    <t>A127937942C</t>
  </si>
  <si>
    <t>A127883126T</t>
  </si>
  <si>
    <t>A127841894A</t>
  </si>
  <si>
    <t>A127924010L</t>
  </si>
  <si>
    <t>A127937946L</t>
  </si>
  <si>
    <t>A127924014W</t>
  </si>
  <si>
    <t>A127855810R</t>
  </si>
  <si>
    <t>South Australia ;  Occupation of job 12 months ago: Managers ;  &gt; Employed 12 months ago ;</t>
  </si>
  <si>
    <t>South Australia ;  Occupation of job 12 months ago: Professionals ;  Employed at some time during the last 12 months ;</t>
  </si>
  <si>
    <t>South Australia ;  Occupation of job 12 months ago: Professionals ;  &gt; Currently employed ;</t>
  </si>
  <si>
    <t>South Australia ;  Occupation of job 12 months ago: Professionals ;  &gt;&gt; Less than 12 months in current main job ;</t>
  </si>
  <si>
    <t>South Australia ;  Occupation of job 12 months ago: Professionals ;  &gt;&gt;&gt; Changed jobs in last 12 months ;</t>
  </si>
  <si>
    <t>South Australia ;  Occupation of job 12 months ago: Professionals ;  &gt;&gt;&gt;&gt; Working in the same industry division as 12 months ago ;</t>
  </si>
  <si>
    <t>South Australia ;  Occupation of job 12 months ago: Professionals ;  &gt;&gt;&gt;&gt; Working in a different industry division than 12 months ago ;</t>
  </si>
  <si>
    <t>South Australia ;  Occupation of job 12 months ago: Professionals ;  &gt;&gt;&gt;&gt; Working in the same major occupation group as 12 months ago ;</t>
  </si>
  <si>
    <t>South Australia ;  Occupation of job 12 months ago: Professionals ;  &gt;&gt;&gt;&gt; Working in a different major occupation group than 12 months ago ;</t>
  </si>
  <si>
    <t>South Australia ;  Occupation of job 12 months ago: Professionals ;  &gt;&gt;&gt;&gt; Working in an occupation at the same skill level as 12 months ago ;</t>
  </si>
  <si>
    <t>South Australia ;  Occupation of job 12 months ago: Professionals ;  &gt;&gt;&gt;&gt; Working in an occupation with a higher skill level than 12 months ago ;</t>
  </si>
  <si>
    <t>South Australia ;  Occupation of job 12 months ago: Professionals ;  &gt;&gt;&gt;&gt; Working in an occupation with a lower skill level than 12 months ago ;</t>
  </si>
  <si>
    <t>South Australia ;  Occupation of job 12 months ago: Professionals ;  &gt;&gt;&gt;&gt; Working in a job with the same usual hours as 12 months ago ;</t>
  </si>
  <si>
    <t>South Australia ;  Occupation of job 12 months ago: Professionals ;  &gt;&gt;&gt;&gt; Working in a job with more usual hours than 12 months ago ;</t>
  </si>
  <si>
    <t>South Australia ;  Occupation of job 12 months ago: Professionals ;  &gt;&gt;&gt;&gt; Working in a job with fewer usual hours than 12 months ago ;</t>
  </si>
  <si>
    <t>South Australia ;  Occupation of job 12 months ago: Professionals ;  &gt;&gt;&gt;&gt; Working in a job with the same status in employment as 12 months ago ;</t>
  </si>
  <si>
    <t>South Australia ;  Occupation of job 12 months ago: Professionals ;  &gt;&gt;&gt;&gt; Working in a job with a different status in employment than 12 months ago ;</t>
  </si>
  <si>
    <t>South Australia ;  Occupation of job 12 months ago: Professionals ;  &gt;&gt;&gt; Did not change jobs in last 12 months ;</t>
  </si>
  <si>
    <t>South Australia ;  Occupation of job 12 months ago: Professionals ;  &gt;&gt; 12 months or more in current main job ;</t>
  </si>
  <si>
    <t>South Australia ;  Occupation of job 12 months ago: Professionals ;  &gt;&gt;&gt; Employee in current main job ;</t>
  </si>
  <si>
    <t>South Australia ;  Occupation of job 12 months ago: Professionals ;  &gt;&gt;&gt;&gt; No change in occupation with current employer last year ;</t>
  </si>
  <si>
    <t>South Australia ;  Occupation of job 12 months ago: Professionals ;  &gt;&gt;&gt;&gt; Changed occupations with current employer in the same major group last year ;</t>
  </si>
  <si>
    <t>South Australia ;  Occupation of job 12 months ago: Professionals ;  &gt;&gt;&gt;&gt; Changed occupations with current employer into a different major group last year ;</t>
  </si>
  <si>
    <t>South Australia ;  Occupation of job 12 months ago: Professionals ;  &gt;&gt;&gt;&gt; Changed occupations with current employer at the same skill level ;</t>
  </si>
  <si>
    <t>South Australia ;  Occupation of job 12 months ago: Professionals ;  &gt;&gt;&gt;&gt; Changed occupations with current employer to a higher skill level ;</t>
  </si>
  <si>
    <t>South Australia ;  Occupation of job 12 months ago: Professionals ;  &gt;&gt;&gt;&gt; Changed occupations with current employer to a lower skill level ;</t>
  </si>
  <si>
    <t>South Australia ;  Occupation of job 12 months ago: Professionals ;  &gt;&gt;&gt;&gt; No change in usual weekly hours with current employer last year ;</t>
  </si>
  <si>
    <t>South Australia ;  Occupation of job 12 months ago: Professionals ;  &gt;&gt;&gt;&gt; Usual weekly hours increased with current employer last year ;</t>
  </si>
  <si>
    <t>South Australia ;  Occupation of job 12 months ago: Professionals ;  &gt;&gt;&gt;&gt; Usual weekly hours decreased with current employer last year ;</t>
  </si>
  <si>
    <t>South Australia ;  Occupation of job 12 months ago: Professionals ;  &gt;&gt;&gt;&gt; Did not know or usual weekly hours varied last year ;</t>
  </si>
  <si>
    <t>South Australia ;  Occupation of job 12 months ago: Professionals ;  &gt;&gt;&gt;&gt; Promoted or transferred last year ;</t>
  </si>
  <si>
    <t>South Australia ;  Occupation of job 12 months ago: Professionals ;  &gt;&gt;&gt;&gt; Was not promoted or transferred last year ;</t>
  </si>
  <si>
    <t>South Australia ;  Occupation of job 12 months ago: Professionals ;  &gt;&gt;&gt; Owner manager or contributing family worker in current main job ;</t>
  </si>
  <si>
    <t>South Australia ;  Occupation of job 12 months ago: Professionals ;  &gt; Not currently employed ;</t>
  </si>
  <si>
    <t>South Australia ;  Occupation of job 12 months ago: Professionals ;  &gt; Employed 12 months ago ;</t>
  </si>
  <si>
    <t>South Australia ;  Occupation of job 12 months ago: Technicians and trades workers ;  Employed at some time during the last 12 months ;</t>
  </si>
  <si>
    <t>South Australia ;  Occupation of job 12 months ago: Technicians and trades workers ;  &gt; Currently employed ;</t>
  </si>
  <si>
    <t>South Australia ;  Occupation of job 12 months ago: Technicians and trades workers ;  &gt;&gt; Less than 12 months in current main job ;</t>
  </si>
  <si>
    <t>South Australia ;  Occupation of job 12 months ago: Technicians and trades workers ;  &gt;&gt;&gt; Changed jobs in last 12 months ;</t>
  </si>
  <si>
    <t>South Australia ;  Occupation of job 12 months ago: Technicians and trades workers ;  &gt;&gt;&gt;&gt; Working in the same industry division as 12 months ago ;</t>
  </si>
  <si>
    <t>South Australia ;  Occupation of job 12 months ago: Technicians and trades workers ;  &gt;&gt;&gt;&gt; Working in a different industry division than 12 months ago ;</t>
  </si>
  <si>
    <t>South Australia ;  Occupation of job 12 months ago: Technicians and trades workers ;  &gt;&gt;&gt;&gt; Working in the same major occupation group as 12 months ago ;</t>
  </si>
  <si>
    <t>South Australia ;  Occupation of job 12 months ago: Technicians and trades workers ;  &gt;&gt;&gt;&gt; Working in a different major occupation group than 12 months ago ;</t>
  </si>
  <si>
    <t>South Australia ;  Occupation of job 12 months ago: Technicians and trades workers ;  &gt;&gt;&gt;&gt; Working in an occupation at the same skill level as 12 months ago ;</t>
  </si>
  <si>
    <t>South Australia ;  Occupation of job 12 months ago: Technicians and trades workers ;  &gt;&gt;&gt;&gt; Working in an occupation with a higher skill level than 12 months ago ;</t>
  </si>
  <si>
    <t>South Australia ;  Occupation of job 12 months ago: Technicians and trades workers ;  &gt;&gt;&gt;&gt; Working in an occupation with a lower skill level than 12 months ago ;</t>
  </si>
  <si>
    <t>South Australia ;  Occupation of job 12 months ago: Technicians and trades workers ;  &gt;&gt;&gt;&gt; Working in a job with the same usual hours as 12 months ago ;</t>
  </si>
  <si>
    <t>South Australia ;  Occupation of job 12 months ago: Technicians and trades workers ;  &gt;&gt;&gt;&gt; Working in a job with more usual hours than 12 months ago ;</t>
  </si>
  <si>
    <t>South Australia ;  Occupation of job 12 months ago: Technicians and trades workers ;  &gt;&gt;&gt;&gt; Working in a job with fewer usual hours than 12 months ago ;</t>
  </si>
  <si>
    <t>South Australia ;  Occupation of job 12 months ago: Technicians and trades workers ;  &gt;&gt;&gt;&gt; Working in a job with the same status in employment as 12 months ago ;</t>
  </si>
  <si>
    <t>South Australia ;  Occupation of job 12 months ago: Technicians and trades workers ;  &gt;&gt;&gt;&gt; Working in a job with a different status in employment than 12 months ago ;</t>
  </si>
  <si>
    <t>South Australia ;  Occupation of job 12 months ago: Technicians and trades workers ;  &gt;&gt;&gt; Did not change jobs in last 12 months ;</t>
  </si>
  <si>
    <t>South Australia ;  Occupation of job 12 months ago: Technicians and trades workers ;  &gt;&gt; 12 months or more in current main job ;</t>
  </si>
  <si>
    <t>South Australia ;  Occupation of job 12 months ago: Technicians and trades workers ;  &gt;&gt;&gt; Employee in current main job ;</t>
  </si>
  <si>
    <t>South Australia ;  Occupation of job 12 months ago: Technicians and trades workers ;  &gt;&gt;&gt;&gt; No change in occupation with current employer last year ;</t>
  </si>
  <si>
    <t>South Australia ;  Occupation of job 12 months ago: Technicians and trades workers ;  &gt;&gt;&gt;&gt; Changed occupations with current employer in the same major group last year ;</t>
  </si>
  <si>
    <t>South Australia ;  Occupation of job 12 months ago: Technicians and trades workers ;  &gt;&gt;&gt;&gt; Changed occupations with current employer into a different major group last year ;</t>
  </si>
  <si>
    <t>South Australia ;  Occupation of job 12 months ago: Technicians and trades workers ;  &gt;&gt;&gt;&gt; Changed occupations with current employer at the same skill level ;</t>
  </si>
  <si>
    <t>South Australia ;  Occupation of job 12 months ago: Technicians and trades workers ;  &gt;&gt;&gt;&gt; Changed occupations with current employer to a higher skill level ;</t>
  </si>
  <si>
    <t>South Australia ;  Occupation of job 12 months ago: Technicians and trades workers ;  &gt;&gt;&gt;&gt; Changed occupations with current employer to a lower skill level ;</t>
  </si>
  <si>
    <t>South Australia ;  Occupation of job 12 months ago: Technicians and trades workers ;  &gt;&gt;&gt;&gt; No change in usual weekly hours with current employer last year ;</t>
  </si>
  <si>
    <t>South Australia ;  Occupation of job 12 months ago: Technicians and trades workers ;  &gt;&gt;&gt;&gt; Usual weekly hours increased with current employer last year ;</t>
  </si>
  <si>
    <t>South Australia ;  Occupation of job 12 months ago: Technicians and trades workers ;  &gt;&gt;&gt;&gt; Usual weekly hours decreased with current employer last year ;</t>
  </si>
  <si>
    <t>South Australia ;  Occupation of job 12 months ago: Technicians and trades workers ;  &gt;&gt;&gt;&gt; Did not know or usual weekly hours varied last year ;</t>
  </si>
  <si>
    <t>South Australia ;  Occupation of job 12 months ago: Technicians and trades workers ;  &gt;&gt;&gt;&gt; Promoted or transferred last year ;</t>
  </si>
  <si>
    <t>South Australia ;  Occupation of job 12 months ago: Technicians and trades workers ;  &gt;&gt;&gt;&gt; Was not promoted or transferred last year ;</t>
  </si>
  <si>
    <t>South Australia ;  Occupation of job 12 months ago: Technicians and trades workers ;  &gt;&gt;&gt; Owner manager or contributing family worker in current main job ;</t>
  </si>
  <si>
    <t>South Australia ;  Occupation of job 12 months ago: Technicians and trades workers ;  &gt; Not currently employed ;</t>
  </si>
  <si>
    <t>South Australia ;  Occupation of job 12 months ago: Technicians and trades workers ;  &gt; Employed 12 months ago ;</t>
  </si>
  <si>
    <t>South Australia ;  Occupation of job 12 months ago: Community and personal service workers ;  Employed at some time during the last 12 months ;</t>
  </si>
  <si>
    <t>South Australia ;  Occupation of job 12 months ago: Community and personal service workers ;  &gt; Currently employed ;</t>
  </si>
  <si>
    <t>South Australia ;  Occupation of job 12 months ago: Community and personal service workers ;  &gt;&gt; Less than 12 months in current main job ;</t>
  </si>
  <si>
    <t>South Australia ;  Occupation of job 12 months ago: Community and personal service workers ;  &gt;&gt;&gt; Changed jobs in last 12 months ;</t>
  </si>
  <si>
    <t>South Australia ;  Occupation of job 12 months ago: Community and personal service workers ;  &gt;&gt;&gt;&gt; Working in the same industry division as 12 months ago ;</t>
  </si>
  <si>
    <t>South Australia ;  Occupation of job 12 months ago: Community and personal service workers ;  &gt;&gt;&gt;&gt; Working in a different industry division than 12 months ago ;</t>
  </si>
  <si>
    <t>South Australia ;  Occupation of job 12 months ago: Community and personal service workers ;  &gt;&gt;&gt;&gt; Working in the same major occupation group as 12 months ago ;</t>
  </si>
  <si>
    <t>South Australia ;  Occupation of job 12 months ago: Community and personal service workers ;  &gt;&gt;&gt;&gt; Working in a different major occupation group than 12 months ago ;</t>
  </si>
  <si>
    <t>South Australia ;  Occupation of job 12 months ago: Community and personal service workers ;  &gt;&gt;&gt;&gt; Working in an occupation at the same skill level as 12 months ago ;</t>
  </si>
  <si>
    <t>South Australia ;  Occupation of job 12 months ago: Community and personal service workers ;  &gt;&gt;&gt;&gt; Working in an occupation with a higher skill level than 12 months ago ;</t>
  </si>
  <si>
    <t>South Australia ;  Occupation of job 12 months ago: Community and personal service workers ;  &gt;&gt;&gt;&gt; Working in an occupation with a lower skill level than 12 months ago ;</t>
  </si>
  <si>
    <t>South Australia ;  Occupation of job 12 months ago: Community and personal service workers ;  &gt;&gt;&gt;&gt; Working in a job with the same usual hours as 12 months ago ;</t>
  </si>
  <si>
    <t>South Australia ;  Occupation of job 12 months ago: Community and personal service workers ;  &gt;&gt;&gt;&gt; Working in a job with more usual hours than 12 months ago ;</t>
  </si>
  <si>
    <t>South Australia ;  Occupation of job 12 months ago: Community and personal service workers ;  &gt;&gt;&gt;&gt; Working in a job with fewer usual hours than 12 months ago ;</t>
  </si>
  <si>
    <t>South Australia ;  Occupation of job 12 months ago: Community and personal service workers ;  &gt;&gt;&gt;&gt; Working in a job with the same status in employment as 12 months ago ;</t>
  </si>
  <si>
    <t>South Australia ;  Occupation of job 12 months ago: Community and personal service workers ;  &gt;&gt;&gt;&gt; Working in a job with a different status in employment than 12 months ago ;</t>
  </si>
  <si>
    <t>South Australia ;  Occupation of job 12 months ago: Community and personal service workers ;  &gt;&gt;&gt; Did not change jobs in last 12 months ;</t>
  </si>
  <si>
    <t>South Australia ;  Occupation of job 12 months ago: Community and personal service workers ;  &gt;&gt; 12 months or more in current main job ;</t>
  </si>
  <si>
    <t>South Australia ;  Occupation of job 12 months ago: Community and personal service workers ;  &gt;&gt;&gt; Employee in current main job ;</t>
  </si>
  <si>
    <t>South Australia ;  Occupation of job 12 months ago: Community and personal service workers ;  &gt;&gt;&gt;&gt; No change in occupation with current employer last year ;</t>
  </si>
  <si>
    <t>South Australia ;  Occupation of job 12 months ago: Community and personal service workers ;  &gt;&gt;&gt;&gt; Changed occupations with current employer in the same major group last year ;</t>
  </si>
  <si>
    <t>South Australia ;  Occupation of job 12 months ago: Community and personal service workers ;  &gt;&gt;&gt;&gt; Changed occupations with current employer into a different major group last year ;</t>
  </si>
  <si>
    <t>South Australia ;  Occupation of job 12 months ago: Community and personal service workers ;  &gt;&gt;&gt;&gt; Changed occupations with current employer at the same skill level ;</t>
  </si>
  <si>
    <t>South Australia ;  Occupation of job 12 months ago: Community and personal service workers ;  &gt;&gt;&gt;&gt; Changed occupations with current employer to a higher skill level ;</t>
  </si>
  <si>
    <t>South Australia ;  Occupation of job 12 months ago: Community and personal service workers ;  &gt;&gt;&gt;&gt; Changed occupations with current employer to a lower skill level ;</t>
  </si>
  <si>
    <t>South Australia ;  Occupation of job 12 months ago: Community and personal service workers ;  &gt;&gt;&gt;&gt; No change in usual weekly hours with current employer last year ;</t>
  </si>
  <si>
    <t>South Australia ;  Occupation of job 12 months ago: Community and personal service workers ;  &gt;&gt;&gt;&gt; Usual weekly hours increased with current employer last year ;</t>
  </si>
  <si>
    <t>South Australia ;  Occupation of job 12 months ago: Community and personal service workers ;  &gt;&gt;&gt;&gt; Usual weekly hours decreased with current employer last year ;</t>
  </si>
  <si>
    <t>South Australia ;  Occupation of job 12 months ago: Community and personal service workers ;  &gt;&gt;&gt;&gt; Did not know or usual weekly hours varied last year ;</t>
  </si>
  <si>
    <t>South Australia ;  Occupation of job 12 months ago: Community and personal service workers ;  &gt;&gt;&gt;&gt; Promoted or transferred last year ;</t>
  </si>
  <si>
    <t>South Australia ;  Occupation of job 12 months ago: Community and personal service workers ;  &gt;&gt;&gt;&gt; Was not promoted or transferred last year ;</t>
  </si>
  <si>
    <t>South Australia ;  Occupation of job 12 months ago: Community and personal service workers ;  &gt;&gt;&gt; Owner manager or contributing family worker in current main job ;</t>
  </si>
  <si>
    <t>South Australia ;  Occupation of job 12 months ago: Community and personal service workers ;  &gt; Not currently employed ;</t>
  </si>
  <si>
    <t>South Australia ;  Occupation of job 12 months ago: Community and personal service workers ;  &gt; Employed 12 months ago ;</t>
  </si>
  <si>
    <t>South Australia ;  Occupation of job 12 months ago: Clerical and administrative workers ;  Employed at some time during the last 12 months ;</t>
  </si>
  <si>
    <t>South Australia ;  Occupation of job 12 months ago: Clerical and administrative workers ;  &gt; Currently employed ;</t>
  </si>
  <si>
    <t>South Australia ;  Occupation of job 12 months ago: Clerical and administrative workers ;  &gt;&gt; Less than 12 months in current main job ;</t>
  </si>
  <si>
    <t>South Australia ;  Occupation of job 12 months ago: Clerical and administrative workers ;  &gt;&gt;&gt; Changed jobs in last 12 months ;</t>
  </si>
  <si>
    <t>South Australia ;  Occupation of job 12 months ago: Clerical and administrative workers ;  &gt;&gt;&gt;&gt; Working in the same industry division as 12 months ago ;</t>
  </si>
  <si>
    <t>South Australia ;  Occupation of job 12 months ago: Clerical and administrative workers ;  &gt;&gt;&gt;&gt; Working in a different industry division than 12 months ago ;</t>
  </si>
  <si>
    <t>South Australia ;  Occupation of job 12 months ago: Clerical and administrative workers ;  &gt;&gt;&gt;&gt; Working in the same major occupation group as 12 months ago ;</t>
  </si>
  <si>
    <t>South Australia ;  Occupation of job 12 months ago: Clerical and administrative workers ;  &gt;&gt;&gt;&gt; Working in a different major occupation group than 12 months ago ;</t>
  </si>
  <si>
    <t>South Australia ;  Occupation of job 12 months ago: Clerical and administrative workers ;  &gt;&gt;&gt;&gt; Working in an occupation at the same skill level as 12 months ago ;</t>
  </si>
  <si>
    <t>South Australia ;  Occupation of job 12 months ago: Clerical and administrative workers ;  &gt;&gt;&gt;&gt; Working in an occupation with a higher skill level than 12 months ago ;</t>
  </si>
  <si>
    <t>South Australia ;  Occupation of job 12 months ago: Clerical and administrative workers ;  &gt;&gt;&gt;&gt; Working in an occupation with a lower skill level than 12 months ago ;</t>
  </si>
  <si>
    <t>South Australia ;  Occupation of job 12 months ago: Clerical and administrative workers ;  &gt;&gt;&gt;&gt; Working in a job with the same usual hours as 12 months ago ;</t>
  </si>
  <si>
    <t>South Australia ;  Occupation of job 12 months ago: Clerical and administrative workers ;  &gt;&gt;&gt;&gt; Working in a job with more usual hours than 12 months ago ;</t>
  </si>
  <si>
    <t>South Australia ;  Occupation of job 12 months ago: Clerical and administrative workers ;  &gt;&gt;&gt;&gt; Working in a job with fewer usual hours than 12 months ago ;</t>
  </si>
  <si>
    <t>South Australia ;  Occupation of job 12 months ago: Clerical and administrative workers ;  &gt;&gt;&gt;&gt; Working in a job with the same status in employment as 12 months ago ;</t>
  </si>
  <si>
    <t>South Australia ;  Occupation of job 12 months ago: Clerical and administrative workers ;  &gt;&gt;&gt;&gt; Working in a job with a different status in employment than 12 months ago ;</t>
  </si>
  <si>
    <t>South Australia ;  Occupation of job 12 months ago: Clerical and administrative workers ;  &gt;&gt;&gt; Did not change jobs in last 12 months ;</t>
  </si>
  <si>
    <t>South Australia ;  Occupation of job 12 months ago: Clerical and administrative workers ;  &gt;&gt; 12 months or more in current main job ;</t>
  </si>
  <si>
    <t>South Australia ;  Occupation of job 12 months ago: Clerical and administrative workers ;  &gt;&gt;&gt; Employee in current main job ;</t>
  </si>
  <si>
    <t>South Australia ;  Occupation of job 12 months ago: Clerical and administrative workers ;  &gt;&gt;&gt;&gt; No change in occupation with current employer last year ;</t>
  </si>
  <si>
    <t>South Australia ;  Occupation of job 12 months ago: Clerical and administrative workers ;  &gt;&gt;&gt;&gt; Changed occupations with current employer in the same major group last year ;</t>
  </si>
  <si>
    <t>South Australia ;  Occupation of job 12 months ago: Clerical and administrative workers ;  &gt;&gt;&gt;&gt; Changed occupations with current employer into a different major group last year ;</t>
  </si>
  <si>
    <t>South Australia ;  Occupation of job 12 months ago: Clerical and administrative workers ;  &gt;&gt;&gt;&gt; Changed occupations with current employer at the same skill level ;</t>
  </si>
  <si>
    <t>South Australia ;  Occupation of job 12 months ago: Clerical and administrative workers ;  &gt;&gt;&gt;&gt; Changed occupations with current employer to a higher skill level ;</t>
  </si>
  <si>
    <t>South Australia ;  Occupation of job 12 months ago: Clerical and administrative workers ;  &gt;&gt;&gt;&gt; Changed occupations with current employer to a lower skill level ;</t>
  </si>
  <si>
    <t>South Australia ;  Occupation of job 12 months ago: Clerical and administrative workers ;  &gt;&gt;&gt;&gt; No change in usual weekly hours with current employer last year ;</t>
  </si>
  <si>
    <t>South Australia ;  Occupation of job 12 months ago: Clerical and administrative workers ;  &gt;&gt;&gt;&gt; Usual weekly hours increased with current employer last year ;</t>
  </si>
  <si>
    <t>South Australia ;  Occupation of job 12 months ago: Clerical and administrative workers ;  &gt;&gt;&gt;&gt; Usual weekly hours decreased with current employer last year ;</t>
  </si>
  <si>
    <t>South Australia ;  Occupation of job 12 months ago: Clerical and administrative workers ;  &gt;&gt;&gt;&gt; Did not know or usual weekly hours varied last year ;</t>
  </si>
  <si>
    <t>South Australia ;  Occupation of job 12 months ago: Clerical and administrative workers ;  &gt;&gt;&gt;&gt; Promoted or transferred last year ;</t>
  </si>
  <si>
    <t>South Australia ;  Occupation of job 12 months ago: Clerical and administrative workers ;  &gt;&gt;&gt;&gt; Was not promoted or transferred last year ;</t>
  </si>
  <si>
    <t>South Australia ;  Occupation of job 12 months ago: Clerical and administrative workers ;  &gt;&gt;&gt; Owner manager or contributing family worker in current main job ;</t>
  </si>
  <si>
    <t>South Australia ;  Occupation of job 12 months ago: Clerical and administrative workers ;  &gt; Not currently employed ;</t>
  </si>
  <si>
    <t>South Australia ;  Occupation of job 12 months ago: Clerical and administrative workers ;  &gt; Employed 12 months ago ;</t>
  </si>
  <si>
    <t>South Australia ;  Occupation of job 12 months ago: Sales workers ;  Employed at some time during the last 12 months ;</t>
  </si>
  <si>
    <t>South Australia ;  Occupation of job 12 months ago: Sales workers ;  &gt; Currently employed ;</t>
  </si>
  <si>
    <t>South Australia ;  Occupation of job 12 months ago: Sales workers ;  &gt;&gt; Less than 12 months in current main job ;</t>
  </si>
  <si>
    <t>South Australia ;  Occupation of job 12 months ago: Sales workers ;  &gt;&gt;&gt; Changed jobs in last 12 months ;</t>
  </si>
  <si>
    <t>South Australia ;  Occupation of job 12 months ago: Sales workers ;  &gt;&gt;&gt;&gt; Working in the same industry division as 12 months ago ;</t>
  </si>
  <si>
    <t>South Australia ;  Occupation of job 12 months ago: Sales workers ;  &gt;&gt;&gt;&gt; Working in a different industry division than 12 months ago ;</t>
  </si>
  <si>
    <t>South Australia ;  Occupation of job 12 months ago: Sales workers ;  &gt;&gt;&gt;&gt; Working in the same major occupation group as 12 months ago ;</t>
  </si>
  <si>
    <t>South Australia ;  Occupation of job 12 months ago: Sales workers ;  &gt;&gt;&gt;&gt; Working in a different major occupation group than 12 months ago ;</t>
  </si>
  <si>
    <t>South Australia ;  Occupation of job 12 months ago: Sales workers ;  &gt;&gt;&gt;&gt; Working in an occupation at the same skill level as 12 months ago ;</t>
  </si>
  <si>
    <t>South Australia ;  Occupation of job 12 months ago: Sales workers ;  &gt;&gt;&gt;&gt; Working in an occupation with a higher skill level than 12 months ago ;</t>
  </si>
  <si>
    <t>South Australia ;  Occupation of job 12 months ago: Sales workers ;  &gt;&gt;&gt;&gt; Working in an occupation with a lower skill level than 12 months ago ;</t>
  </si>
  <si>
    <t>South Australia ;  Occupation of job 12 months ago: Sales workers ;  &gt;&gt;&gt;&gt; Working in a job with the same usual hours as 12 months ago ;</t>
  </si>
  <si>
    <t>South Australia ;  Occupation of job 12 months ago: Sales workers ;  &gt;&gt;&gt;&gt; Working in a job with more usual hours than 12 months ago ;</t>
  </si>
  <si>
    <t>South Australia ;  Occupation of job 12 months ago: Sales workers ;  &gt;&gt;&gt;&gt; Working in a job with fewer usual hours than 12 months ago ;</t>
  </si>
  <si>
    <t>South Australia ;  Occupation of job 12 months ago: Sales workers ;  &gt;&gt;&gt;&gt; Working in a job with the same status in employment as 12 months ago ;</t>
  </si>
  <si>
    <t>South Australia ;  Occupation of job 12 months ago: Sales workers ;  &gt;&gt;&gt;&gt; Working in a job with a different status in employment than 12 months ago ;</t>
  </si>
  <si>
    <t>South Australia ;  Occupation of job 12 months ago: Sales workers ;  &gt;&gt;&gt; Did not change jobs in last 12 months ;</t>
  </si>
  <si>
    <t>South Australia ;  Occupation of job 12 months ago: Sales workers ;  &gt;&gt; 12 months or more in current main job ;</t>
  </si>
  <si>
    <t>South Australia ;  Occupation of job 12 months ago: Sales workers ;  &gt;&gt;&gt; Employee in current main job ;</t>
  </si>
  <si>
    <t>South Australia ;  Occupation of job 12 months ago: Sales workers ;  &gt;&gt;&gt;&gt; No change in occupation with current employer last year ;</t>
  </si>
  <si>
    <t>South Australia ;  Occupation of job 12 months ago: Sales workers ;  &gt;&gt;&gt;&gt; Changed occupations with current employer in the same major group last year ;</t>
  </si>
  <si>
    <t>South Australia ;  Occupation of job 12 months ago: Sales workers ;  &gt;&gt;&gt;&gt; Changed occupations with current employer into a different major group last year ;</t>
  </si>
  <si>
    <t>South Australia ;  Occupation of job 12 months ago: Sales workers ;  &gt;&gt;&gt;&gt; Changed occupations with current employer at the same skill level ;</t>
  </si>
  <si>
    <t>South Australia ;  Occupation of job 12 months ago: Sales workers ;  &gt;&gt;&gt;&gt; Changed occupations with current employer to a higher skill level ;</t>
  </si>
  <si>
    <t>South Australia ;  Occupation of job 12 months ago: Sales workers ;  &gt;&gt;&gt;&gt; Changed occupations with current employer to a lower skill level ;</t>
  </si>
  <si>
    <t>South Australia ;  Occupation of job 12 months ago: Sales workers ;  &gt;&gt;&gt;&gt; No change in usual weekly hours with current employer last year ;</t>
  </si>
  <si>
    <t>South Australia ;  Occupation of job 12 months ago: Sales workers ;  &gt;&gt;&gt;&gt; Usual weekly hours increased with current employer last year ;</t>
  </si>
  <si>
    <t>South Australia ;  Occupation of job 12 months ago: Sales workers ;  &gt;&gt;&gt;&gt; Usual weekly hours decreased with current employer last year ;</t>
  </si>
  <si>
    <t>South Australia ;  Occupation of job 12 months ago: Sales workers ;  &gt;&gt;&gt;&gt; Did not know or usual weekly hours varied last year ;</t>
  </si>
  <si>
    <t>South Australia ;  Occupation of job 12 months ago: Sales workers ;  &gt;&gt;&gt;&gt; Promoted or transferred last year ;</t>
  </si>
  <si>
    <t>South Australia ;  Occupation of job 12 months ago: Sales workers ;  &gt;&gt;&gt;&gt; Was not promoted or transferred last year ;</t>
  </si>
  <si>
    <t>South Australia ;  Occupation of job 12 months ago: Sales workers ;  &gt;&gt;&gt; Owner manager or contributing family worker in current main job ;</t>
  </si>
  <si>
    <t>South Australia ;  Occupation of job 12 months ago: Sales workers ;  &gt; Not currently employed ;</t>
  </si>
  <si>
    <t>South Australia ;  Occupation of job 12 months ago: Sales workers ;  &gt; Employed 12 months ago ;</t>
  </si>
  <si>
    <t>South Australia ;  Occupation of job 12 months ago: Machinery operators and drivers ;  Employed at some time during the last 12 months ;</t>
  </si>
  <si>
    <t>South Australia ;  Occupation of job 12 months ago: Machinery operators and drivers ;  &gt; Currently employed ;</t>
  </si>
  <si>
    <t>South Australia ;  Occupation of job 12 months ago: Machinery operators and drivers ;  &gt;&gt; Less than 12 months in current main job ;</t>
  </si>
  <si>
    <t>South Australia ;  Occupation of job 12 months ago: Machinery operators and drivers ;  &gt;&gt;&gt; Changed jobs in last 12 months ;</t>
  </si>
  <si>
    <t>South Australia ;  Occupation of job 12 months ago: Machinery operators and drivers ;  &gt;&gt;&gt;&gt; Working in the same industry division as 12 months ago ;</t>
  </si>
  <si>
    <t>South Australia ;  Occupation of job 12 months ago: Machinery operators and drivers ;  &gt;&gt;&gt;&gt; Working in a different industry division than 12 months ago ;</t>
  </si>
  <si>
    <t>South Australia ;  Occupation of job 12 months ago: Machinery operators and drivers ;  &gt;&gt;&gt;&gt; Working in the same major occupation group as 12 months ago ;</t>
  </si>
  <si>
    <t>South Australia ;  Occupation of job 12 months ago: Machinery operators and drivers ;  &gt;&gt;&gt;&gt; Working in a different major occupation group than 12 months ago ;</t>
  </si>
  <si>
    <t>South Australia ;  Occupation of job 12 months ago: Machinery operators and drivers ;  &gt;&gt;&gt;&gt; Working in an occupation at the same skill level as 12 months ago ;</t>
  </si>
  <si>
    <t>South Australia ;  Occupation of job 12 months ago: Machinery operators and drivers ;  &gt;&gt;&gt;&gt; Working in an occupation with a higher skill level than 12 months ago ;</t>
  </si>
  <si>
    <t>South Australia ;  Occupation of job 12 months ago: Machinery operators and drivers ;  &gt;&gt;&gt;&gt; Working in an occupation with a lower skill level than 12 months ago ;</t>
  </si>
  <si>
    <t>South Australia ;  Occupation of job 12 months ago: Machinery operators and drivers ;  &gt;&gt;&gt;&gt; Working in a job with the same usual hours as 12 months ago ;</t>
  </si>
  <si>
    <t>South Australia ;  Occupation of job 12 months ago: Machinery operators and drivers ;  &gt;&gt;&gt;&gt; Working in a job with more usual hours than 12 months ago ;</t>
  </si>
  <si>
    <t>South Australia ;  Occupation of job 12 months ago: Machinery operators and drivers ;  &gt;&gt;&gt;&gt; Working in a job with fewer usual hours than 12 months ago ;</t>
  </si>
  <si>
    <t>South Australia ;  Occupation of job 12 months ago: Machinery operators and drivers ;  &gt;&gt;&gt;&gt; Working in a job with the same status in employment as 12 months ago ;</t>
  </si>
  <si>
    <t>South Australia ;  Occupation of job 12 months ago: Machinery operators and drivers ;  &gt;&gt;&gt;&gt; Working in a job with a different status in employment than 12 months ago ;</t>
  </si>
  <si>
    <t>South Australia ;  Occupation of job 12 months ago: Machinery operators and drivers ;  &gt;&gt;&gt; Did not change jobs in last 12 months ;</t>
  </si>
  <si>
    <t>South Australia ;  Occupation of job 12 months ago: Machinery operators and drivers ;  &gt;&gt; 12 months or more in current main job ;</t>
  </si>
  <si>
    <t>South Australia ;  Occupation of job 12 months ago: Machinery operators and drivers ;  &gt;&gt;&gt; Employee in current main job ;</t>
  </si>
  <si>
    <t>South Australia ;  Occupation of job 12 months ago: Machinery operators and drivers ;  &gt;&gt;&gt;&gt; No change in occupation with current employer last year ;</t>
  </si>
  <si>
    <t>South Australia ;  Occupation of job 12 months ago: Machinery operators and drivers ;  &gt;&gt;&gt;&gt; Changed occupations with current employer in the same major group last year ;</t>
  </si>
  <si>
    <t>South Australia ;  Occupation of job 12 months ago: Machinery operators and drivers ;  &gt;&gt;&gt;&gt; Changed occupations with current employer into a different major group last year ;</t>
  </si>
  <si>
    <t>South Australia ;  Occupation of job 12 months ago: Machinery operators and drivers ;  &gt;&gt;&gt;&gt; Changed occupations with current employer at the same skill level ;</t>
  </si>
  <si>
    <t>South Australia ;  Occupation of job 12 months ago: Machinery operators and drivers ;  &gt;&gt;&gt;&gt; Changed occupations with current employer to a higher skill level ;</t>
  </si>
  <si>
    <t>South Australia ;  Occupation of job 12 months ago: Machinery operators and drivers ;  &gt;&gt;&gt;&gt; Changed occupations with current employer to a lower skill level ;</t>
  </si>
  <si>
    <t>South Australia ;  Occupation of job 12 months ago: Machinery operators and drivers ;  &gt;&gt;&gt;&gt; No change in usual weekly hours with current employer last year ;</t>
  </si>
  <si>
    <t>South Australia ;  Occupation of job 12 months ago: Machinery operators and drivers ;  &gt;&gt;&gt;&gt; Usual weekly hours increased with current employer last year ;</t>
  </si>
  <si>
    <t>South Australia ;  Occupation of job 12 months ago: Machinery operators and drivers ;  &gt;&gt;&gt;&gt; Usual weekly hours decreased with current employer last year ;</t>
  </si>
  <si>
    <t>South Australia ;  Occupation of job 12 months ago: Machinery operators and drivers ;  &gt;&gt;&gt;&gt; Did not know or usual weekly hours varied last year ;</t>
  </si>
  <si>
    <t>South Australia ;  Occupation of job 12 months ago: Machinery operators and drivers ;  &gt;&gt;&gt;&gt; Promoted or transferred last year ;</t>
  </si>
  <si>
    <t>South Australia ;  Occupation of job 12 months ago: Machinery operators and drivers ;  &gt;&gt;&gt;&gt; Was not promoted or transferred last year ;</t>
  </si>
  <si>
    <t>South Australia ;  Occupation of job 12 months ago: Machinery operators and drivers ;  &gt;&gt;&gt; Owner manager or contributing family worker in current main job ;</t>
  </si>
  <si>
    <t>South Australia ;  Occupation of job 12 months ago: Machinery operators and drivers ;  &gt; Not currently employed ;</t>
  </si>
  <si>
    <t>South Australia ;  Occupation of job 12 months ago: Machinery operators and drivers ;  &gt; Employed 12 months ago ;</t>
  </si>
  <si>
    <t>South Australia ;  Occupation of job 12 months ago: Labourers ;  Employed at some time during the last 12 months ;</t>
  </si>
  <si>
    <t>South Australia ;  Occupation of job 12 months ago: Labourers ;  &gt; Currently employed ;</t>
  </si>
  <si>
    <t>South Australia ;  Occupation of job 12 months ago: Labourers ;  &gt;&gt; Less than 12 months in current main job ;</t>
  </si>
  <si>
    <t>South Australia ;  Occupation of job 12 months ago: Labourers ;  &gt;&gt;&gt; Changed jobs in last 12 months ;</t>
  </si>
  <si>
    <t>South Australia ;  Occupation of job 12 months ago: Labourers ;  &gt;&gt;&gt;&gt; Working in the same industry division as 12 months ago ;</t>
  </si>
  <si>
    <t>South Australia ;  Occupation of job 12 months ago: Labourers ;  &gt;&gt;&gt;&gt; Working in a different industry division than 12 months ago ;</t>
  </si>
  <si>
    <t>South Australia ;  Occupation of job 12 months ago: Labourers ;  &gt;&gt;&gt;&gt; Working in the same major occupation group as 12 months ago ;</t>
  </si>
  <si>
    <t>South Australia ;  Occupation of job 12 months ago: Labourers ;  &gt;&gt;&gt;&gt; Working in a different major occupation group than 12 months ago ;</t>
  </si>
  <si>
    <t>South Australia ;  Occupation of job 12 months ago: Labourers ;  &gt;&gt;&gt;&gt; Working in an occupation at the same skill level as 12 months ago ;</t>
  </si>
  <si>
    <t>South Australia ;  Occupation of job 12 months ago: Labourers ;  &gt;&gt;&gt;&gt; Working in an occupation with a higher skill level than 12 months ago ;</t>
  </si>
  <si>
    <t>South Australia ;  Occupation of job 12 months ago: Labourers ;  &gt;&gt;&gt;&gt; Working in an occupation with a lower skill level than 12 months ago ;</t>
  </si>
  <si>
    <t>South Australia ;  Occupation of job 12 months ago: Labourers ;  &gt;&gt;&gt;&gt; Working in a job with the same usual hours as 12 months ago ;</t>
  </si>
  <si>
    <t>South Australia ;  Occupation of job 12 months ago: Labourers ;  &gt;&gt;&gt;&gt; Working in a job with more usual hours than 12 months ago ;</t>
  </si>
  <si>
    <t>South Australia ;  Occupation of job 12 months ago: Labourers ;  &gt;&gt;&gt;&gt; Working in a job with fewer usual hours than 12 months ago ;</t>
  </si>
  <si>
    <t>South Australia ;  Occupation of job 12 months ago: Labourers ;  &gt;&gt;&gt;&gt; Working in a job with the same status in employment as 12 months ago ;</t>
  </si>
  <si>
    <t>South Australia ;  Occupation of job 12 months ago: Labourers ;  &gt;&gt;&gt;&gt; Working in a job with a different status in employment than 12 months ago ;</t>
  </si>
  <si>
    <t>South Australia ;  Occupation of job 12 months ago: Labourers ;  &gt;&gt;&gt; Did not change jobs in last 12 months ;</t>
  </si>
  <si>
    <t>South Australia ;  Occupation of job 12 months ago: Labourers ;  &gt;&gt; 12 months or more in current main job ;</t>
  </si>
  <si>
    <t>South Australia ;  Occupation of job 12 months ago: Labourers ;  &gt;&gt;&gt; Employee in current main job ;</t>
  </si>
  <si>
    <t>South Australia ;  Occupation of job 12 months ago: Labourers ;  &gt;&gt;&gt;&gt; No change in occupation with current employer last year ;</t>
  </si>
  <si>
    <t>South Australia ;  Occupation of job 12 months ago: Labourers ;  &gt;&gt;&gt;&gt; Changed occupations with current employer in the same major group last year ;</t>
  </si>
  <si>
    <t>South Australia ;  Occupation of job 12 months ago: Labourers ;  &gt;&gt;&gt;&gt; Changed occupations with current employer into a different major group last year ;</t>
  </si>
  <si>
    <t>South Australia ;  Occupation of job 12 months ago: Labourers ;  &gt;&gt;&gt;&gt; Changed occupations with current employer at the same skill level ;</t>
  </si>
  <si>
    <t>South Australia ;  Occupation of job 12 months ago: Labourers ;  &gt;&gt;&gt;&gt; Changed occupations with current employer to a higher skill level ;</t>
  </si>
  <si>
    <t>South Australia ;  Occupation of job 12 months ago: Labourers ;  &gt;&gt;&gt;&gt; Changed occupations with current employer to a lower skill level ;</t>
  </si>
  <si>
    <t>South Australia ;  Occupation of job 12 months ago: Labourers ;  &gt;&gt;&gt;&gt; No change in usual weekly hours with current employer last year ;</t>
  </si>
  <si>
    <t>South Australia ;  Occupation of job 12 months ago: Labourers ;  &gt;&gt;&gt;&gt; Usual weekly hours increased with current employer last year ;</t>
  </si>
  <si>
    <t>South Australia ;  Occupation of job 12 months ago: Labourers ;  &gt;&gt;&gt;&gt; Usual weekly hours decreased with current employer last year ;</t>
  </si>
  <si>
    <t>South Australia ;  Occupation of job 12 months ago: Labourers ;  &gt;&gt;&gt;&gt; Did not know or usual weekly hours varied last year ;</t>
  </si>
  <si>
    <t>South Australia ;  Occupation of job 12 months ago: Labourers ;  &gt;&gt;&gt;&gt; Promoted or transferred last year ;</t>
  </si>
  <si>
    <t>South Australia ;  Occupation of job 12 months ago: Labourers ;  &gt;&gt;&gt;&gt; Was not promoted or transferred last year ;</t>
  </si>
  <si>
    <t>South Australia ;  Occupation of job 12 months ago: Labourers ;  &gt;&gt;&gt; Owner manager or contributing family worker in current main job ;</t>
  </si>
  <si>
    <t>South Australia ;  Occupation of job 12 months ago: Labourers ;  &gt; Not currently employed ;</t>
  </si>
  <si>
    <t>South Australia ;  Occupation of job 12 months ago: Labourers ;  &gt; Employed 12 months ago ;</t>
  </si>
  <si>
    <t>South Australia ;  Skill level of job 12 months ago: Skill level 1 ;  Employed at some time during the last 12 months ;</t>
  </si>
  <si>
    <t>South Australia ;  Skill level of job 12 months ago: Skill level 1 ;  &gt; Currently employed ;</t>
  </si>
  <si>
    <t>South Australia ;  Skill level of job 12 months ago: Skill level 1 ;  &gt;&gt; Less than 12 months in current main job ;</t>
  </si>
  <si>
    <t>South Australia ;  Skill level of job 12 months ago: Skill level 1 ;  &gt;&gt;&gt; Changed jobs in last 12 months ;</t>
  </si>
  <si>
    <t>South Australia ;  Skill level of job 12 months ago: Skill level 1 ;  &gt;&gt;&gt;&gt; Working in the same industry division as 12 months ago ;</t>
  </si>
  <si>
    <t>South Australia ;  Skill level of job 12 months ago: Skill level 1 ;  &gt;&gt;&gt;&gt; Working in a different industry division than 12 months ago ;</t>
  </si>
  <si>
    <t>South Australia ;  Skill level of job 12 months ago: Skill level 1 ;  &gt;&gt;&gt;&gt; Working in the same major occupation group as 12 months ago ;</t>
  </si>
  <si>
    <t>South Australia ;  Skill level of job 12 months ago: Skill level 1 ;  &gt;&gt;&gt;&gt; Working in a different major occupation group than 12 months ago ;</t>
  </si>
  <si>
    <t>South Australia ;  Skill level of job 12 months ago: Skill level 1 ;  &gt;&gt;&gt;&gt; Working in an occupation at the same skill level as 12 months ago ;</t>
  </si>
  <si>
    <t>South Australia ;  Skill level of job 12 months ago: Skill level 1 ;  &gt;&gt;&gt;&gt; Working in an occupation with a higher skill level than 12 months ago ;</t>
  </si>
  <si>
    <t>South Australia ;  Skill level of job 12 months ago: Skill level 1 ;  &gt;&gt;&gt;&gt; Working in an occupation with a lower skill level than 12 months ago ;</t>
  </si>
  <si>
    <t>A127910442J</t>
  </si>
  <si>
    <t>A127855902X</t>
  </si>
  <si>
    <t>A127938066J</t>
  </si>
  <si>
    <t>A127896710V</t>
  </si>
  <si>
    <t>A127869342W</t>
  </si>
  <si>
    <t>A127883242A</t>
  </si>
  <si>
    <t>A127896714C</t>
  </si>
  <si>
    <t>A127855906J</t>
  </si>
  <si>
    <t>A127924154X</t>
  </si>
  <si>
    <t>A127924158J</t>
  </si>
  <si>
    <t>A127924162X</t>
  </si>
  <si>
    <t>A127910514J</t>
  </si>
  <si>
    <t>A127924134R</t>
  </si>
  <si>
    <t>A127841994K</t>
  </si>
  <si>
    <t>A127883222T</t>
  </si>
  <si>
    <t>A127883226A</t>
  </si>
  <si>
    <t>A127841998V</t>
  </si>
  <si>
    <t>A127924138X</t>
  </si>
  <si>
    <t>A127842002A</t>
  </si>
  <si>
    <t>A127910518T</t>
  </si>
  <si>
    <t>A127938070X</t>
  </si>
  <si>
    <t>A127924142R</t>
  </si>
  <si>
    <t>A127938074J</t>
  </si>
  <si>
    <t>A127842006K</t>
  </si>
  <si>
    <t>A127869334W</t>
  </si>
  <si>
    <t>A127883230T</t>
  </si>
  <si>
    <t>A127910522J</t>
  </si>
  <si>
    <t>A127842010A</t>
  </si>
  <si>
    <t>A127869338F</t>
  </si>
  <si>
    <t>A127883234A</t>
  </si>
  <si>
    <t>A127910526T</t>
  </si>
  <si>
    <t>A127924146X</t>
  </si>
  <si>
    <t>A127883238K</t>
  </si>
  <si>
    <t>A127924150R</t>
  </si>
  <si>
    <t>A127910530J</t>
  </si>
  <si>
    <t>A127938090J</t>
  </si>
  <si>
    <t>A127869350W</t>
  </si>
  <si>
    <t>A127924170X</t>
  </si>
  <si>
    <t>A127938086T</t>
  </si>
  <si>
    <t>A127855922J</t>
  </si>
  <si>
    <t>A127910550T</t>
  </si>
  <si>
    <t>A127869362F</t>
  </si>
  <si>
    <t>A127938094T</t>
  </si>
  <si>
    <t>A127910554A</t>
  </si>
  <si>
    <t>A127938098A</t>
  </si>
  <si>
    <t>A127842014K</t>
  </si>
  <si>
    <t>A127883246K</t>
  </si>
  <si>
    <t>A127910534T</t>
  </si>
  <si>
    <t>A127924166J</t>
  </si>
  <si>
    <t>A127938078T</t>
  </si>
  <si>
    <t>A127896718L</t>
  </si>
  <si>
    <t>A127842018V</t>
  </si>
  <si>
    <t>A127855910X</t>
  </si>
  <si>
    <t>A127869354F</t>
  </si>
  <si>
    <t>A127883250A</t>
  </si>
  <si>
    <t>A127883254K</t>
  </si>
  <si>
    <t>A127869358R</t>
  </si>
  <si>
    <t>A127938082J</t>
  </si>
  <si>
    <t>A127855914J</t>
  </si>
  <si>
    <t>A127896722C</t>
  </si>
  <si>
    <t>A127883258V</t>
  </si>
  <si>
    <t>A127924174J</t>
  </si>
  <si>
    <t>A127910538A</t>
  </si>
  <si>
    <t>A127842022K</t>
  </si>
  <si>
    <t>A127883262K</t>
  </si>
  <si>
    <t>A127855918T</t>
  </si>
  <si>
    <t>A127896726L</t>
  </si>
  <si>
    <t>A127910542T</t>
  </si>
  <si>
    <t>A127896730C</t>
  </si>
  <si>
    <t>A127910562A</t>
  </si>
  <si>
    <t>A127896734L</t>
  </si>
  <si>
    <t>A127883270K</t>
  </si>
  <si>
    <t>A127883278C</t>
  </si>
  <si>
    <t>A127883282V</t>
  </si>
  <si>
    <t>A127869378X</t>
  </si>
  <si>
    <t>A127855946A</t>
  </si>
  <si>
    <t>A127910566K</t>
  </si>
  <si>
    <t>A127938114R</t>
  </si>
  <si>
    <t>A127869382R</t>
  </si>
  <si>
    <t>A127896738W</t>
  </si>
  <si>
    <t>A127938102F</t>
  </si>
  <si>
    <t>A127855926T</t>
  </si>
  <si>
    <t>A127869366R</t>
  </si>
  <si>
    <t>A127896742L</t>
  </si>
  <si>
    <t>A127924178T</t>
  </si>
  <si>
    <t>A127869370F</t>
  </si>
  <si>
    <t>A127883266V</t>
  </si>
  <si>
    <t>A127842026V</t>
  </si>
  <si>
    <t>A127842030K</t>
  </si>
  <si>
    <t>A127896746W</t>
  </si>
  <si>
    <t>A127896750L</t>
  </si>
  <si>
    <t>A127842034V</t>
  </si>
  <si>
    <t>A127855930J</t>
  </si>
  <si>
    <t>A127855934T</t>
  </si>
  <si>
    <t>A127855938A</t>
  </si>
  <si>
    <t>A127883274V</t>
  </si>
  <si>
    <t>A127910558K</t>
  </si>
  <si>
    <t>A127938106R</t>
  </si>
  <si>
    <t>A127924182J</t>
  </si>
  <si>
    <t>A127855942T</t>
  </si>
  <si>
    <t>A127869374R</t>
  </si>
  <si>
    <t>A127924186T</t>
  </si>
  <si>
    <t>A127883286C</t>
  </si>
  <si>
    <t>A127869402L</t>
  </si>
  <si>
    <t>A127924190J</t>
  </si>
  <si>
    <t>A127883290V</t>
  </si>
  <si>
    <t>A127938130R</t>
  </si>
  <si>
    <t>A127869406W</t>
  </si>
  <si>
    <t>A127924210F</t>
  </si>
  <si>
    <t>A127938134X</t>
  </si>
  <si>
    <t>A127924214R</t>
  </si>
  <si>
    <t>A127924218X</t>
  </si>
  <si>
    <t>A127869410L</t>
  </si>
  <si>
    <t>A127924194T</t>
  </si>
  <si>
    <t>A127938118X</t>
  </si>
  <si>
    <t>A127855950T</t>
  </si>
  <si>
    <t>A127869386X</t>
  </si>
  <si>
    <t>A127924198A</t>
  </si>
  <si>
    <t>A127869390R</t>
  </si>
  <si>
    <t>A127938122R</t>
  </si>
  <si>
    <t>A127896754W</t>
  </si>
  <si>
    <t>A127910570A</t>
  </si>
  <si>
    <t>A127910574K</t>
  </si>
  <si>
    <t>A127910578V</t>
  </si>
  <si>
    <t>A127855954A</t>
  </si>
  <si>
    <t>A127842038C</t>
  </si>
  <si>
    <t>A127883294C</t>
  </si>
  <si>
    <t>A127855958K</t>
  </si>
  <si>
    <t>A127924202F</t>
  </si>
  <si>
    <t>A127910582K</t>
  </si>
  <si>
    <t>A127869394X</t>
  </si>
  <si>
    <t>A127910586V</t>
  </si>
  <si>
    <t>A127938126X</t>
  </si>
  <si>
    <t>A127855962A</t>
  </si>
  <si>
    <t>A127924206R</t>
  </si>
  <si>
    <t>A127869398J</t>
  </si>
  <si>
    <t>A127910590K</t>
  </si>
  <si>
    <t>A127883318K</t>
  </si>
  <si>
    <t>A127924222R</t>
  </si>
  <si>
    <t>A127842046C</t>
  </si>
  <si>
    <t>A127855990K</t>
  </si>
  <si>
    <t>A127869426F</t>
  </si>
  <si>
    <t>A127883326K</t>
  </si>
  <si>
    <t>A127938150X</t>
  </si>
  <si>
    <t>A127924226X</t>
  </si>
  <si>
    <t>A127924230R</t>
  </si>
  <si>
    <t>A127855994V</t>
  </si>
  <si>
    <t>A127855970A</t>
  </si>
  <si>
    <t>A127855974K</t>
  </si>
  <si>
    <t>A127896758F</t>
  </si>
  <si>
    <t>A127910594V</t>
  </si>
  <si>
    <t>A127938138J</t>
  </si>
  <si>
    <t>A127855978V</t>
  </si>
  <si>
    <t>A127910598C</t>
  </si>
  <si>
    <t>A127883298L</t>
  </si>
  <si>
    <t>A127842042V</t>
  </si>
  <si>
    <t>A127855982K</t>
  </si>
  <si>
    <t>A127883302T</t>
  </si>
  <si>
    <t>A127842050V</t>
  </si>
  <si>
    <t>A127883306A</t>
  </si>
  <si>
    <t>A127842054C</t>
  </si>
  <si>
    <t>A127938142X</t>
  </si>
  <si>
    <t>A127842058L</t>
  </si>
  <si>
    <t>A127855986V</t>
  </si>
  <si>
    <t>A127869414W</t>
  </si>
  <si>
    <t>A127869418F</t>
  </si>
  <si>
    <t>A127883310T</t>
  </si>
  <si>
    <t>A127842062C</t>
  </si>
  <si>
    <t>A127869422W</t>
  </si>
  <si>
    <t>A127883314A</t>
  </si>
  <si>
    <t>A127938146J</t>
  </si>
  <si>
    <t>A127883338V</t>
  </si>
  <si>
    <t>A127924234X</t>
  </si>
  <si>
    <t>A127910606T</t>
  </si>
  <si>
    <t>A127896774F</t>
  </si>
  <si>
    <t>A127856002K</t>
  </si>
  <si>
    <t>A127938166T</t>
  </si>
  <si>
    <t>A127842086W</t>
  </si>
  <si>
    <t>A127910610J</t>
  </si>
  <si>
    <t>A127842090L</t>
  </si>
  <si>
    <t>A127896778R</t>
  </si>
  <si>
    <t>A127896762W</t>
  </si>
  <si>
    <t>A127938154J</t>
  </si>
  <si>
    <t>A127924238J</t>
  </si>
  <si>
    <t>A127842066L</t>
  </si>
  <si>
    <t>A127855998C</t>
  </si>
  <si>
    <t>A127869430W</t>
  </si>
  <si>
    <t>A127924242X</t>
  </si>
  <si>
    <t>A127842070C</t>
  </si>
  <si>
    <t>A127910602J</t>
  </si>
  <si>
    <t>A127938158T</t>
  </si>
  <si>
    <t>A127869434F</t>
  </si>
  <si>
    <t>A127896766F</t>
  </si>
  <si>
    <t>A127842074L</t>
  </si>
  <si>
    <t>A127938162J</t>
  </si>
  <si>
    <t>A127883330A</t>
  </si>
  <si>
    <t>A127883334K</t>
  </si>
  <si>
    <t>A127896770W</t>
  </si>
  <si>
    <t>A127924246J</t>
  </si>
  <si>
    <t>A127869438R</t>
  </si>
  <si>
    <t>A127924250X</t>
  </si>
  <si>
    <t>A127869442F</t>
  </si>
  <si>
    <t>A127842078W</t>
  </si>
  <si>
    <t>A127869446R</t>
  </si>
  <si>
    <t>A127842082L</t>
  </si>
  <si>
    <t>A127869474X</t>
  </si>
  <si>
    <t>A127842094W</t>
  </si>
  <si>
    <t>A127842098F</t>
  </si>
  <si>
    <t>A127924258T</t>
  </si>
  <si>
    <t>A127938178A</t>
  </si>
  <si>
    <t>A127856034C</t>
  </si>
  <si>
    <t>A127842102K</t>
  </si>
  <si>
    <t>A127869482X</t>
  </si>
  <si>
    <t>A127910638K</t>
  </si>
  <si>
    <t>A127883354V</t>
  </si>
  <si>
    <t>A127883342K</t>
  </si>
  <si>
    <t>A127910614T</t>
  </si>
  <si>
    <t>A127869454R</t>
  </si>
  <si>
    <t>A127883346V</t>
  </si>
  <si>
    <t>A127856006V</t>
  </si>
  <si>
    <t>A127910618A</t>
  </si>
  <si>
    <t>A127869458X</t>
  </si>
  <si>
    <t>A127924254J</t>
  </si>
  <si>
    <t>A127856010K</t>
  </si>
  <si>
    <t>A127910622T</t>
  </si>
  <si>
    <t>A127869462R</t>
  </si>
  <si>
    <t>A127869466X</t>
  </si>
  <si>
    <t>A127938170J</t>
  </si>
  <si>
    <t>A127910626A</t>
  </si>
  <si>
    <t>A127856014V</t>
  </si>
  <si>
    <t>A127856018C</t>
  </si>
  <si>
    <t>A127869470R</t>
  </si>
  <si>
    <t>A127856022V</t>
  </si>
  <si>
    <t>A127883350K</t>
  </si>
  <si>
    <t>A127910630T</t>
  </si>
  <si>
    <t>A127856026C</t>
  </si>
  <si>
    <t>A127856030V</t>
  </si>
  <si>
    <t>A127938174T</t>
  </si>
  <si>
    <t>A127910634A</t>
  </si>
  <si>
    <t>A127841926J</t>
  </si>
  <si>
    <t>A127883130J</t>
  </si>
  <si>
    <t>A127924030W</t>
  </si>
  <si>
    <t>A127910458A</t>
  </si>
  <si>
    <t>A127896634C</t>
  </si>
  <si>
    <t>A127883142T</t>
  </si>
  <si>
    <t>A127937982W</t>
  </si>
  <si>
    <t>A127896638L</t>
  </si>
  <si>
    <t>A127869266F</t>
  </si>
  <si>
    <t>A127910462T</t>
  </si>
  <si>
    <t>A127937950C</t>
  </si>
  <si>
    <t>South Australia ;  Skill level of job 12 months ago: Skill level 1 ;  &gt;&gt;&gt;&gt; Working in a job with the same usual hours as 12 months ago ;</t>
  </si>
  <si>
    <t>South Australia ;  Skill level of job 12 months ago: Skill level 1 ;  &gt;&gt;&gt;&gt; Working in a job with more usual hours than 12 months ago ;</t>
  </si>
  <si>
    <t>South Australia ;  Skill level of job 12 months ago: Skill level 1 ;  &gt;&gt;&gt;&gt; Working in a job with fewer usual hours than 12 months ago ;</t>
  </si>
  <si>
    <t>South Australia ;  Skill level of job 12 months ago: Skill level 1 ;  &gt;&gt;&gt;&gt; Working in a job with the same status in employment as 12 months ago ;</t>
  </si>
  <si>
    <t>South Australia ;  Skill level of job 12 months ago: Skill level 1 ;  &gt;&gt;&gt;&gt; Working in a job with a different status in employment than 12 months ago ;</t>
  </si>
  <si>
    <t>South Australia ;  Skill level of job 12 months ago: Skill level 1 ;  &gt;&gt;&gt; Did not change jobs in last 12 months ;</t>
  </si>
  <si>
    <t>South Australia ;  Skill level of job 12 months ago: Skill level 1 ;  &gt;&gt; 12 months or more in current main job ;</t>
  </si>
  <si>
    <t>South Australia ;  Skill level of job 12 months ago: Skill level 1 ;  &gt;&gt;&gt; Employee in current main job ;</t>
  </si>
  <si>
    <t>South Australia ;  Skill level of job 12 months ago: Skill level 1 ;  &gt;&gt;&gt;&gt; No change in occupation with current employer last year ;</t>
  </si>
  <si>
    <t>South Australia ;  Skill level of job 12 months ago: Skill level 1 ;  &gt;&gt;&gt;&gt; Changed occupations with current employer in the same major group last year ;</t>
  </si>
  <si>
    <t>South Australia ;  Skill level of job 12 months ago: Skill level 1 ;  &gt;&gt;&gt;&gt; Changed occupations with current employer into a different major group last year ;</t>
  </si>
  <si>
    <t>South Australia ;  Skill level of job 12 months ago: Skill level 1 ;  &gt;&gt;&gt;&gt; Changed occupations with current employer at the same skill level ;</t>
  </si>
  <si>
    <t>South Australia ;  Skill level of job 12 months ago: Skill level 1 ;  &gt;&gt;&gt;&gt; Changed occupations with current employer to a higher skill level ;</t>
  </si>
  <si>
    <t>South Australia ;  Skill level of job 12 months ago: Skill level 1 ;  &gt;&gt;&gt;&gt; Changed occupations with current employer to a lower skill level ;</t>
  </si>
  <si>
    <t>South Australia ;  Skill level of job 12 months ago: Skill level 1 ;  &gt;&gt;&gt;&gt; No change in usual weekly hours with current employer last year ;</t>
  </si>
  <si>
    <t>South Australia ;  Skill level of job 12 months ago: Skill level 1 ;  &gt;&gt;&gt;&gt; Usual weekly hours increased with current employer last year ;</t>
  </si>
  <si>
    <t>South Australia ;  Skill level of job 12 months ago: Skill level 1 ;  &gt;&gt;&gt;&gt; Usual weekly hours decreased with current employer last year ;</t>
  </si>
  <si>
    <t>South Australia ;  Skill level of job 12 months ago: Skill level 1 ;  &gt;&gt;&gt;&gt; Did not know or usual weekly hours varied last year ;</t>
  </si>
  <si>
    <t>South Australia ;  Skill level of job 12 months ago: Skill level 1 ;  &gt;&gt;&gt;&gt; Promoted or transferred last year ;</t>
  </si>
  <si>
    <t>South Australia ;  Skill level of job 12 months ago: Skill level 1 ;  &gt;&gt;&gt;&gt; Was not promoted or transferred last year ;</t>
  </si>
  <si>
    <t>South Australia ;  Skill level of job 12 months ago: Skill level 1 ;  &gt;&gt;&gt; Owner manager or contributing family worker in current main job ;</t>
  </si>
  <si>
    <t>South Australia ;  Skill level of job 12 months ago: Skill level 1 ;  &gt; Not currently employed ;</t>
  </si>
  <si>
    <t>South Australia ;  Skill level of job 12 months ago: Skill level 1 ;  &gt; Employed 12 months ago ;</t>
  </si>
  <si>
    <t>South Australia ;  Skill level of job 12 months ago: Skill level 2 ;  Employed at some time during the last 12 months ;</t>
  </si>
  <si>
    <t>South Australia ;  Skill level of job 12 months ago: Skill level 2 ;  &gt; Currently employed ;</t>
  </si>
  <si>
    <t>South Australia ;  Skill level of job 12 months ago: Skill level 2 ;  &gt;&gt; Less than 12 months in current main job ;</t>
  </si>
  <si>
    <t>South Australia ;  Skill level of job 12 months ago: Skill level 2 ;  &gt;&gt;&gt; Changed jobs in last 12 months ;</t>
  </si>
  <si>
    <t>South Australia ;  Skill level of job 12 months ago: Skill level 2 ;  &gt;&gt;&gt;&gt; Working in the same industry division as 12 months ago ;</t>
  </si>
  <si>
    <t>South Australia ;  Skill level of job 12 months ago: Skill level 2 ;  &gt;&gt;&gt;&gt; Working in a different industry division than 12 months ago ;</t>
  </si>
  <si>
    <t>South Australia ;  Skill level of job 12 months ago: Skill level 2 ;  &gt;&gt;&gt;&gt; Working in the same major occupation group as 12 months ago ;</t>
  </si>
  <si>
    <t>South Australia ;  Skill level of job 12 months ago: Skill level 2 ;  &gt;&gt;&gt;&gt; Working in a different major occupation group than 12 months ago ;</t>
  </si>
  <si>
    <t>South Australia ;  Skill level of job 12 months ago: Skill level 2 ;  &gt;&gt;&gt;&gt; Working in an occupation at the same skill level as 12 months ago ;</t>
  </si>
  <si>
    <t>South Australia ;  Skill level of job 12 months ago: Skill level 2 ;  &gt;&gt;&gt;&gt; Working in an occupation with a higher skill level than 12 months ago ;</t>
  </si>
  <si>
    <t>South Australia ;  Skill level of job 12 months ago: Skill level 2 ;  &gt;&gt;&gt;&gt; Working in an occupation with a lower skill level than 12 months ago ;</t>
  </si>
  <si>
    <t>South Australia ;  Skill level of job 12 months ago: Skill level 2 ;  &gt;&gt;&gt;&gt; Working in a job with the same usual hours as 12 months ago ;</t>
  </si>
  <si>
    <t>South Australia ;  Skill level of job 12 months ago: Skill level 2 ;  &gt;&gt;&gt;&gt; Working in a job with more usual hours than 12 months ago ;</t>
  </si>
  <si>
    <t>South Australia ;  Skill level of job 12 months ago: Skill level 2 ;  &gt;&gt;&gt;&gt; Working in a job with fewer usual hours than 12 months ago ;</t>
  </si>
  <si>
    <t>South Australia ;  Skill level of job 12 months ago: Skill level 2 ;  &gt;&gt;&gt;&gt; Working in a job with the same status in employment as 12 months ago ;</t>
  </si>
  <si>
    <t>South Australia ;  Skill level of job 12 months ago: Skill level 2 ;  &gt;&gt;&gt;&gt; Working in a job with a different status in employment than 12 months ago ;</t>
  </si>
  <si>
    <t>South Australia ;  Skill level of job 12 months ago: Skill level 2 ;  &gt;&gt;&gt; Did not change jobs in last 12 months ;</t>
  </si>
  <si>
    <t>South Australia ;  Skill level of job 12 months ago: Skill level 2 ;  &gt;&gt; 12 months or more in current main job ;</t>
  </si>
  <si>
    <t>South Australia ;  Skill level of job 12 months ago: Skill level 2 ;  &gt;&gt;&gt; Employee in current main job ;</t>
  </si>
  <si>
    <t>South Australia ;  Skill level of job 12 months ago: Skill level 2 ;  &gt;&gt;&gt;&gt; No change in occupation with current employer last year ;</t>
  </si>
  <si>
    <t>South Australia ;  Skill level of job 12 months ago: Skill level 2 ;  &gt;&gt;&gt;&gt; Changed occupations with current employer in the same major group last year ;</t>
  </si>
  <si>
    <t>South Australia ;  Skill level of job 12 months ago: Skill level 2 ;  &gt;&gt;&gt;&gt; Changed occupations with current employer into a different major group last year ;</t>
  </si>
  <si>
    <t>South Australia ;  Skill level of job 12 months ago: Skill level 2 ;  &gt;&gt;&gt;&gt; Changed occupations with current employer at the same skill level ;</t>
  </si>
  <si>
    <t>South Australia ;  Skill level of job 12 months ago: Skill level 2 ;  &gt;&gt;&gt;&gt; Changed occupations with current employer to a higher skill level ;</t>
  </si>
  <si>
    <t>South Australia ;  Skill level of job 12 months ago: Skill level 2 ;  &gt;&gt;&gt;&gt; Changed occupations with current employer to a lower skill level ;</t>
  </si>
  <si>
    <t>South Australia ;  Skill level of job 12 months ago: Skill level 2 ;  &gt;&gt;&gt;&gt; No change in usual weekly hours with current employer last year ;</t>
  </si>
  <si>
    <t>South Australia ;  Skill level of job 12 months ago: Skill level 2 ;  &gt;&gt;&gt;&gt; Usual weekly hours increased with current employer last year ;</t>
  </si>
  <si>
    <t>South Australia ;  Skill level of job 12 months ago: Skill level 2 ;  &gt;&gt;&gt;&gt; Usual weekly hours decreased with current employer last year ;</t>
  </si>
  <si>
    <t>South Australia ;  Skill level of job 12 months ago: Skill level 2 ;  &gt;&gt;&gt;&gt; Did not know or usual weekly hours varied last year ;</t>
  </si>
  <si>
    <t>South Australia ;  Skill level of job 12 months ago: Skill level 2 ;  &gt;&gt;&gt;&gt; Promoted or transferred last year ;</t>
  </si>
  <si>
    <t>South Australia ;  Skill level of job 12 months ago: Skill level 2 ;  &gt;&gt;&gt;&gt; Was not promoted or transferred last year ;</t>
  </si>
  <si>
    <t>South Australia ;  Skill level of job 12 months ago: Skill level 2 ;  &gt;&gt;&gt; Owner manager or contributing family worker in current main job ;</t>
  </si>
  <si>
    <t>South Australia ;  Skill level of job 12 months ago: Skill level 2 ;  &gt; Not currently employed ;</t>
  </si>
  <si>
    <t>South Australia ;  Skill level of job 12 months ago: Skill level 2 ;  &gt; Employed 12 months ago ;</t>
  </si>
  <si>
    <t>South Australia ;  Skill level of job 12 months ago: Skill level 3 ;  Employed at some time during the last 12 months ;</t>
  </si>
  <si>
    <t>South Australia ;  Skill level of job 12 months ago: Skill level 3 ;  &gt; Currently employed ;</t>
  </si>
  <si>
    <t>South Australia ;  Skill level of job 12 months ago: Skill level 3 ;  &gt;&gt; Less than 12 months in current main job ;</t>
  </si>
  <si>
    <t>South Australia ;  Skill level of job 12 months ago: Skill level 3 ;  &gt;&gt;&gt; Changed jobs in last 12 months ;</t>
  </si>
  <si>
    <t>South Australia ;  Skill level of job 12 months ago: Skill level 3 ;  &gt;&gt;&gt;&gt; Working in the same industry division as 12 months ago ;</t>
  </si>
  <si>
    <t>South Australia ;  Skill level of job 12 months ago: Skill level 3 ;  &gt;&gt;&gt;&gt; Working in a different industry division than 12 months ago ;</t>
  </si>
  <si>
    <t>South Australia ;  Skill level of job 12 months ago: Skill level 3 ;  &gt;&gt;&gt;&gt; Working in the same major occupation group as 12 months ago ;</t>
  </si>
  <si>
    <t>South Australia ;  Skill level of job 12 months ago: Skill level 3 ;  &gt;&gt;&gt;&gt; Working in a different major occupation group than 12 months ago ;</t>
  </si>
  <si>
    <t>South Australia ;  Skill level of job 12 months ago: Skill level 3 ;  &gt;&gt;&gt;&gt; Working in an occupation at the same skill level as 12 months ago ;</t>
  </si>
  <si>
    <t>South Australia ;  Skill level of job 12 months ago: Skill level 3 ;  &gt;&gt;&gt;&gt; Working in an occupation with a higher skill level than 12 months ago ;</t>
  </si>
  <si>
    <t>South Australia ;  Skill level of job 12 months ago: Skill level 3 ;  &gt;&gt;&gt;&gt; Working in an occupation with a lower skill level than 12 months ago ;</t>
  </si>
  <si>
    <t>South Australia ;  Skill level of job 12 months ago: Skill level 3 ;  &gt;&gt;&gt;&gt; Working in a job with the same usual hours as 12 months ago ;</t>
  </si>
  <si>
    <t>South Australia ;  Skill level of job 12 months ago: Skill level 3 ;  &gt;&gt;&gt;&gt; Working in a job with more usual hours than 12 months ago ;</t>
  </si>
  <si>
    <t>South Australia ;  Skill level of job 12 months ago: Skill level 3 ;  &gt;&gt;&gt;&gt; Working in a job with fewer usual hours than 12 months ago ;</t>
  </si>
  <si>
    <t>South Australia ;  Skill level of job 12 months ago: Skill level 3 ;  &gt;&gt;&gt;&gt; Working in a job with the same status in employment as 12 months ago ;</t>
  </si>
  <si>
    <t>South Australia ;  Skill level of job 12 months ago: Skill level 3 ;  &gt;&gt;&gt;&gt; Working in a job with a different status in employment than 12 months ago ;</t>
  </si>
  <si>
    <t>South Australia ;  Skill level of job 12 months ago: Skill level 3 ;  &gt;&gt;&gt; Did not change jobs in last 12 months ;</t>
  </si>
  <si>
    <t>South Australia ;  Skill level of job 12 months ago: Skill level 3 ;  &gt;&gt; 12 months or more in current main job ;</t>
  </si>
  <si>
    <t>South Australia ;  Skill level of job 12 months ago: Skill level 3 ;  &gt;&gt;&gt; Employee in current main job ;</t>
  </si>
  <si>
    <t>South Australia ;  Skill level of job 12 months ago: Skill level 3 ;  &gt;&gt;&gt;&gt; No change in occupation with current employer last year ;</t>
  </si>
  <si>
    <t>South Australia ;  Skill level of job 12 months ago: Skill level 3 ;  &gt;&gt;&gt;&gt; Changed occupations with current employer in the same major group last year ;</t>
  </si>
  <si>
    <t>South Australia ;  Skill level of job 12 months ago: Skill level 3 ;  &gt;&gt;&gt;&gt; Changed occupations with current employer into a different major group last year ;</t>
  </si>
  <si>
    <t>South Australia ;  Skill level of job 12 months ago: Skill level 3 ;  &gt;&gt;&gt;&gt; Changed occupations with current employer at the same skill level ;</t>
  </si>
  <si>
    <t>South Australia ;  Skill level of job 12 months ago: Skill level 3 ;  &gt;&gt;&gt;&gt; Changed occupations with current employer to a higher skill level ;</t>
  </si>
  <si>
    <t>South Australia ;  Skill level of job 12 months ago: Skill level 3 ;  &gt;&gt;&gt;&gt; Changed occupations with current employer to a lower skill level ;</t>
  </si>
  <si>
    <t>South Australia ;  Skill level of job 12 months ago: Skill level 3 ;  &gt;&gt;&gt;&gt; No change in usual weekly hours with current employer last year ;</t>
  </si>
  <si>
    <t>South Australia ;  Skill level of job 12 months ago: Skill level 3 ;  &gt;&gt;&gt;&gt; Usual weekly hours increased with current employer last year ;</t>
  </si>
  <si>
    <t>South Australia ;  Skill level of job 12 months ago: Skill level 3 ;  &gt;&gt;&gt;&gt; Usual weekly hours decreased with current employer last year ;</t>
  </si>
  <si>
    <t>South Australia ;  Skill level of job 12 months ago: Skill level 3 ;  &gt;&gt;&gt;&gt; Did not know or usual weekly hours varied last year ;</t>
  </si>
  <si>
    <t>South Australia ;  Skill level of job 12 months ago: Skill level 3 ;  &gt;&gt;&gt;&gt; Promoted or transferred last year ;</t>
  </si>
  <si>
    <t>South Australia ;  Skill level of job 12 months ago: Skill level 3 ;  &gt;&gt;&gt;&gt; Was not promoted or transferred last year ;</t>
  </si>
  <si>
    <t>South Australia ;  Skill level of job 12 months ago: Skill level 3 ;  &gt;&gt;&gt; Owner manager or contributing family worker in current main job ;</t>
  </si>
  <si>
    <t>South Australia ;  Skill level of job 12 months ago: Skill level 3 ;  &gt; Not currently employed ;</t>
  </si>
  <si>
    <t>South Australia ;  Skill level of job 12 months ago: Skill level 3 ;  &gt; Employed 12 months ago ;</t>
  </si>
  <si>
    <t>South Australia ;  Skill level of job 12 months ago: Skill level 4 ;  Employed at some time during the last 12 months ;</t>
  </si>
  <si>
    <t>South Australia ;  Skill level of job 12 months ago: Skill level 4 ;  &gt; Currently employed ;</t>
  </si>
  <si>
    <t>South Australia ;  Skill level of job 12 months ago: Skill level 4 ;  &gt;&gt; Less than 12 months in current main job ;</t>
  </si>
  <si>
    <t>South Australia ;  Skill level of job 12 months ago: Skill level 4 ;  &gt;&gt;&gt; Changed jobs in last 12 months ;</t>
  </si>
  <si>
    <t>South Australia ;  Skill level of job 12 months ago: Skill level 4 ;  &gt;&gt;&gt;&gt; Working in the same industry division as 12 months ago ;</t>
  </si>
  <si>
    <t>South Australia ;  Skill level of job 12 months ago: Skill level 4 ;  &gt;&gt;&gt;&gt; Working in a different industry division than 12 months ago ;</t>
  </si>
  <si>
    <t>South Australia ;  Skill level of job 12 months ago: Skill level 4 ;  &gt;&gt;&gt;&gt; Working in the same major occupation group as 12 months ago ;</t>
  </si>
  <si>
    <t>South Australia ;  Skill level of job 12 months ago: Skill level 4 ;  &gt;&gt;&gt;&gt; Working in a different major occupation group than 12 months ago ;</t>
  </si>
  <si>
    <t>South Australia ;  Skill level of job 12 months ago: Skill level 4 ;  &gt;&gt;&gt;&gt; Working in an occupation at the same skill level as 12 months ago ;</t>
  </si>
  <si>
    <t>South Australia ;  Skill level of job 12 months ago: Skill level 4 ;  &gt;&gt;&gt;&gt; Working in an occupation with a higher skill level than 12 months ago ;</t>
  </si>
  <si>
    <t>South Australia ;  Skill level of job 12 months ago: Skill level 4 ;  &gt;&gt;&gt;&gt; Working in an occupation with a lower skill level than 12 months ago ;</t>
  </si>
  <si>
    <t>South Australia ;  Skill level of job 12 months ago: Skill level 4 ;  &gt;&gt;&gt;&gt; Working in a job with the same usual hours as 12 months ago ;</t>
  </si>
  <si>
    <t>South Australia ;  Skill level of job 12 months ago: Skill level 4 ;  &gt;&gt;&gt;&gt; Working in a job with more usual hours than 12 months ago ;</t>
  </si>
  <si>
    <t>South Australia ;  Skill level of job 12 months ago: Skill level 4 ;  &gt;&gt;&gt;&gt; Working in a job with fewer usual hours than 12 months ago ;</t>
  </si>
  <si>
    <t>South Australia ;  Skill level of job 12 months ago: Skill level 4 ;  &gt;&gt;&gt;&gt; Working in a job with the same status in employment as 12 months ago ;</t>
  </si>
  <si>
    <t>South Australia ;  Skill level of job 12 months ago: Skill level 4 ;  &gt;&gt;&gt;&gt; Working in a job with a different status in employment than 12 months ago ;</t>
  </si>
  <si>
    <t>South Australia ;  Skill level of job 12 months ago: Skill level 4 ;  &gt;&gt;&gt; Did not change jobs in last 12 months ;</t>
  </si>
  <si>
    <t>South Australia ;  Skill level of job 12 months ago: Skill level 4 ;  &gt;&gt; 12 months or more in current main job ;</t>
  </si>
  <si>
    <t>South Australia ;  Skill level of job 12 months ago: Skill level 4 ;  &gt;&gt;&gt; Employee in current main job ;</t>
  </si>
  <si>
    <t>South Australia ;  Skill level of job 12 months ago: Skill level 4 ;  &gt;&gt;&gt;&gt; No change in occupation with current employer last year ;</t>
  </si>
  <si>
    <t>South Australia ;  Skill level of job 12 months ago: Skill level 4 ;  &gt;&gt;&gt;&gt; Changed occupations with current employer in the same major group last year ;</t>
  </si>
  <si>
    <t>South Australia ;  Skill level of job 12 months ago: Skill level 4 ;  &gt;&gt;&gt;&gt; Changed occupations with current employer into a different major group last year ;</t>
  </si>
  <si>
    <t>South Australia ;  Skill level of job 12 months ago: Skill level 4 ;  &gt;&gt;&gt;&gt; Changed occupations with current employer at the same skill level ;</t>
  </si>
  <si>
    <t>South Australia ;  Skill level of job 12 months ago: Skill level 4 ;  &gt;&gt;&gt;&gt; Changed occupations with current employer to a higher skill level ;</t>
  </si>
  <si>
    <t>South Australia ;  Skill level of job 12 months ago: Skill level 4 ;  &gt;&gt;&gt;&gt; Changed occupations with current employer to a lower skill level ;</t>
  </si>
  <si>
    <t>South Australia ;  Skill level of job 12 months ago: Skill level 4 ;  &gt;&gt;&gt;&gt; No change in usual weekly hours with current employer last year ;</t>
  </si>
  <si>
    <t>South Australia ;  Skill level of job 12 months ago: Skill level 4 ;  &gt;&gt;&gt;&gt; Usual weekly hours increased with current employer last year ;</t>
  </si>
  <si>
    <t>South Australia ;  Skill level of job 12 months ago: Skill level 4 ;  &gt;&gt;&gt;&gt; Usual weekly hours decreased with current employer last year ;</t>
  </si>
  <si>
    <t>South Australia ;  Skill level of job 12 months ago: Skill level 4 ;  &gt;&gt;&gt;&gt; Did not know or usual weekly hours varied last year ;</t>
  </si>
  <si>
    <t>South Australia ;  Skill level of job 12 months ago: Skill level 4 ;  &gt;&gt;&gt;&gt; Promoted or transferred last year ;</t>
  </si>
  <si>
    <t>South Australia ;  Skill level of job 12 months ago: Skill level 4 ;  &gt;&gt;&gt;&gt; Was not promoted or transferred last year ;</t>
  </si>
  <si>
    <t>South Australia ;  Skill level of job 12 months ago: Skill level 4 ;  &gt;&gt;&gt; Owner manager or contributing family worker in current main job ;</t>
  </si>
  <si>
    <t>South Australia ;  Skill level of job 12 months ago: Skill level 4 ;  &gt; Not currently employed ;</t>
  </si>
  <si>
    <t>South Australia ;  Skill level of job 12 months ago: Skill level 4 ;  &gt; Employed 12 months ago ;</t>
  </si>
  <si>
    <t>South Australia ;  Skill level of job 12 months ago: Skill level 5 ;  Employed at some time during the last 12 months ;</t>
  </si>
  <si>
    <t>South Australia ;  Skill level of job 12 months ago: Skill level 5 ;  &gt; Currently employed ;</t>
  </si>
  <si>
    <t>South Australia ;  Skill level of job 12 months ago: Skill level 5 ;  &gt;&gt; Less than 12 months in current main job ;</t>
  </si>
  <si>
    <t>South Australia ;  Skill level of job 12 months ago: Skill level 5 ;  &gt;&gt;&gt; Changed jobs in last 12 months ;</t>
  </si>
  <si>
    <t>South Australia ;  Skill level of job 12 months ago: Skill level 5 ;  &gt;&gt;&gt;&gt; Working in the same industry division as 12 months ago ;</t>
  </si>
  <si>
    <t>South Australia ;  Skill level of job 12 months ago: Skill level 5 ;  &gt;&gt;&gt;&gt; Working in a different industry division than 12 months ago ;</t>
  </si>
  <si>
    <t>South Australia ;  Skill level of job 12 months ago: Skill level 5 ;  &gt;&gt;&gt;&gt; Working in the same major occupation group as 12 months ago ;</t>
  </si>
  <si>
    <t>South Australia ;  Skill level of job 12 months ago: Skill level 5 ;  &gt;&gt;&gt;&gt; Working in a different major occupation group than 12 months ago ;</t>
  </si>
  <si>
    <t>South Australia ;  Skill level of job 12 months ago: Skill level 5 ;  &gt;&gt;&gt;&gt; Working in an occupation at the same skill level as 12 months ago ;</t>
  </si>
  <si>
    <t>South Australia ;  Skill level of job 12 months ago: Skill level 5 ;  &gt;&gt;&gt;&gt; Working in an occupation with a higher skill level than 12 months ago ;</t>
  </si>
  <si>
    <t>South Australia ;  Skill level of job 12 months ago: Skill level 5 ;  &gt;&gt;&gt;&gt; Working in an occupation with a lower skill level than 12 months ago ;</t>
  </si>
  <si>
    <t>South Australia ;  Skill level of job 12 months ago: Skill level 5 ;  &gt;&gt;&gt;&gt; Working in a job with the same usual hours as 12 months ago ;</t>
  </si>
  <si>
    <t>South Australia ;  Skill level of job 12 months ago: Skill level 5 ;  &gt;&gt;&gt;&gt; Working in a job with more usual hours than 12 months ago ;</t>
  </si>
  <si>
    <t>South Australia ;  Skill level of job 12 months ago: Skill level 5 ;  &gt;&gt;&gt;&gt; Working in a job with fewer usual hours than 12 months ago ;</t>
  </si>
  <si>
    <t>South Australia ;  Skill level of job 12 months ago: Skill level 5 ;  &gt;&gt;&gt;&gt; Working in a job with the same status in employment as 12 months ago ;</t>
  </si>
  <si>
    <t>South Australia ;  Skill level of job 12 months ago: Skill level 5 ;  &gt;&gt;&gt;&gt; Working in a job with a different status in employment than 12 months ago ;</t>
  </si>
  <si>
    <t>South Australia ;  Skill level of job 12 months ago: Skill level 5 ;  &gt;&gt;&gt; Did not change jobs in last 12 months ;</t>
  </si>
  <si>
    <t>South Australia ;  Skill level of job 12 months ago: Skill level 5 ;  &gt;&gt; 12 months or more in current main job ;</t>
  </si>
  <si>
    <t>South Australia ;  Skill level of job 12 months ago: Skill level 5 ;  &gt;&gt;&gt; Employee in current main job ;</t>
  </si>
  <si>
    <t>South Australia ;  Skill level of job 12 months ago: Skill level 5 ;  &gt;&gt;&gt;&gt; No change in occupation with current employer last year ;</t>
  </si>
  <si>
    <t>South Australia ;  Skill level of job 12 months ago: Skill level 5 ;  &gt;&gt;&gt;&gt; Changed occupations with current employer in the same major group last year ;</t>
  </si>
  <si>
    <t>South Australia ;  Skill level of job 12 months ago: Skill level 5 ;  &gt;&gt;&gt;&gt; Changed occupations with current employer into a different major group last year ;</t>
  </si>
  <si>
    <t>South Australia ;  Skill level of job 12 months ago: Skill level 5 ;  &gt;&gt;&gt;&gt; Changed occupations with current employer at the same skill level ;</t>
  </si>
  <si>
    <t>South Australia ;  Skill level of job 12 months ago: Skill level 5 ;  &gt;&gt;&gt;&gt; Changed occupations with current employer to a higher skill level ;</t>
  </si>
  <si>
    <t>South Australia ;  Skill level of job 12 months ago: Skill level 5 ;  &gt;&gt;&gt;&gt; Changed occupations with current employer to a lower skill level ;</t>
  </si>
  <si>
    <t>South Australia ;  Skill level of job 12 months ago: Skill level 5 ;  &gt;&gt;&gt;&gt; No change in usual weekly hours with current employer last year ;</t>
  </si>
  <si>
    <t>South Australia ;  Skill level of job 12 months ago: Skill level 5 ;  &gt;&gt;&gt;&gt; Usual weekly hours increased with current employer last year ;</t>
  </si>
  <si>
    <t>South Australia ;  Skill level of job 12 months ago: Skill level 5 ;  &gt;&gt;&gt;&gt; Usual weekly hours decreased with current employer last year ;</t>
  </si>
  <si>
    <t>South Australia ;  Skill level of job 12 months ago: Skill level 5 ;  &gt;&gt;&gt;&gt; Did not know or usual weekly hours varied last year ;</t>
  </si>
  <si>
    <t>South Australia ;  Skill level of job 12 months ago: Skill level 5 ;  &gt;&gt;&gt;&gt; Promoted or transferred last year ;</t>
  </si>
  <si>
    <t>South Australia ;  Skill level of job 12 months ago: Skill level 5 ;  &gt;&gt;&gt;&gt; Was not promoted or transferred last year ;</t>
  </si>
  <si>
    <t>South Australia ;  Skill level of job 12 months ago: Skill level 5 ;  &gt;&gt;&gt; Owner manager or contributing family worker in current main job ;</t>
  </si>
  <si>
    <t>South Australia ;  Skill level of job 12 months ago: Skill level 5 ;  &gt; Not currently employed ;</t>
  </si>
  <si>
    <t>South Australia ;  Skill level of job 12 months ago: Skill level 5 ;  &gt; Employed 12 months ago ;</t>
  </si>
  <si>
    <t>South Australia ;  Not employed 12 months ago ;  Employed at some time during the last 12 months ;</t>
  </si>
  <si>
    <t>South Australia ;  Not employed 12 months ago ;  &gt; Currently employed ;</t>
  </si>
  <si>
    <t>South Australia ;  Not employed 12 months ago ;  &gt;&gt; Less than 12 months in current main job ;</t>
  </si>
  <si>
    <t>South Australia ;  Not employed 12 months ago ;  &gt;&gt;&gt; Changed jobs in last 12 months ;</t>
  </si>
  <si>
    <t>South Australia ;  Not employed 12 months ago ;  &gt;&gt;&gt; Did not change jobs in last 12 months ;</t>
  </si>
  <si>
    <t>South Australia ;  Not employed 12 months ago ;  &gt; Not currently employed ;</t>
  </si>
  <si>
    <t>Western Australia ;  Employed at some time during the last 12 months ;</t>
  </si>
  <si>
    <t>Western Australia ;  &gt; Currently employed ;</t>
  </si>
  <si>
    <t>Western Australia ;  &gt;&gt; Less than 12 months in current main job ;</t>
  </si>
  <si>
    <t>Western Australia ;  &gt;&gt;&gt; Changed jobs in last 12 months ;</t>
  </si>
  <si>
    <t>Western Australia ;  &gt;&gt;&gt;&gt; Working in the same industry division as 12 months ago ;</t>
  </si>
  <si>
    <t>Western Australia ;  &gt;&gt;&gt;&gt; Working in a different industry division than 12 months ago ;</t>
  </si>
  <si>
    <t>Western Australia ;  &gt;&gt;&gt;&gt; Working in the same major occupation group as 12 months ago ;</t>
  </si>
  <si>
    <t>Western Australia ;  &gt;&gt;&gt;&gt; Working in a different major occupation group than 12 months ago ;</t>
  </si>
  <si>
    <t>Western Australia ;  &gt;&gt;&gt;&gt; Working in an occupation at the same skill level as 12 months ago ;</t>
  </si>
  <si>
    <t>Western Australia ;  &gt;&gt;&gt;&gt; Working in an occupation with a higher skill level than 12 months ago ;</t>
  </si>
  <si>
    <t>Western Australia ;  &gt;&gt;&gt;&gt; Working in an occupation with a lower skill level than 12 months ago ;</t>
  </si>
  <si>
    <t>Western Australia ;  &gt;&gt;&gt;&gt; Working in a job with the same usual hours as 12 months ago ;</t>
  </si>
  <si>
    <t>Western Australia ;  &gt;&gt;&gt;&gt; Working in a job with more usual hours than 12 months ago ;</t>
  </si>
  <si>
    <t>Western Australia ;  &gt;&gt;&gt;&gt; Working in a job with fewer usual hours than 12 months ago ;</t>
  </si>
  <si>
    <t>Western Australia ;  &gt;&gt;&gt;&gt; Working in a job with the same status in employment as 12 months ago ;</t>
  </si>
  <si>
    <t>Western Australia ;  &gt;&gt;&gt;&gt; Working in a job with a different status in employment than 12 months ago ;</t>
  </si>
  <si>
    <t>Western Australia ;  &gt;&gt;&gt; Did not change jobs in last 12 months ;</t>
  </si>
  <si>
    <t>Western Australia ;  &gt;&gt; 12 months or more in current main job ;</t>
  </si>
  <si>
    <t>Western Australia ;  &gt;&gt;&gt; Employee in current main job ;</t>
  </si>
  <si>
    <t>Western Australia ;  &gt;&gt;&gt;&gt; No change in occupation with current employer last year ;</t>
  </si>
  <si>
    <t>Western Australia ;  &gt;&gt;&gt;&gt; Changed occupations with current employer in the same major group last year ;</t>
  </si>
  <si>
    <t>Western Australia ;  &gt;&gt;&gt;&gt; Changed occupations with current employer into a different major group last year ;</t>
  </si>
  <si>
    <t>Western Australia ;  &gt;&gt;&gt;&gt; Changed occupations with current employer at the same skill level ;</t>
  </si>
  <si>
    <t>Western Australia ;  &gt;&gt;&gt;&gt; Changed occupations with current employer to a higher skill level ;</t>
  </si>
  <si>
    <t>Western Australia ;  &gt;&gt;&gt;&gt; Changed occupations with current employer to a lower skill level ;</t>
  </si>
  <si>
    <t>Western Australia ;  &gt;&gt;&gt;&gt; No change in usual weekly hours with current employer last year ;</t>
  </si>
  <si>
    <t>Western Australia ;  &gt;&gt;&gt;&gt; Usual weekly hours increased with current employer last year ;</t>
  </si>
  <si>
    <t>Western Australia ;  &gt;&gt;&gt;&gt; Usual weekly hours decreased with current employer last year ;</t>
  </si>
  <si>
    <t>Western Australia ;  &gt;&gt;&gt;&gt; Did not know or usual weekly hours varied last year ;</t>
  </si>
  <si>
    <t>Western Australia ;  &gt;&gt;&gt;&gt; Promoted or transferred last year ;</t>
  </si>
  <si>
    <t>Western Australia ;  &gt;&gt;&gt;&gt; Was not promoted or transferred last year ;</t>
  </si>
  <si>
    <t>Western Australia ;  &gt;&gt;&gt; Owner manager or contributing family worker in current main job ;</t>
  </si>
  <si>
    <t>Western Australia ;  &gt; Not currently employed ;</t>
  </si>
  <si>
    <t>Western Australia ;  &gt; Employed 12 months ago ;</t>
  </si>
  <si>
    <t>Western Australia ;  &gt; Not employed 12 months ago ;</t>
  </si>
  <si>
    <t>Western Australia ;  Occupation of job 12 months ago: Managers ;  Employed at some time during the last 12 months ;</t>
  </si>
  <si>
    <t>Western Australia ;  Occupation of job 12 months ago: Managers ;  &gt; Currently employed ;</t>
  </si>
  <si>
    <t>Western Australia ;  Occupation of job 12 months ago: Managers ;  &gt;&gt; Less than 12 months in current main job ;</t>
  </si>
  <si>
    <t>Western Australia ;  Occupation of job 12 months ago: Managers ;  &gt;&gt;&gt; Changed jobs in last 12 months ;</t>
  </si>
  <si>
    <t>Western Australia ;  Occupation of job 12 months ago: Managers ;  &gt;&gt;&gt;&gt; Working in the same industry division as 12 months ago ;</t>
  </si>
  <si>
    <t>Western Australia ;  Occupation of job 12 months ago: Managers ;  &gt;&gt;&gt;&gt; Working in a different industry division than 12 months ago ;</t>
  </si>
  <si>
    <t>Western Australia ;  Occupation of job 12 months ago: Managers ;  &gt;&gt;&gt;&gt; Working in the same major occupation group as 12 months ago ;</t>
  </si>
  <si>
    <t>Western Australia ;  Occupation of job 12 months ago: Managers ;  &gt;&gt;&gt;&gt; Working in a different major occupation group than 12 months ago ;</t>
  </si>
  <si>
    <t>Western Australia ;  Occupation of job 12 months ago: Managers ;  &gt;&gt;&gt;&gt; Working in an occupation at the same skill level as 12 months ago ;</t>
  </si>
  <si>
    <t>Western Australia ;  Occupation of job 12 months ago: Managers ;  &gt;&gt;&gt;&gt; Working in an occupation with a higher skill level than 12 months ago ;</t>
  </si>
  <si>
    <t>Western Australia ;  Occupation of job 12 months ago: Managers ;  &gt;&gt;&gt;&gt; Working in an occupation with a lower skill level than 12 months ago ;</t>
  </si>
  <si>
    <t>Western Australia ;  Occupation of job 12 months ago: Managers ;  &gt;&gt;&gt;&gt; Working in a job with the same usual hours as 12 months ago ;</t>
  </si>
  <si>
    <t>Western Australia ;  Occupation of job 12 months ago: Managers ;  &gt;&gt;&gt;&gt; Working in a job with more usual hours than 12 months ago ;</t>
  </si>
  <si>
    <t>Western Australia ;  Occupation of job 12 months ago: Managers ;  &gt;&gt;&gt;&gt; Working in a job with fewer usual hours than 12 months ago ;</t>
  </si>
  <si>
    <t>Western Australia ;  Occupation of job 12 months ago: Managers ;  &gt;&gt;&gt;&gt; Working in a job with the same status in employment as 12 months ago ;</t>
  </si>
  <si>
    <t>Western Australia ;  Occupation of job 12 months ago: Managers ;  &gt;&gt;&gt;&gt; Working in a job with a different status in employment than 12 months ago ;</t>
  </si>
  <si>
    <t>Western Australia ;  Occupation of job 12 months ago: Managers ;  &gt;&gt;&gt; Did not change jobs in last 12 months ;</t>
  </si>
  <si>
    <t>Western Australia ;  Occupation of job 12 months ago: Managers ;  &gt;&gt; 12 months or more in current main job ;</t>
  </si>
  <si>
    <t>Western Australia ;  Occupation of job 12 months ago: Managers ;  &gt;&gt;&gt; Employee in current main job ;</t>
  </si>
  <si>
    <t>Western Australia ;  Occupation of job 12 months ago: Managers ;  &gt;&gt;&gt;&gt; No change in occupation with current employer last year ;</t>
  </si>
  <si>
    <t>Western Australia ;  Occupation of job 12 months ago: Managers ;  &gt;&gt;&gt;&gt; Changed occupations with current employer in the same major group last year ;</t>
  </si>
  <si>
    <t>Western Australia ;  Occupation of job 12 months ago: Managers ;  &gt;&gt;&gt;&gt; Changed occupations with current employer into a different major group last year ;</t>
  </si>
  <si>
    <t>Western Australia ;  Occupation of job 12 months ago: Managers ;  &gt;&gt;&gt;&gt; Changed occupations with current employer at the same skill level ;</t>
  </si>
  <si>
    <t>Western Australia ;  Occupation of job 12 months ago: Managers ;  &gt;&gt;&gt;&gt; Changed occupations with current employer to a higher skill level ;</t>
  </si>
  <si>
    <t>Western Australia ;  Occupation of job 12 months ago: Managers ;  &gt;&gt;&gt;&gt; Changed occupations with current employer to a lower skill level ;</t>
  </si>
  <si>
    <t>Western Australia ;  Occupation of job 12 months ago: Managers ;  &gt;&gt;&gt;&gt; No change in usual weekly hours with current employer last year ;</t>
  </si>
  <si>
    <t>Western Australia ;  Occupation of job 12 months ago: Managers ;  &gt;&gt;&gt;&gt; Usual weekly hours increased with current employer last year ;</t>
  </si>
  <si>
    <t>Western Australia ;  Occupation of job 12 months ago: Managers ;  &gt;&gt;&gt;&gt; Usual weekly hours decreased with current employer last year ;</t>
  </si>
  <si>
    <t>Western Australia ;  Occupation of job 12 months ago: Managers ;  &gt;&gt;&gt;&gt; Did not know or usual weekly hours varied last year ;</t>
  </si>
  <si>
    <t>Western Australia ;  Occupation of job 12 months ago: Managers ;  &gt;&gt;&gt;&gt; Promoted or transferred last year ;</t>
  </si>
  <si>
    <t>Western Australia ;  Occupation of job 12 months ago: Managers ;  &gt;&gt;&gt;&gt; Was not promoted or transferred last year ;</t>
  </si>
  <si>
    <t>Western Australia ;  Occupation of job 12 months ago: Managers ;  &gt;&gt;&gt; Owner manager or contributing family worker in current main job ;</t>
  </si>
  <si>
    <t>Western Australia ;  Occupation of job 12 months ago: Managers ;  &gt; Not currently employed ;</t>
  </si>
  <si>
    <t>Western Australia ;  Occupation of job 12 months ago: Managers ;  &gt; Employed 12 months ago ;</t>
  </si>
  <si>
    <t>Western Australia ;  Occupation of job 12 months ago: Professionals ;  Employed at some time during the last 12 months ;</t>
  </si>
  <si>
    <t>Western Australia ;  Occupation of job 12 months ago: Professionals ;  &gt; Currently employed ;</t>
  </si>
  <si>
    <t>Western Australia ;  Occupation of job 12 months ago: Professionals ;  &gt;&gt; Less than 12 months in current main job ;</t>
  </si>
  <si>
    <t>Western Australia ;  Occupation of job 12 months ago: Professionals ;  &gt;&gt;&gt; Changed jobs in last 12 months ;</t>
  </si>
  <si>
    <t>Western Australia ;  Occupation of job 12 months ago: Professionals ;  &gt;&gt;&gt;&gt; Working in the same industry division as 12 months ago ;</t>
  </si>
  <si>
    <t>Western Australia ;  Occupation of job 12 months ago: Professionals ;  &gt;&gt;&gt;&gt; Working in a different industry division than 12 months ago ;</t>
  </si>
  <si>
    <t>Western Australia ;  Occupation of job 12 months ago: Professionals ;  &gt;&gt;&gt;&gt; Working in the same major occupation group as 12 months ago ;</t>
  </si>
  <si>
    <t>Western Australia ;  Occupation of job 12 months ago: Professionals ;  &gt;&gt;&gt;&gt; Working in a different major occupation group than 12 months ago ;</t>
  </si>
  <si>
    <t>Western Australia ;  Occupation of job 12 months ago: Professionals ;  &gt;&gt;&gt;&gt; Working in an occupation at the same skill level as 12 months ago ;</t>
  </si>
  <si>
    <t>Western Australia ;  Occupation of job 12 months ago: Professionals ;  &gt;&gt;&gt;&gt; Working in an occupation with a higher skill level than 12 months ago ;</t>
  </si>
  <si>
    <t>Western Australia ;  Occupation of job 12 months ago: Professionals ;  &gt;&gt;&gt;&gt; Working in an occupation with a lower skill level than 12 months ago ;</t>
  </si>
  <si>
    <t>Western Australia ;  Occupation of job 12 months ago: Professionals ;  &gt;&gt;&gt;&gt; Working in a job with the same usual hours as 12 months ago ;</t>
  </si>
  <si>
    <t>Western Australia ;  Occupation of job 12 months ago: Professionals ;  &gt;&gt;&gt;&gt; Working in a job with more usual hours than 12 months ago ;</t>
  </si>
  <si>
    <t>Western Australia ;  Occupation of job 12 months ago: Professionals ;  &gt;&gt;&gt;&gt; Working in a job with fewer usual hours than 12 months ago ;</t>
  </si>
  <si>
    <t>Western Australia ;  Occupation of job 12 months ago: Professionals ;  &gt;&gt;&gt;&gt; Working in a job with the same status in employment as 12 months ago ;</t>
  </si>
  <si>
    <t>Western Australia ;  Occupation of job 12 months ago: Professionals ;  &gt;&gt;&gt;&gt; Working in a job with a different status in employment than 12 months ago ;</t>
  </si>
  <si>
    <t>A127883134T</t>
  </si>
  <si>
    <t>A127841914X</t>
  </si>
  <si>
    <t>A127883138A</t>
  </si>
  <si>
    <t>A127937954L</t>
  </si>
  <si>
    <t>A127924018F</t>
  </si>
  <si>
    <t>A127924022W</t>
  </si>
  <si>
    <t>A127924026F</t>
  </si>
  <si>
    <t>A127937958W</t>
  </si>
  <si>
    <t>A127937962L</t>
  </si>
  <si>
    <t>A127937966W</t>
  </si>
  <si>
    <t>A127924034F</t>
  </si>
  <si>
    <t>A127869262W</t>
  </si>
  <si>
    <t>A127896630V</t>
  </si>
  <si>
    <t>A127855818J</t>
  </si>
  <si>
    <t>A127910454T</t>
  </si>
  <si>
    <t>A127841918J</t>
  </si>
  <si>
    <t>A127937970L</t>
  </si>
  <si>
    <t>A127937974W</t>
  </si>
  <si>
    <t>A127841922X</t>
  </si>
  <si>
    <t>A127937978F</t>
  </si>
  <si>
    <t>A127855822X</t>
  </si>
  <si>
    <t>A127924038R</t>
  </si>
  <si>
    <t>A127855826J</t>
  </si>
  <si>
    <t>A127938002W</t>
  </si>
  <si>
    <t>A127841930X</t>
  </si>
  <si>
    <t>A127855834J</t>
  </si>
  <si>
    <t>A127924058X</t>
  </si>
  <si>
    <t>A127869278R</t>
  </si>
  <si>
    <t>A127883162A</t>
  </si>
  <si>
    <t>A127896658W</t>
  </si>
  <si>
    <t>A127841942J</t>
  </si>
  <si>
    <t>A127869286R</t>
  </si>
  <si>
    <t>A127910470T</t>
  </si>
  <si>
    <t>A127937986F</t>
  </si>
  <si>
    <t>A127896642C</t>
  </si>
  <si>
    <t>A127883146A</t>
  </si>
  <si>
    <t>A127924042F</t>
  </si>
  <si>
    <t>A127869270W</t>
  </si>
  <si>
    <t>A127937990W</t>
  </si>
  <si>
    <t>A127896646L</t>
  </si>
  <si>
    <t>A127937994F</t>
  </si>
  <si>
    <t>A127841934J</t>
  </si>
  <si>
    <t>A127896650C</t>
  </si>
  <si>
    <t>A127924046R</t>
  </si>
  <si>
    <t>A127896654L</t>
  </si>
  <si>
    <t>A127869274F</t>
  </si>
  <si>
    <t>A127924050F</t>
  </si>
  <si>
    <t>A127924054R</t>
  </si>
  <si>
    <t>A127841938T</t>
  </si>
  <si>
    <t>A127883150T</t>
  </si>
  <si>
    <t>A127883154A</t>
  </si>
  <si>
    <t>A127883158K</t>
  </si>
  <si>
    <t>A127910466A</t>
  </si>
  <si>
    <t>A127937998R</t>
  </si>
  <si>
    <t>A127855838T</t>
  </si>
  <si>
    <t>A127924062R</t>
  </si>
  <si>
    <t>A127869282F</t>
  </si>
  <si>
    <t>A127938018R</t>
  </si>
  <si>
    <t>A127869290F</t>
  </si>
  <si>
    <t>A127841950J</t>
  </si>
  <si>
    <t>A127924094J</t>
  </si>
  <si>
    <t>A127841954T</t>
  </si>
  <si>
    <t>A127938022F</t>
  </si>
  <si>
    <t>A127855850J</t>
  </si>
  <si>
    <t>A127883178V</t>
  </si>
  <si>
    <t>A127855854T</t>
  </si>
  <si>
    <t>A127938026R</t>
  </si>
  <si>
    <t>A127841946T</t>
  </si>
  <si>
    <t>A127924066X</t>
  </si>
  <si>
    <t>A127869294R</t>
  </si>
  <si>
    <t>A127924070R</t>
  </si>
  <si>
    <t>A127896662L</t>
  </si>
  <si>
    <t>A127924074X</t>
  </si>
  <si>
    <t>A127924078J</t>
  </si>
  <si>
    <t>A127910474A</t>
  </si>
  <si>
    <t>A127924082X</t>
  </si>
  <si>
    <t>A127883166K</t>
  </si>
  <si>
    <t>A127896666W</t>
  </si>
  <si>
    <t>A127924086J</t>
  </si>
  <si>
    <t>A127869298X</t>
  </si>
  <si>
    <t>A127855842J</t>
  </si>
  <si>
    <t>A127924090X</t>
  </si>
  <si>
    <t>A127910478K</t>
  </si>
  <si>
    <t>A127910482A</t>
  </si>
  <si>
    <t>A127869302C</t>
  </si>
  <si>
    <t>A127938010W</t>
  </si>
  <si>
    <t>A127883170A</t>
  </si>
  <si>
    <t>A127924098T</t>
  </si>
  <si>
    <t>A127869306L</t>
  </si>
  <si>
    <t>A127938014F</t>
  </si>
  <si>
    <t>A127883174K</t>
  </si>
  <si>
    <t>A127883194V</t>
  </si>
  <si>
    <t>A127896670L</t>
  </si>
  <si>
    <t>A127910486K</t>
  </si>
  <si>
    <t>A127855870T</t>
  </si>
  <si>
    <t>A127883198C</t>
  </si>
  <si>
    <t>A127883202J</t>
  </si>
  <si>
    <t>A127938038X</t>
  </si>
  <si>
    <t>A127938042R</t>
  </si>
  <si>
    <t>A127869314L</t>
  </si>
  <si>
    <t>A127883206T</t>
  </si>
  <si>
    <t>A127841958A</t>
  </si>
  <si>
    <t>A127938030F</t>
  </si>
  <si>
    <t>A127896674W</t>
  </si>
  <si>
    <t>A127924102W</t>
  </si>
  <si>
    <t>A127869310C</t>
  </si>
  <si>
    <t>A127896678F</t>
  </si>
  <si>
    <t>A127883182K</t>
  </si>
  <si>
    <t>A127896682W</t>
  </si>
  <si>
    <t>A127855858A</t>
  </si>
  <si>
    <t>A127841962T</t>
  </si>
  <si>
    <t>A127910490A</t>
  </si>
  <si>
    <t>A127910494K</t>
  </si>
  <si>
    <t>A127883186V</t>
  </si>
  <si>
    <t>A127855862T</t>
  </si>
  <si>
    <t>A127938034R</t>
  </si>
  <si>
    <t>A127855866A</t>
  </si>
  <si>
    <t>A127883190K</t>
  </si>
  <si>
    <t>A127841966A</t>
  </si>
  <si>
    <t>A127910498V</t>
  </si>
  <si>
    <t>A127896686F</t>
  </si>
  <si>
    <t>A127841970T</t>
  </si>
  <si>
    <t>A127841974A</t>
  </si>
  <si>
    <t>A127924106F</t>
  </si>
  <si>
    <t>A127896690W</t>
  </si>
  <si>
    <t>A127841990A</t>
  </si>
  <si>
    <t>A127855878K</t>
  </si>
  <si>
    <t>A127924118R</t>
  </si>
  <si>
    <t>A127896706C</t>
  </si>
  <si>
    <t>A127924126R</t>
  </si>
  <si>
    <t>A127910510X</t>
  </si>
  <si>
    <t>A127924130F</t>
  </si>
  <si>
    <t>A127938062X</t>
  </si>
  <si>
    <t>A127869330L</t>
  </si>
  <si>
    <t>A127883218A</t>
  </si>
  <si>
    <t>A127910502X</t>
  </si>
  <si>
    <t>A127924110W</t>
  </si>
  <si>
    <t>A127896694F</t>
  </si>
  <si>
    <t>A127883210J</t>
  </si>
  <si>
    <t>A127910506J</t>
  </si>
  <si>
    <t>A127938046X</t>
  </si>
  <si>
    <t>A127924114F</t>
  </si>
  <si>
    <t>A127855882A</t>
  </si>
  <si>
    <t>A127869318W</t>
  </si>
  <si>
    <t>A127855886K</t>
  </si>
  <si>
    <t>A127896698R</t>
  </si>
  <si>
    <t>A127841978K</t>
  </si>
  <si>
    <t>A127883214T</t>
  </si>
  <si>
    <t>A127896702V</t>
  </si>
  <si>
    <t>A127924122F</t>
  </si>
  <si>
    <t>A127855890A</t>
  </si>
  <si>
    <t>A127869322L</t>
  </si>
  <si>
    <t>A127938050R</t>
  </si>
  <si>
    <t>A127869326W</t>
  </si>
  <si>
    <t>A127841982A</t>
  </si>
  <si>
    <t>A127841986K</t>
  </si>
  <si>
    <t>A127938054X</t>
  </si>
  <si>
    <t>A127855894K</t>
  </si>
  <si>
    <t>A127938058J</t>
  </si>
  <si>
    <t>A127869518R</t>
  </si>
  <si>
    <t>A127869486J</t>
  </si>
  <si>
    <t>A127869502W</t>
  </si>
  <si>
    <t>A127869510W</t>
  </si>
  <si>
    <t>A127869490X</t>
  </si>
  <si>
    <t>A127883366C</t>
  </si>
  <si>
    <t>A127897946J</t>
  </si>
  <si>
    <t>A127870466W</t>
  </si>
  <si>
    <t>A127884322V</t>
  </si>
  <si>
    <t>A127843178X</t>
  </si>
  <si>
    <t>A127870482W</t>
  </si>
  <si>
    <t>A127870486F</t>
  </si>
  <si>
    <t>A127884326C</t>
  </si>
  <si>
    <t>A127925390V</t>
  </si>
  <si>
    <t>A127939150T</t>
  </si>
  <si>
    <t>A127843186X</t>
  </si>
  <si>
    <t>A127897934X</t>
  </si>
  <si>
    <t>A127857014L</t>
  </si>
  <si>
    <t>A127925370K</t>
  </si>
  <si>
    <t>A127925374V</t>
  </si>
  <si>
    <t>A127843170F</t>
  </si>
  <si>
    <t>A127911702K</t>
  </si>
  <si>
    <t>A127870470L</t>
  </si>
  <si>
    <t>A127870474W</t>
  </si>
  <si>
    <t>A127925378C</t>
  </si>
  <si>
    <t>A127939138A</t>
  </si>
  <si>
    <t>A127925382V</t>
  </si>
  <si>
    <t>A127870478F</t>
  </si>
  <si>
    <t>A127843174R</t>
  </si>
  <si>
    <t>A127911706V</t>
  </si>
  <si>
    <t>A127939142T</t>
  </si>
  <si>
    <t>A127925386C</t>
  </si>
  <si>
    <t>A127911710K</t>
  </si>
  <si>
    <t>A127911714V</t>
  </si>
  <si>
    <t>A127897938J</t>
  </si>
  <si>
    <t>A127897942X</t>
  </si>
  <si>
    <t>A127843182R</t>
  </si>
  <si>
    <t>A127939146A</t>
  </si>
  <si>
    <t>A127857018W</t>
  </si>
  <si>
    <t>A127857022L</t>
  </si>
  <si>
    <t>A127857026W</t>
  </si>
  <si>
    <t>A127925666W</t>
  </si>
  <si>
    <t>A127911970F</t>
  </si>
  <si>
    <t>A127857322R</t>
  </si>
  <si>
    <t>A127857330R</t>
  </si>
  <si>
    <t>A127911994X</t>
  </si>
  <si>
    <t>A127911998J</t>
  </si>
  <si>
    <t>A127898190L</t>
  </si>
  <si>
    <t>A127843410F</t>
  </si>
  <si>
    <t>A127898194W</t>
  </si>
  <si>
    <t>A127870774X</t>
  </si>
  <si>
    <t>A127925650C</t>
  </si>
  <si>
    <t>A127911974R</t>
  </si>
  <si>
    <t>A127911978X</t>
  </si>
  <si>
    <t>A127898174L</t>
  </si>
  <si>
    <t>A127939378L</t>
  </si>
  <si>
    <t>A127884558R</t>
  </si>
  <si>
    <t>A127857318X</t>
  </si>
  <si>
    <t>A127870766X</t>
  </si>
  <si>
    <t>A127870770R</t>
  </si>
  <si>
    <t>A127911982R</t>
  </si>
  <si>
    <t>A127857326X</t>
  </si>
  <si>
    <t>A127898178W</t>
  </si>
  <si>
    <t>A127843402F</t>
  </si>
  <si>
    <t>A127939382C</t>
  </si>
  <si>
    <t>A127884562F</t>
  </si>
  <si>
    <t>A127884566R</t>
  </si>
  <si>
    <t>A127925654L</t>
  </si>
  <si>
    <t>A127911986X</t>
  </si>
  <si>
    <t>A127925658W</t>
  </si>
  <si>
    <t>A127939386L</t>
  </si>
  <si>
    <t>A127898182L</t>
  </si>
  <si>
    <t>A127925662L</t>
  </si>
  <si>
    <t>A127911990R</t>
  </si>
  <si>
    <t>A127898186W</t>
  </si>
  <si>
    <t>A127925782F</t>
  </si>
  <si>
    <t>A127912098V</t>
  </si>
  <si>
    <t>A127843502R</t>
  </si>
  <si>
    <t>A127898322C</t>
  </si>
  <si>
    <t>A127870886T</t>
  </si>
  <si>
    <t>A127843510R</t>
  </si>
  <si>
    <t>A127870890J</t>
  </si>
  <si>
    <t>A127870894T</t>
  </si>
  <si>
    <t>A127843514X</t>
  </si>
  <si>
    <t>A127939454C</t>
  </si>
  <si>
    <t>A127898310V</t>
  </si>
  <si>
    <t>A127925750L</t>
  </si>
  <si>
    <t>A127857422X</t>
  </si>
  <si>
    <t>A127925754W</t>
  </si>
  <si>
    <t>A127898314C</t>
  </si>
  <si>
    <t>A127857426J</t>
  </si>
  <si>
    <t>Western Australia ;  Occupation of job 12 months ago: Professionals ;  &gt;&gt;&gt; Did not change jobs in last 12 months ;</t>
  </si>
  <si>
    <t>Western Australia ;  Occupation of job 12 months ago: Professionals ;  &gt;&gt; 12 months or more in current main job ;</t>
  </si>
  <si>
    <t>Western Australia ;  Occupation of job 12 months ago: Professionals ;  &gt;&gt;&gt; Employee in current main job ;</t>
  </si>
  <si>
    <t>Western Australia ;  Occupation of job 12 months ago: Professionals ;  &gt;&gt;&gt;&gt; No change in occupation with current employer last year ;</t>
  </si>
  <si>
    <t>Western Australia ;  Occupation of job 12 months ago: Professionals ;  &gt;&gt;&gt;&gt; Changed occupations with current employer in the same major group last year ;</t>
  </si>
  <si>
    <t>Western Australia ;  Occupation of job 12 months ago: Professionals ;  &gt;&gt;&gt;&gt; Changed occupations with current employer into a different major group last year ;</t>
  </si>
  <si>
    <t>Western Australia ;  Occupation of job 12 months ago: Professionals ;  &gt;&gt;&gt;&gt; Changed occupations with current employer at the same skill level ;</t>
  </si>
  <si>
    <t>Western Australia ;  Occupation of job 12 months ago: Professionals ;  &gt;&gt;&gt;&gt; Changed occupations with current employer to a higher skill level ;</t>
  </si>
  <si>
    <t>Western Australia ;  Occupation of job 12 months ago: Professionals ;  &gt;&gt;&gt;&gt; Changed occupations with current employer to a lower skill level ;</t>
  </si>
  <si>
    <t>Western Australia ;  Occupation of job 12 months ago: Professionals ;  &gt;&gt;&gt;&gt; No change in usual weekly hours with current employer last year ;</t>
  </si>
  <si>
    <t>Western Australia ;  Occupation of job 12 months ago: Professionals ;  &gt;&gt;&gt;&gt; Usual weekly hours increased with current employer last year ;</t>
  </si>
  <si>
    <t>Western Australia ;  Occupation of job 12 months ago: Professionals ;  &gt;&gt;&gt;&gt; Usual weekly hours decreased with current employer last year ;</t>
  </si>
  <si>
    <t>Western Australia ;  Occupation of job 12 months ago: Professionals ;  &gt;&gt;&gt;&gt; Did not know or usual weekly hours varied last year ;</t>
  </si>
  <si>
    <t>Western Australia ;  Occupation of job 12 months ago: Professionals ;  &gt;&gt;&gt;&gt; Promoted or transferred last year ;</t>
  </si>
  <si>
    <t>Western Australia ;  Occupation of job 12 months ago: Professionals ;  &gt;&gt;&gt;&gt; Was not promoted or transferred last year ;</t>
  </si>
  <si>
    <t>Western Australia ;  Occupation of job 12 months ago: Professionals ;  &gt;&gt;&gt; Owner manager or contributing family worker in current main job ;</t>
  </si>
  <si>
    <t>Western Australia ;  Occupation of job 12 months ago: Professionals ;  &gt; Not currently employed ;</t>
  </si>
  <si>
    <t>Western Australia ;  Occupation of job 12 months ago: Professionals ;  &gt; Employed 12 months ago ;</t>
  </si>
  <si>
    <t>Western Australia ;  Occupation of job 12 months ago: Technicians and trades workers ;  Employed at some time during the last 12 months ;</t>
  </si>
  <si>
    <t>Western Australia ;  Occupation of job 12 months ago: Technicians and trades workers ;  &gt; Currently employed ;</t>
  </si>
  <si>
    <t>Western Australia ;  Occupation of job 12 months ago: Technicians and trades workers ;  &gt;&gt; Less than 12 months in current main job ;</t>
  </si>
  <si>
    <t>Western Australia ;  Occupation of job 12 months ago: Technicians and trades workers ;  &gt;&gt;&gt; Changed jobs in last 12 months ;</t>
  </si>
  <si>
    <t>Western Australia ;  Occupation of job 12 months ago: Technicians and trades workers ;  &gt;&gt;&gt;&gt; Working in the same industry division as 12 months ago ;</t>
  </si>
  <si>
    <t>Western Australia ;  Occupation of job 12 months ago: Technicians and trades workers ;  &gt;&gt;&gt;&gt; Working in a different industry division than 12 months ago ;</t>
  </si>
  <si>
    <t>Western Australia ;  Occupation of job 12 months ago: Technicians and trades workers ;  &gt;&gt;&gt;&gt; Working in the same major occupation group as 12 months ago ;</t>
  </si>
  <si>
    <t>Western Australia ;  Occupation of job 12 months ago: Technicians and trades workers ;  &gt;&gt;&gt;&gt; Working in a different major occupation group than 12 months ago ;</t>
  </si>
  <si>
    <t>Western Australia ;  Occupation of job 12 months ago: Technicians and trades workers ;  &gt;&gt;&gt;&gt; Working in an occupation at the same skill level as 12 months ago ;</t>
  </si>
  <si>
    <t>Western Australia ;  Occupation of job 12 months ago: Technicians and trades workers ;  &gt;&gt;&gt;&gt; Working in an occupation with a higher skill level than 12 months ago ;</t>
  </si>
  <si>
    <t>Western Australia ;  Occupation of job 12 months ago: Technicians and trades workers ;  &gt;&gt;&gt;&gt; Working in an occupation with a lower skill level than 12 months ago ;</t>
  </si>
  <si>
    <t>Western Australia ;  Occupation of job 12 months ago: Technicians and trades workers ;  &gt;&gt;&gt;&gt; Working in a job with the same usual hours as 12 months ago ;</t>
  </si>
  <si>
    <t>Western Australia ;  Occupation of job 12 months ago: Technicians and trades workers ;  &gt;&gt;&gt;&gt; Working in a job with more usual hours than 12 months ago ;</t>
  </si>
  <si>
    <t>Western Australia ;  Occupation of job 12 months ago: Technicians and trades workers ;  &gt;&gt;&gt;&gt; Working in a job with fewer usual hours than 12 months ago ;</t>
  </si>
  <si>
    <t>Western Australia ;  Occupation of job 12 months ago: Technicians and trades workers ;  &gt;&gt;&gt;&gt; Working in a job with the same status in employment as 12 months ago ;</t>
  </si>
  <si>
    <t>Western Australia ;  Occupation of job 12 months ago: Technicians and trades workers ;  &gt;&gt;&gt;&gt; Working in a job with a different status in employment than 12 months ago ;</t>
  </si>
  <si>
    <t>Western Australia ;  Occupation of job 12 months ago: Technicians and trades workers ;  &gt;&gt;&gt; Did not change jobs in last 12 months ;</t>
  </si>
  <si>
    <t>Western Australia ;  Occupation of job 12 months ago: Technicians and trades workers ;  &gt;&gt; 12 months or more in current main job ;</t>
  </si>
  <si>
    <t>Western Australia ;  Occupation of job 12 months ago: Technicians and trades workers ;  &gt;&gt;&gt; Employee in current main job ;</t>
  </si>
  <si>
    <t>Western Australia ;  Occupation of job 12 months ago: Technicians and trades workers ;  &gt;&gt;&gt;&gt; No change in occupation with current employer last year ;</t>
  </si>
  <si>
    <t>Western Australia ;  Occupation of job 12 months ago: Technicians and trades workers ;  &gt;&gt;&gt;&gt; Changed occupations with current employer in the same major group last year ;</t>
  </si>
  <si>
    <t>Western Australia ;  Occupation of job 12 months ago: Technicians and trades workers ;  &gt;&gt;&gt;&gt; Changed occupations with current employer into a different major group last year ;</t>
  </si>
  <si>
    <t>Western Australia ;  Occupation of job 12 months ago: Technicians and trades workers ;  &gt;&gt;&gt;&gt; Changed occupations with current employer at the same skill level ;</t>
  </si>
  <si>
    <t>Western Australia ;  Occupation of job 12 months ago: Technicians and trades workers ;  &gt;&gt;&gt;&gt; Changed occupations with current employer to a higher skill level ;</t>
  </si>
  <si>
    <t>Western Australia ;  Occupation of job 12 months ago: Technicians and trades workers ;  &gt;&gt;&gt;&gt; Changed occupations with current employer to a lower skill level ;</t>
  </si>
  <si>
    <t>Western Australia ;  Occupation of job 12 months ago: Technicians and trades workers ;  &gt;&gt;&gt;&gt; No change in usual weekly hours with current employer last year ;</t>
  </si>
  <si>
    <t>Western Australia ;  Occupation of job 12 months ago: Technicians and trades workers ;  &gt;&gt;&gt;&gt; Usual weekly hours increased with current employer last year ;</t>
  </si>
  <si>
    <t>Western Australia ;  Occupation of job 12 months ago: Technicians and trades workers ;  &gt;&gt;&gt;&gt; Usual weekly hours decreased with current employer last year ;</t>
  </si>
  <si>
    <t>Western Australia ;  Occupation of job 12 months ago: Technicians and trades workers ;  &gt;&gt;&gt;&gt; Did not know or usual weekly hours varied last year ;</t>
  </si>
  <si>
    <t>Western Australia ;  Occupation of job 12 months ago: Technicians and trades workers ;  &gt;&gt;&gt;&gt; Promoted or transferred last year ;</t>
  </si>
  <si>
    <t>Western Australia ;  Occupation of job 12 months ago: Technicians and trades workers ;  &gt;&gt;&gt;&gt; Was not promoted or transferred last year ;</t>
  </si>
  <si>
    <t>Western Australia ;  Occupation of job 12 months ago: Technicians and trades workers ;  &gt;&gt;&gt; Owner manager or contributing family worker in current main job ;</t>
  </si>
  <si>
    <t>Western Australia ;  Occupation of job 12 months ago: Technicians and trades workers ;  &gt; Not currently employed ;</t>
  </si>
  <si>
    <t>Western Australia ;  Occupation of job 12 months ago: Technicians and trades workers ;  &gt; Employed 12 months ago ;</t>
  </si>
  <si>
    <t>Western Australia ;  Occupation of job 12 months ago: Community and personal service workers ;  Employed at some time during the last 12 months ;</t>
  </si>
  <si>
    <t>Western Australia ;  Occupation of job 12 months ago: Community and personal service workers ;  &gt; Currently employed ;</t>
  </si>
  <si>
    <t>Western Australia ;  Occupation of job 12 months ago: Community and personal service workers ;  &gt;&gt; Less than 12 months in current main job ;</t>
  </si>
  <si>
    <t>Western Australia ;  Occupation of job 12 months ago: Community and personal service workers ;  &gt;&gt;&gt; Changed jobs in last 12 months ;</t>
  </si>
  <si>
    <t>Western Australia ;  Occupation of job 12 months ago: Community and personal service workers ;  &gt;&gt;&gt;&gt; Working in the same industry division as 12 months ago ;</t>
  </si>
  <si>
    <t>Western Australia ;  Occupation of job 12 months ago: Community and personal service workers ;  &gt;&gt;&gt;&gt; Working in a different industry division than 12 months ago ;</t>
  </si>
  <si>
    <t>Western Australia ;  Occupation of job 12 months ago: Community and personal service workers ;  &gt;&gt;&gt;&gt; Working in the same major occupation group as 12 months ago ;</t>
  </si>
  <si>
    <t>Western Australia ;  Occupation of job 12 months ago: Community and personal service workers ;  &gt;&gt;&gt;&gt; Working in a different major occupation group than 12 months ago ;</t>
  </si>
  <si>
    <t>Western Australia ;  Occupation of job 12 months ago: Community and personal service workers ;  &gt;&gt;&gt;&gt; Working in an occupation at the same skill level as 12 months ago ;</t>
  </si>
  <si>
    <t>Western Australia ;  Occupation of job 12 months ago: Community and personal service workers ;  &gt;&gt;&gt;&gt; Working in an occupation with a higher skill level than 12 months ago ;</t>
  </si>
  <si>
    <t>Western Australia ;  Occupation of job 12 months ago: Community and personal service workers ;  &gt;&gt;&gt;&gt; Working in an occupation with a lower skill level than 12 months ago ;</t>
  </si>
  <si>
    <t>Western Australia ;  Occupation of job 12 months ago: Community and personal service workers ;  &gt;&gt;&gt;&gt; Working in a job with the same usual hours as 12 months ago ;</t>
  </si>
  <si>
    <t>Western Australia ;  Occupation of job 12 months ago: Community and personal service workers ;  &gt;&gt;&gt;&gt; Working in a job with more usual hours than 12 months ago ;</t>
  </si>
  <si>
    <t>Western Australia ;  Occupation of job 12 months ago: Community and personal service workers ;  &gt;&gt;&gt;&gt; Working in a job with fewer usual hours than 12 months ago ;</t>
  </si>
  <si>
    <t>Western Australia ;  Occupation of job 12 months ago: Community and personal service workers ;  &gt;&gt;&gt;&gt; Working in a job with the same status in employment as 12 months ago ;</t>
  </si>
  <si>
    <t>Western Australia ;  Occupation of job 12 months ago: Community and personal service workers ;  &gt;&gt;&gt;&gt; Working in a job with a different status in employment than 12 months ago ;</t>
  </si>
  <si>
    <t>Western Australia ;  Occupation of job 12 months ago: Community and personal service workers ;  &gt;&gt;&gt; Did not change jobs in last 12 months ;</t>
  </si>
  <si>
    <t>Western Australia ;  Occupation of job 12 months ago: Community and personal service workers ;  &gt;&gt; 12 months or more in current main job ;</t>
  </si>
  <si>
    <t>Western Australia ;  Occupation of job 12 months ago: Community and personal service workers ;  &gt;&gt;&gt; Employee in current main job ;</t>
  </si>
  <si>
    <t>Western Australia ;  Occupation of job 12 months ago: Community and personal service workers ;  &gt;&gt;&gt;&gt; No change in occupation with current employer last year ;</t>
  </si>
  <si>
    <t>Western Australia ;  Occupation of job 12 months ago: Community and personal service workers ;  &gt;&gt;&gt;&gt; Changed occupations with current employer in the same major group last year ;</t>
  </si>
  <si>
    <t>Western Australia ;  Occupation of job 12 months ago: Community and personal service workers ;  &gt;&gt;&gt;&gt; Changed occupations with current employer into a different major group last year ;</t>
  </si>
  <si>
    <t>Western Australia ;  Occupation of job 12 months ago: Community and personal service workers ;  &gt;&gt;&gt;&gt; Changed occupations with current employer at the same skill level ;</t>
  </si>
  <si>
    <t>Western Australia ;  Occupation of job 12 months ago: Community and personal service workers ;  &gt;&gt;&gt;&gt; Changed occupations with current employer to a higher skill level ;</t>
  </si>
  <si>
    <t>Western Australia ;  Occupation of job 12 months ago: Community and personal service workers ;  &gt;&gt;&gt;&gt; Changed occupations with current employer to a lower skill level ;</t>
  </si>
  <si>
    <t>Western Australia ;  Occupation of job 12 months ago: Community and personal service workers ;  &gt;&gt;&gt;&gt; No change in usual weekly hours with current employer last year ;</t>
  </si>
  <si>
    <t>Western Australia ;  Occupation of job 12 months ago: Community and personal service workers ;  &gt;&gt;&gt;&gt; Usual weekly hours increased with current employer last year ;</t>
  </si>
  <si>
    <t>Western Australia ;  Occupation of job 12 months ago: Community and personal service workers ;  &gt;&gt;&gt;&gt; Usual weekly hours decreased with current employer last year ;</t>
  </si>
  <si>
    <t>Western Australia ;  Occupation of job 12 months ago: Community and personal service workers ;  &gt;&gt;&gt;&gt; Did not know or usual weekly hours varied last year ;</t>
  </si>
  <si>
    <t>Western Australia ;  Occupation of job 12 months ago: Community and personal service workers ;  &gt;&gt;&gt;&gt; Promoted or transferred last year ;</t>
  </si>
  <si>
    <t>Western Australia ;  Occupation of job 12 months ago: Community and personal service workers ;  &gt;&gt;&gt;&gt; Was not promoted or transferred last year ;</t>
  </si>
  <si>
    <t>Western Australia ;  Occupation of job 12 months ago: Community and personal service workers ;  &gt;&gt;&gt; Owner manager or contributing family worker in current main job ;</t>
  </si>
  <si>
    <t>Western Australia ;  Occupation of job 12 months ago: Community and personal service workers ;  &gt; Not currently employed ;</t>
  </si>
  <si>
    <t>Western Australia ;  Occupation of job 12 months ago: Community and personal service workers ;  &gt; Employed 12 months ago ;</t>
  </si>
  <si>
    <t>Western Australia ;  Occupation of job 12 months ago: Clerical and administrative workers ;  Employed at some time during the last 12 months ;</t>
  </si>
  <si>
    <t>Western Australia ;  Occupation of job 12 months ago: Clerical and administrative workers ;  &gt; Currently employed ;</t>
  </si>
  <si>
    <t>Western Australia ;  Occupation of job 12 months ago: Clerical and administrative workers ;  &gt;&gt; Less than 12 months in current main job ;</t>
  </si>
  <si>
    <t>Western Australia ;  Occupation of job 12 months ago: Clerical and administrative workers ;  &gt;&gt;&gt; Changed jobs in last 12 months ;</t>
  </si>
  <si>
    <t>Western Australia ;  Occupation of job 12 months ago: Clerical and administrative workers ;  &gt;&gt;&gt;&gt; Working in the same industry division as 12 months ago ;</t>
  </si>
  <si>
    <t>Western Australia ;  Occupation of job 12 months ago: Clerical and administrative workers ;  &gt;&gt;&gt;&gt; Working in a different industry division than 12 months ago ;</t>
  </si>
  <si>
    <t>Western Australia ;  Occupation of job 12 months ago: Clerical and administrative workers ;  &gt;&gt;&gt;&gt; Working in the same major occupation group as 12 months ago ;</t>
  </si>
  <si>
    <t>Western Australia ;  Occupation of job 12 months ago: Clerical and administrative workers ;  &gt;&gt;&gt;&gt; Working in a different major occupation group than 12 months ago ;</t>
  </si>
  <si>
    <t>Western Australia ;  Occupation of job 12 months ago: Clerical and administrative workers ;  &gt;&gt;&gt;&gt; Working in an occupation at the same skill level as 12 months ago ;</t>
  </si>
  <si>
    <t>Western Australia ;  Occupation of job 12 months ago: Clerical and administrative workers ;  &gt;&gt;&gt;&gt; Working in an occupation with a higher skill level than 12 months ago ;</t>
  </si>
  <si>
    <t>Western Australia ;  Occupation of job 12 months ago: Clerical and administrative workers ;  &gt;&gt;&gt;&gt; Working in an occupation with a lower skill level than 12 months ago ;</t>
  </si>
  <si>
    <t>Western Australia ;  Occupation of job 12 months ago: Clerical and administrative workers ;  &gt;&gt;&gt;&gt; Working in a job with the same usual hours as 12 months ago ;</t>
  </si>
  <si>
    <t>Western Australia ;  Occupation of job 12 months ago: Clerical and administrative workers ;  &gt;&gt;&gt;&gt; Working in a job with more usual hours than 12 months ago ;</t>
  </si>
  <si>
    <t>Western Australia ;  Occupation of job 12 months ago: Clerical and administrative workers ;  &gt;&gt;&gt;&gt; Working in a job with fewer usual hours than 12 months ago ;</t>
  </si>
  <si>
    <t>Western Australia ;  Occupation of job 12 months ago: Clerical and administrative workers ;  &gt;&gt;&gt;&gt; Working in a job with the same status in employment as 12 months ago ;</t>
  </si>
  <si>
    <t>Western Australia ;  Occupation of job 12 months ago: Clerical and administrative workers ;  &gt;&gt;&gt;&gt; Working in a job with a different status in employment than 12 months ago ;</t>
  </si>
  <si>
    <t>Western Australia ;  Occupation of job 12 months ago: Clerical and administrative workers ;  &gt;&gt;&gt; Did not change jobs in last 12 months ;</t>
  </si>
  <si>
    <t>Western Australia ;  Occupation of job 12 months ago: Clerical and administrative workers ;  &gt;&gt; 12 months or more in current main job ;</t>
  </si>
  <si>
    <t>Western Australia ;  Occupation of job 12 months ago: Clerical and administrative workers ;  &gt;&gt;&gt; Employee in current main job ;</t>
  </si>
  <si>
    <t>Western Australia ;  Occupation of job 12 months ago: Clerical and administrative workers ;  &gt;&gt;&gt;&gt; No change in occupation with current employer last year ;</t>
  </si>
  <si>
    <t>Western Australia ;  Occupation of job 12 months ago: Clerical and administrative workers ;  &gt;&gt;&gt;&gt; Changed occupations with current employer in the same major group last year ;</t>
  </si>
  <si>
    <t>Western Australia ;  Occupation of job 12 months ago: Clerical and administrative workers ;  &gt;&gt;&gt;&gt; Changed occupations with current employer into a different major group last year ;</t>
  </si>
  <si>
    <t>Western Australia ;  Occupation of job 12 months ago: Clerical and administrative workers ;  &gt;&gt;&gt;&gt; Changed occupations with current employer at the same skill level ;</t>
  </si>
  <si>
    <t>Western Australia ;  Occupation of job 12 months ago: Clerical and administrative workers ;  &gt;&gt;&gt;&gt; Changed occupations with current employer to a higher skill level ;</t>
  </si>
  <si>
    <t>Western Australia ;  Occupation of job 12 months ago: Clerical and administrative workers ;  &gt;&gt;&gt;&gt; Changed occupations with current employer to a lower skill level ;</t>
  </si>
  <si>
    <t>Western Australia ;  Occupation of job 12 months ago: Clerical and administrative workers ;  &gt;&gt;&gt;&gt; No change in usual weekly hours with current employer last year ;</t>
  </si>
  <si>
    <t>Western Australia ;  Occupation of job 12 months ago: Clerical and administrative workers ;  &gt;&gt;&gt;&gt; Usual weekly hours increased with current employer last year ;</t>
  </si>
  <si>
    <t>Western Australia ;  Occupation of job 12 months ago: Clerical and administrative workers ;  &gt;&gt;&gt;&gt; Usual weekly hours decreased with current employer last year ;</t>
  </si>
  <si>
    <t>Western Australia ;  Occupation of job 12 months ago: Clerical and administrative workers ;  &gt;&gt;&gt;&gt; Did not know or usual weekly hours varied last year ;</t>
  </si>
  <si>
    <t>Western Australia ;  Occupation of job 12 months ago: Clerical and administrative workers ;  &gt;&gt;&gt;&gt; Promoted or transferred last year ;</t>
  </si>
  <si>
    <t>Western Australia ;  Occupation of job 12 months ago: Clerical and administrative workers ;  &gt;&gt;&gt;&gt; Was not promoted or transferred last year ;</t>
  </si>
  <si>
    <t>Western Australia ;  Occupation of job 12 months ago: Clerical and administrative workers ;  &gt;&gt;&gt; Owner manager or contributing family worker in current main job ;</t>
  </si>
  <si>
    <t>Western Australia ;  Occupation of job 12 months ago: Clerical and administrative workers ;  &gt; Not currently employed ;</t>
  </si>
  <si>
    <t>Western Australia ;  Occupation of job 12 months ago: Clerical and administrative workers ;  &gt; Employed 12 months ago ;</t>
  </si>
  <si>
    <t>Western Australia ;  Occupation of job 12 months ago: Sales workers ;  Employed at some time during the last 12 months ;</t>
  </si>
  <si>
    <t>Western Australia ;  Occupation of job 12 months ago: Sales workers ;  &gt; Currently employed ;</t>
  </si>
  <si>
    <t>Western Australia ;  Occupation of job 12 months ago: Sales workers ;  &gt;&gt; Less than 12 months in current main job ;</t>
  </si>
  <si>
    <t>Western Australia ;  Occupation of job 12 months ago: Sales workers ;  &gt;&gt;&gt; Changed jobs in last 12 months ;</t>
  </si>
  <si>
    <t>Western Australia ;  Occupation of job 12 months ago: Sales workers ;  &gt;&gt;&gt;&gt; Working in the same industry division as 12 months ago ;</t>
  </si>
  <si>
    <t>Western Australia ;  Occupation of job 12 months ago: Sales workers ;  &gt;&gt;&gt;&gt; Working in a different industry division than 12 months ago ;</t>
  </si>
  <si>
    <t>Western Australia ;  Occupation of job 12 months ago: Sales workers ;  &gt;&gt;&gt;&gt; Working in the same major occupation group as 12 months ago ;</t>
  </si>
  <si>
    <t>Western Australia ;  Occupation of job 12 months ago: Sales workers ;  &gt;&gt;&gt;&gt; Working in a different major occupation group than 12 months ago ;</t>
  </si>
  <si>
    <t>Western Australia ;  Occupation of job 12 months ago: Sales workers ;  &gt;&gt;&gt;&gt; Working in an occupation at the same skill level as 12 months ago ;</t>
  </si>
  <si>
    <t>Western Australia ;  Occupation of job 12 months ago: Sales workers ;  &gt;&gt;&gt;&gt; Working in an occupation with a higher skill level than 12 months ago ;</t>
  </si>
  <si>
    <t>Western Australia ;  Occupation of job 12 months ago: Sales workers ;  &gt;&gt;&gt;&gt; Working in an occupation with a lower skill level than 12 months ago ;</t>
  </si>
  <si>
    <t>Western Australia ;  Occupation of job 12 months ago: Sales workers ;  &gt;&gt;&gt;&gt; Working in a job with the same usual hours as 12 months ago ;</t>
  </si>
  <si>
    <t>Western Australia ;  Occupation of job 12 months ago: Sales workers ;  &gt;&gt;&gt;&gt; Working in a job with more usual hours than 12 months ago ;</t>
  </si>
  <si>
    <t>Western Australia ;  Occupation of job 12 months ago: Sales workers ;  &gt;&gt;&gt;&gt; Working in a job with fewer usual hours than 12 months ago ;</t>
  </si>
  <si>
    <t>Western Australia ;  Occupation of job 12 months ago: Sales workers ;  &gt;&gt;&gt;&gt; Working in a job with the same status in employment as 12 months ago ;</t>
  </si>
  <si>
    <t>Western Australia ;  Occupation of job 12 months ago: Sales workers ;  &gt;&gt;&gt;&gt; Working in a job with a different status in employment than 12 months ago ;</t>
  </si>
  <si>
    <t>Western Australia ;  Occupation of job 12 months ago: Sales workers ;  &gt;&gt;&gt; Did not change jobs in last 12 months ;</t>
  </si>
  <si>
    <t>Western Australia ;  Occupation of job 12 months ago: Sales workers ;  &gt;&gt; 12 months or more in current main job ;</t>
  </si>
  <si>
    <t>Western Australia ;  Occupation of job 12 months ago: Sales workers ;  &gt;&gt;&gt; Employee in current main job ;</t>
  </si>
  <si>
    <t>Western Australia ;  Occupation of job 12 months ago: Sales workers ;  &gt;&gt;&gt;&gt; No change in occupation with current employer last year ;</t>
  </si>
  <si>
    <t>Western Australia ;  Occupation of job 12 months ago: Sales workers ;  &gt;&gt;&gt;&gt; Changed occupations with current employer in the same major group last year ;</t>
  </si>
  <si>
    <t>Western Australia ;  Occupation of job 12 months ago: Sales workers ;  &gt;&gt;&gt;&gt; Changed occupations with current employer into a different major group last year ;</t>
  </si>
  <si>
    <t>Western Australia ;  Occupation of job 12 months ago: Sales workers ;  &gt;&gt;&gt;&gt; Changed occupations with current employer at the same skill level ;</t>
  </si>
  <si>
    <t>Western Australia ;  Occupation of job 12 months ago: Sales workers ;  &gt;&gt;&gt;&gt; Changed occupations with current employer to a higher skill level ;</t>
  </si>
  <si>
    <t>Western Australia ;  Occupation of job 12 months ago: Sales workers ;  &gt;&gt;&gt;&gt; Changed occupations with current employer to a lower skill level ;</t>
  </si>
  <si>
    <t>Western Australia ;  Occupation of job 12 months ago: Sales workers ;  &gt;&gt;&gt;&gt; No change in usual weekly hours with current employer last year ;</t>
  </si>
  <si>
    <t>Western Australia ;  Occupation of job 12 months ago: Sales workers ;  &gt;&gt;&gt;&gt; Usual weekly hours increased with current employer last year ;</t>
  </si>
  <si>
    <t>Western Australia ;  Occupation of job 12 months ago: Sales workers ;  &gt;&gt;&gt;&gt; Usual weekly hours decreased with current employer last year ;</t>
  </si>
  <si>
    <t>Western Australia ;  Occupation of job 12 months ago: Sales workers ;  &gt;&gt;&gt;&gt; Did not know or usual weekly hours varied last year ;</t>
  </si>
  <si>
    <t>Western Australia ;  Occupation of job 12 months ago: Sales workers ;  &gt;&gt;&gt;&gt; Promoted or transferred last year ;</t>
  </si>
  <si>
    <t>Western Australia ;  Occupation of job 12 months ago: Sales workers ;  &gt;&gt;&gt;&gt; Was not promoted or transferred last year ;</t>
  </si>
  <si>
    <t>Western Australia ;  Occupation of job 12 months ago: Sales workers ;  &gt;&gt;&gt; Owner manager or contributing family worker in current main job ;</t>
  </si>
  <si>
    <t>Western Australia ;  Occupation of job 12 months ago: Sales workers ;  &gt; Not currently employed ;</t>
  </si>
  <si>
    <t>Western Australia ;  Occupation of job 12 months ago: Sales workers ;  &gt; Employed 12 months ago ;</t>
  </si>
  <si>
    <t>Western Australia ;  Occupation of job 12 months ago: Machinery operators and drivers ;  Employed at some time during the last 12 months ;</t>
  </si>
  <si>
    <t>Western Australia ;  Occupation of job 12 months ago: Machinery operators and drivers ;  &gt; Currently employed ;</t>
  </si>
  <si>
    <t>Western Australia ;  Occupation of job 12 months ago: Machinery operators and drivers ;  &gt;&gt; Less than 12 months in current main job ;</t>
  </si>
  <si>
    <t>Western Australia ;  Occupation of job 12 months ago: Machinery operators and drivers ;  &gt;&gt;&gt; Changed jobs in last 12 months ;</t>
  </si>
  <si>
    <t>Western Australia ;  Occupation of job 12 months ago: Machinery operators and drivers ;  &gt;&gt;&gt;&gt; Working in the same industry division as 12 months ago ;</t>
  </si>
  <si>
    <t>Western Australia ;  Occupation of job 12 months ago: Machinery operators and drivers ;  &gt;&gt;&gt;&gt; Working in a different industry division than 12 months ago ;</t>
  </si>
  <si>
    <t>Western Australia ;  Occupation of job 12 months ago: Machinery operators and drivers ;  &gt;&gt;&gt;&gt; Working in the same major occupation group as 12 months ago ;</t>
  </si>
  <si>
    <t>Western Australia ;  Occupation of job 12 months ago: Machinery operators and drivers ;  &gt;&gt;&gt;&gt; Working in a different major occupation group than 12 months ago ;</t>
  </si>
  <si>
    <t>Western Australia ;  Occupation of job 12 months ago: Machinery operators and drivers ;  &gt;&gt;&gt;&gt; Working in an occupation at the same skill level as 12 months ago ;</t>
  </si>
  <si>
    <t>Western Australia ;  Occupation of job 12 months ago: Machinery operators and drivers ;  &gt;&gt;&gt;&gt; Working in an occupation with a higher skill level than 12 months ago ;</t>
  </si>
  <si>
    <t>Western Australia ;  Occupation of job 12 months ago: Machinery operators and drivers ;  &gt;&gt;&gt;&gt; Working in an occupation with a lower skill level than 12 months ago ;</t>
  </si>
  <si>
    <t>Western Australia ;  Occupation of job 12 months ago: Machinery operators and drivers ;  &gt;&gt;&gt;&gt; Working in a job with the same usual hours as 12 months ago ;</t>
  </si>
  <si>
    <t>Western Australia ;  Occupation of job 12 months ago: Machinery operators and drivers ;  &gt;&gt;&gt;&gt; Working in a job with more usual hours than 12 months ago ;</t>
  </si>
  <si>
    <t>Western Australia ;  Occupation of job 12 months ago: Machinery operators and drivers ;  &gt;&gt;&gt;&gt; Working in a job with fewer usual hours than 12 months ago ;</t>
  </si>
  <si>
    <t>Western Australia ;  Occupation of job 12 months ago: Machinery operators and drivers ;  &gt;&gt;&gt;&gt; Working in a job with the same status in employment as 12 months ago ;</t>
  </si>
  <si>
    <t>Western Australia ;  Occupation of job 12 months ago: Machinery operators and drivers ;  &gt;&gt;&gt;&gt; Working in a job with a different status in employment than 12 months ago ;</t>
  </si>
  <si>
    <t>Western Australia ;  Occupation of job 12 months ago: Machinery operators and drivers ;  &gt;&gt;&gt; Did not change jobs in last 12 months ;</t>
  </si>
  <si>
    <t>Western Australia ;  Occupation of job 12 months ago: Machinery operators and drivers ;  &gt;&gt; 12 months or more in current main job ;</t>
  </si>
  <si>
    <t>Western Australia ;  Occupation of job 12 months ago: Machinery operators and drivers ;  &gt;&gt;&gt; Employee in current main job ;</t>
  </si>
  <si>
    <t>Western Australia ;  Occupation of job 12 months ago: Machinery operators and drivers ;  &gt;&gt;&gt;&gt; No change in occupation with current employer last year ;</t>
  </si>
  <si>
    <t>Western Australia ;  Occupation of job 12 months ago: Machinery operators and drivers ;  &gt;&gt;&gt;&gt; Changed occupations with current employer in the same major group last year ;</t>
  </si>
  <si>
    <t>Western Australia ;  Occupation of job 12 months ago: Machinery operators and drivers ;  &gt;&gt;&gt;&gt; Changed occupations with current employer into a different major group last year ;</t>
  </si>
  <si>
    <t>Western Australia ;  Occupation of job 12 months ago: Machinery operators and drivers ;  &gt;&gt;&gt;&gt; Changed occupations with current employer at the same skill level ;</t>
  </si>
  <si>
    <t>Western Australia ;  Occupation of job 12 months ago: Machinery operators and drivers ;  &gt;&gt;&gt;&gt; Changed occupations with current employer to a higher skill level ;</t>
  </si>
  <si>
    <t>Western Australia ;  Occupation of job 12 months ago: Machinery operators and drivers ;  &gt;&gt;&gt;&gt; Changed occupations with current employer to a lower skill level ;</t>
  </si>
  <si>
    <t>Western Australia ;  Occupation of job 12 months ago: Machinery operators and drivers ;  &gt;&gt;&gt;&gt; No change in usual weekly hours with current employer last year ;</t>
  </si>
  <si>
    <t>Western Australia ;  Occupation of job 12 months ago: Machinery operators and drivers ;  &gt;&gt;&gt;&gt; Usual weekly hours increased with current employer last year ;</t>
  </si>
  <si>
    <t>Western Australia ;  Occupation of job 12 months ago: Machinery operators and drivers ;  &gt;&gt;&gt;&gt; Usual weekly hours decreased with current employer last year ;</t>
  </si>
  <si>
    <t>Western Australia ;  Occupation of job 12 months ago: Machinery operators and drivers ;  &gt;&gt;&gt;&gt; Did not know or usual weekly hours varied last year ;</t>
  </si>
  <si>
    <t>Western Australia ;  Occupation of job 12 months ago: Machinery operators and drivers ;  &gt;&gt;&gt;&gt; Promoted or transferred last year ;</t>
  </si>
  <si>
    <t>Western Australia ;  Occupation of job 12 months ago: Machinery operators and drivers ;  &gt;&gt;&gt;&gt; Was not promoted or transferred last year ;</t>
  </si>
  <si>
    <t>Western Australia ;  Occupation of job 12 months ago: Machinery operators and drivers ;  &gt;&gt;&gt; Owner manager or contributing family worker in current main job ;</t>
  </si>
  <si>
    <t>Western Australia ;  Occupation of job 12 months ago: Machinery operators and drivers ;  &gt; Not currently employed ;</t>
  </si>
  <si>
    <t>Western Australia ;  Occupation of job 12 months ago: Machinery operators and drivers ;  &gt; Employed 12 months ago ;</t>
  </si>
  <si>
    <t>Western Australia ;  Occupation of job 12 months ago: Labourers ;  Employed at some time during the last 12 months ;</t>
  </si>
  <si>
    <t>Western Australia ;  Occupation of job 12 months ago: Labourers ;  &gt; Currently employed ;</t>
  </si>
  <si>
    <t>Western Australia ;  Occupation of job 12 months ago: Labourers ;  &gt;&gt; Less than 12 months in current main job ;</t>
  </si>
  <si>
    <t>Western Australia ;  Occupation of job 12 months ago: Labourers ;  &gt;&gt;&gt; Changed jobs in last 12 months ;</t>
  </si>
  <si>
    <t>Western Australia ;  Occupation of job 12 months ago: Labourers ;  &gt;&gt;&gt;&gt; Working in the same industry division as 12 months ago ;</t>
  </si>
  <si>
    <t>Western Australia ;  Occupation of job 12 months ago: Labourers ;  &gt;&gt;&gt;&gt; Working in a different industry division than 12 months ago ;</t>
  </si>
  <si>
    <t>Western Australia ;  Occupation of job 12 months ago: Labourers ;  &gt;&gt;&gt;&gt; Working in the same major occupation group as 12 months ago ;</t>
  </si>
  <si>
    <t>Western Australia ;  Occupation of job 12 months ago: Labourers ;  &gt;&gt;&gt;&gt; Working in a different major occupation group than 12 months ago ;</t>
  </si>
  <si>
    <t>Western Australia ;  Occupation of job 12 months ago: Labourers ;  &gt;&gt;&gt;&gt; Working in an occupation at the same skill level as 12 months ago ;</t>
  </si>
  <si>
    <t>Western Australia ;  Occupation of job 12 months ago: Labourers ;  &gt;&gt;&gt;&gt; Working in an occupation with a higher skill level than 12 months ago ;</t>
  </si>
  <si>
    <t>Western Australia ;  Occupation of job 12 months ago: Labourers ;  &gt;&gt;&gt;&gt; Working in an occupation with a lower skill level than 12 months ago ;</t>
  </si>
  <si>
    <t>Western Australia ;  Occupation of job 12 months ago: Labourers ;  &gt;&gt;&gt;&gt; Working in a job with the same usual hours as 12 months ago ;</t>
  </si>
  <si>
    <t>Western Australia ;  Occupation of job 12 months ago: Labourers ;  &gt;&gt;&gt;&gt; Working in a job with more usual hours than 12 months ago ;</t>
  </si>
  <si>
    <t>Western Australia ;  Occupation of job 12 months ago: Labourers ;  &gt;&gt;&gt;&gt; Working in a job with fewer usual hours than 12 months ago ;</t>
  </si>
  <si>
    <t>Western Australia ;  Occupation of job 12 months ago: Labourers ;  &gt;&gt;&gt;&gt; Working in a job with the same status in employment as 12 months ago ;</t>
  </si>
  <si>
    <t>Western Australia ;  Occupation of job 12 months ago: Labourers ;  &gt;&gt;&gt;&gt; Working in a job with a different status in employment than 12 months ago ;</t>
  </si>
  <si>
    <t>Western Australia ;  Occupation of job 12 months ago: Labourers ;  &gt;&gt;&gt; Did not change jobs in last 12 months ;</t>
  </si>
  <si>
    <t>Western Australia ;  Occupation of job 12 months ago: Labourers ;  &gt;&gt; 12 months or more in current main job ;</t>
  </si>
  <si>
    <t>Western Australia ;  Occupation of job 12 months ago: Labourers ;  &gt;&gt;&gt; Employee in current main job ;</t>
  </si>
  <si>
    <t>Western Australia ;  Occupation of job 12 months ago: Labourers ;  &gt;&gt;&gt;&gt; No change in occupation with current employer last year ;</t>
  </si>
  <si>
    <t>Western Australia ;  Occupation of job 12 months ago: Labourers ;  &gt;&gt;&gt;&gt; Changed occupations with current employer in the same major group last year ;</t>
  </si>
  <si>
    <t>Western Australia ;  Occupation of job 12 months ago: Labourers ;  &gt;&gt;&gt;&gt; Changed occupations with current employer into a different major group last year ;</t>
  </si>
  <si>
    <t>Western Australia ;  Occupation of job 12 months ago: Labourers ;  &gt;&gt;&gt;&gt; Changed occupations with current employer at the same skill level ;</t>
  </si>
  <si>
    <t>Western Australia ;  Occupation of job 12 months ago: Labourers ;  &gt;&gt;&gt;&gt; Changed occupations with current employer to a higher skill level ;</t>
  </si>
  <si>
    <t>Western Australia ;  Occupation of job 12 months ago: Labourers ;  &gt;&gt;&gt;&gt; Changed occupations with current employer to a lower skill level ;</t>
  </si>
  <si>
    <t>Western Australia ;  Occupation of job 12 months ago: Labourers ;  &gt;&gt;&gt;&gt; No change in usual weekly hours with current employer last year ;</t>
  </si>
  <si>
    <t>Western Australia ;  Occupation of job 12 months ago: Labourers ;  &gt;&gt;&gt;&gt; Usual weekly hours increased with current employer last year ;</t>
  </si>
  <si>
    <t>Western Australia ;  Occupation of job 12 months ago: Labourers ;  &gt;&gt;&gt;&gt; Usual weekly hours decreased with current employer last year ;</t>
  </si>
  <si>
    <t>Western Australia ;  Occupation of job 12 months ago: Labourers ;  &gt;&gt;&gt;&gt; Did not know or usual weekly hours varied last year ;</t>
  </si>
  <si>
    <t>Western Australia ;  Occupation of job 12 months ago: Labourers ;  &gt;&gt;&gt;&gt; Promoted or transferred last year ;</t>
  </si>
  <si>
    <t>Western Australia ;  Occupation of job 12 months ago: Labourers ;  &gt;&gt;&gt;&gt; Was not promoted or transferred last year ;</t>
  </si>
  <si>
    <t>Western Australia ;  Occupation of job 12 months ago: Labourers ;  &gt;&gt;&gt; Owner manager or contributing family worker in current main job ;</t>
  </si>
  <si>
    <t>Western Australia ;  Occupation of job 12 months ago: Labourers ;  &gt; Not currently employed ;</t>
  </si>
  <si>
    <t>Western Australia ;  Occupation of job 12 months ago: Labourers ;  &gt; Employed 12 months ago ;</t>
  </si>
  <si>
    <t>Western Australia ;  Skill level of job 12 months ago: Skill level 1 ;  Employed at some time during the last 12 months ;</t>
  </si>
  <si>
    <t>Western Australia ;  Skill level of job 12 months ago: Skill level 1 ;  &gt; Currently employed ;</t>
  </si>
  <si>
    <t>Western Australia ;  Skill level of job 12 months ago: Skill level 1 ;  &gt;&gt; Less than 12 months in current main job ;</t>
  </si>
  <si>
    <t>Western Australia ;  Skill level of job 12 months ago: Skill level 1 ;  &gt;&gt;&gt; Changed jobs in last 12 months ;</t>
  </si>
  <si>
    <t>Western Australia ;  Skill level of job 12 months ago: Skill level 1 ;  &gt;&gt;&gt;&gt; Working in the same industry division as 12 months ago ;</t>
  </si>
  <si>
    <t>Western Australia ;  Skill level of job 12 months ago: Skill level 1 ;  &gt;&gt;&gt;&gt; Working in a different industry division than 12 months ago ;</t>
  </si>
  <si>
    <t>Western Australia ;  Skill level of job 12 months ago: Skill level 1 ;  &gt;&gt;&gt;&gt; Working in the same major occupation group as 12 months ago ;</t>
  </si>
  <si>
    <t>Western Australia ;  Skill level of job 12 months ago: Skill level 1 ;  &gt;&gt;&gt;&gt; Working in a different major occupation group than 12 months ago ;</t>
  </si>
  <si>
    <t>Western Australia ;  Skill level of job 12 months ago: Skill level 1 ;  &gt;&gt;&gt;&gt; Working in an occupation at the same skill level as 12 months ago ;</t>
  </si>
  <si>
    <t>Western Australia ;  Skill level of job 12 months ago: Skill level 1 ;  &gt;&gt;&gt;&gt; Working in an occupation with a higher skill level than 12 months ago ;</t>
  </si>
  <si>
    <t>Western Australia ;  Skill level of job 12 months ago: Skill level 1 ;  &gt;&gt;&gt;&gt; Working in an occupation with a lower skill level than 12 months ago ;</t>
  </si>
  <si>
    <t>Western Australia ;  Skill level of job 12 months ago: Skill level 1 ;  &gt;&gt;&gt;&gt; Working in a job with the same usual hours as 12 months ago ;</t>
  </si>
  <si>
    <t>Western Australia ;  Skill level of job 12 months ago: Skill level 1 ;  &gt;&gt;&gt;&gt; Working in a job with more usual hours than 12 months ago ;</t>
  </si>
  <si>
    <t>Western Australia ;  Skill level of job 12 months ago: Skill level 1 ;  &gt;&gt;&gt;&gt; Working in a job with fewer usual hours than 12 months ago ;</t>
  </si>
  <si>
    <t>Western Australia ;  Skill level of job 12 months ago: Skill level 1 ;  &gt;&gt;&gt;&gt; Working in a job with the same status in employment as 12 months ago ;</t>
  </si>
  <si>
    <t>Western Australia ;  Skill level of job 12 months ago: Skill level 1 ;  &gt;&gt;&gt;&gt; Working in a job with a different status in employment than 12 months ago ;</t>
  </si>
  <si>
    <t>Western Australia ;  Skill level of job 12 months ago: Skill level 1 ;  &gt;&gt;&gt; Did not change jobs in last 12 months ;</t>
  </si>
  <si>
    <t>Western Australia ;  Skill level of job 12 months ago: Skill level 1 ;  &gt;&gt; 12 months or more in current main job ;</t>
  </si>
  <si>
    <t>Western Australia ;  Skill level of job 12 months ago: Skill level 1 ;  &gt;&gt;&gt; Employee in current main job ;</t>
  </si>
  <si>
    <t>Western Australia ;  Skill level of job 12 months ago: Skill level 1 ;  &gt;&gt;&gt;&gt; No change in occupation with current employer last year ;</t>
  </si>
  <si>
    <t>Western Australia ;  Skill level of job 12 months ago: Skill level 1 ;  &gt;&gt;&gt;&gt; Changed occupations with current employer in the same major group last year ;</t>
  </si>
  <si>
    <t>Western Australia ;  Skill level of job 12 months ago: Skill level 1 ;  &gt;&gt;&gt;&gt; Changed occupations with current employer into a different major group last year ;</t>
  </si>
  <si>
    <t>Western Australia ;  Skill level of job 12 months ago: Skill level 1 ;  &gt;&gt;&gt;&gt; Changed occupations with current employer at the same skill level ;</t>
  </si>
  <si>
    <t>Western Australia ;  Skill level of job 12 months ago: Skill level 1 ;  &gt;&gt;&gt;&gt; Changed occupations with current employer to a higher skill level ;</t>
  </si>
  <si>
    <t>Western Australia ;  Skill level of job 12 months ago: Skill level 1 ;  &gt;&gt;&gt;&gt; Changed occupations with current employer to a lower skill level ;</t>
  </si>
  <si>
    <t>Western Australia ;  Skill level of job 12 months ago: Skill level 1 ;  &gt;&gt;&gt;&gt; No change in usual weekly hours with current employer last year ;</t>
  </si>
  <si>
    <t>Western Australia ;  Skill level of job 12 months ago: Skill level 1 ;  &gt;&gt;&gt;&gt; Usual weekly hours increased with current employer last year ;</t>
  </si>
  <si>
    <t>Western Australia ;  Skill level of job 12 months ago: Skill level 1 ;  &gt;&gt;&gt;&gt; Usual weekly hours decreased with current employer last year ;</t>
  </si>
  <si>
    <t>A127912102X</t>
  </si>
  <si>
    <t>A127898318L</t>
  </si>
  <si>
    <t>A127857430X</t>
  </si>
  <si>
    <t>A127884634F</t>
  </si>
  <si>
    <t>A127925758F</t>
  </si>
  <si>
    <t>A127857434J</t>
  </si>
  <si>
    <t>A127925762W</t>
  </si>
  <si>
    <t>A127925766F</t>
  </si>
  <si>
    <t>A127912106J</t>
  </si>
  <si>
    <t>A127843506X</t>
  </si>
  <si>
    <t>A127857438T</t>
  </si>
  <si>
    <t>A127925770W</t>
  </si>
  <si>
    <t>A127925774F</t>
  </si>
  <si>
    <t>A127857442J</t>
  </si>
  <si>
    <t>A127912110X</t>
  </si>
  <si>
    <t>A127912114J</t>
  </si>
  <si>
    <t>A127925778R</t>
  </si>
  <si>
    <t>A127912118T</t>
  </si>
  <si>
    <t>A127898326L</t>
  </si>
  <si>
    <t>A127925786R</t>
  </si>
  <si>
    <t>A127884642F</t>
  </si>
  <si>
    <t>A127939466L</t>
  </si>
  <si>
    <t>A127925806L</t>
  </si>
  <si>
    <t>A127857462T</t>
  </si>
  <si>
    <t>A127857466A</t>
  </si>
  <si>
    <t>A127857470T</t>
  </si>
  <si>
    <t>A127939470C</t>
  </si>
  <si>
    <t>A127857474A</t>
  </si>
  <si>
    <t>A127870898A</t>
  </si>
  <si>
    <t>A127870902F</t>
  </si>
  <si>
    <t>A127857450J</t>
  </si>
  <si>
    <t>A127925790F</t>
  </si>
  <si>
    <t>A127912122J</t>
  </si>
  <si>
    <t>A127884638R</t>
  </si>
  <si>
    <t>A127912126T</t>
  </si>
  <si>
    <t>A127870906R</t>
  </si>
  <si>
    <t>A127870910F</t>
  </si>
  <si>
    <t>A127857454T</t>
  </si>
  <si>
    <t>A127912130J</t>
  </si>
  <si>
    <t>A127843518J</t>
  </si>
  <si>
    <t>A127939458L</t>
  </si>
  <si>
    <t>A127925794R</t>
  </si>
  <si>
    <t>A127939462C</t>
  </si>
  <si>
    <t>A127857458A</t>
  </si>
  <si>
    <t>A127925798X</t>
  </si>
  <si>
    <t>A127870914R</t>
  </si>
  <si>
    <t>A127843522X</t>
  </si>
  <si>
    <t>A127925802C</t>
  </si>
  <si>
    <t>A127884646R</t>
  </si>
  <si>
    <t>A127870918X</t>
  </si>
  <si>
    <t>A127884650F</t>
  </si>
  <si>
    <t>A127912134T</t>
  </si>
  <si>
    <t>A127870938J</t>
  </si>
  <si>
    <t>A127870926X</t>
  </si>
  <si>
    <t>A127884658X</t>
  </si>
  <si>
    <t>A127912146A</t>
  </si>
  <si>
    <t>A127898350L</t>
  </si>
  <si>
    <t>A127925822L</t>
  </si>
  <si>
    <t>A127898354W</t>
  </si>
  <si>
    <t>A127870942X</t>
  </si>
  <si>
    <t>A127857498V</t>
  </si>
  <si>
    <t>A127912158K</t>
  </si>
  <si>
    <t>A127884654R</t>
  </si>
  <si>
    <t>A127912138A</t>
  </si>
  <si>
    <t>A127857478K</t>
  </si>
  <si>
    <t>A127925810C</t>
  </si>
  <si>
    <t>A127857482A</t>
  </si>
  <si>
    <t>A127870930R</t>
  </si>
  <si>
    <t>A127939474L</t>
  </si>
  <si>
    <t>A127870934X</t>
  </si>
  <si>
    <t>A127898330C</t>
  </si>
  <si>
    <t>A127843526J</t>
  </si>
  <si>
    <t>A127939478W</t>
  </si>
  <si>
    <t>A127912142T</t>
  </si>
  <si>
    <t>A127857486K</t>
  </si>
  <si>
    <t>A127857490A</t>
  </si>
  <si>
    <t>A127925814L</t>
  </si>
  <si>
    <t>A127898334L</t>
  </si>
  <si>
    <t>A127939482L</t>
  </si>
  <si>
    <t>A127898338W</t>
  </si>
  <si>
    <t>A127925818W</t>
  </si>
  <si>
    <t>A127884662R</t>
  </si>
  <si>
    <t>A127857494K</t>
  </si>
  <si>
    <t>A127898342L</t>
  </si>
  <si>
    <t>A127898346W</t>
  </si>
  <si>
    <t>A127912150T</t>
  </si>
  <si>
    <t>A127843558A</t>
  </si>
  <si>
    <t>A127939486W</t>
  </si>
  <si>
    <t>A127843534J</t>
  </si>
  <si>
    <t>A127843550J</t>
  </si>
  <si>
    <t>A127898370W</t>
  </si>
  <si>
    <t>A127925850W</t>
  </si>
  <si>
    <t>A127884682X</t>
  </si>
  <si>
    <t>A127857506J</t>
  </si>
  <si>
    <t>A127925854F</t>
  </si>
  <si>
    <t>A127870954J</t>
  </si>
  <si>
    <t>A127870946J</t>
  </si>
  <si>
    <t>A127843530X</t>
  </si>
  <si>
    <t>A127925826W</t>
  </si>
  <si>
    <t>A127898358F</t>
  </si>
  <si>
    <t>A127884666X</t>
  </si>
  <si>
    <t>A127925830L</t>
  </si>
  <si>
    <t>A127884670R</t>
  </si>
  <si>
    <t>A127912162A</t>
  </si>
  <si>
    <t>A127884674X</t>
  </si>
  <si>
    <t>A127925834W</t>
  </si>
  <si>
    <t>A127925838F</t>
  </si>
  <si>
    <t>A127939490L</t>
  </si>
  <si>
    <t>A127925842W</t>
  </si>
  <si>
    <t>A127925846F</t>
  </si>
  <si>
    <t>A127843538T</t>
  </si>
  <si>
    <t>A127898362W</t>
  </si>
  <si>
    <t>A127843542J</t>
  </si>
  <si>
    <t>A127843546T</t>
  </si>
  <si>
    <t>A127912166K</t>
  </si>
  <si>
    <t>A127870950X</t>
  </si>
  <si>
    <t>A127898366F</t>
  </si>
  <si>
    <t>A127843554T</t>
  </si>
  <si>
    <t>A127912170A</t>
  </si>
  <si>
    <t>A127884678J</t>
  </si>
  <si>
    <t>A127912182K</t>
  </si>
  <si>
    <t>A127939494W</t>
  </si>
  <si>
    <t>A127912178V</t>
  </si>
  <si>
    <t>A127939510K</t>
  </si>
  <si>
    <t>A127857530J</t>
  </si>
  <si>
    <t>A127857534T</t>
  </si>
  <si>
    <t>A127898402C</t>
  </si>
  <si>
    <t>A127857538A</t>
  </si>
  <si>
    <t>A127843574A</t>
  </si>
  <si>
    <t>A127939514V</t>
  </si>
  <si>
    <t>A127898374F</t>
  </si>
  <si>
    <t>A127870958T</t>
  </si>
  <si>
    <t>A127939498F</t>
  </si>
  <si>
    <t>A127884686J</t>
  </si>
  <si>
    <t>A127843562T</t>
  </si>
  <si>
    <t>A127843566A</t>
  </si>
  <si>
    <t>A127939502K</t>
  </si>
  <si>
    <t>A127925858R</t>
  </si>
  <si>
    <t>A127898378R</t>
  </si>
  <si>
    <t>A127912174K</t>
  </si>
  <si>
    <t>A127857510X</t>
  </si>
  <si>
    <t>A127857514J</t>
  </si>
  <si>
    <t>A127898382F</t>
  </si>
  <si>
    <t>A127939506V</t>
  </si>
  <si>
    <t>A127898386R</t>
  </si>
  <si>
    <t>A127898390F</t>
  </si>
  <si>
    <t>A127857518T</t>
  </si>
  <si>
    <t>A127898394R</t>
  </si>
  <si>
    <t>A127884690X</t>
  </si>
  <si>
    <t>A127857522J</t>
  </si>
  <si>
    <t>A127870962J</t>
  </si>
  <si>
    <t>A127870966T</t>
  </si>
  <si>
    <t>A127857526T</t>
  </si>
  <si>
    <t>A127898398X</t>
  </si>
  <si>
    <t>A127912198C</t>
  </si>
  <si>
    <t>A127898406L</t>
  </si>
  <si>
    <t>A127912190K</t>
  </si>
  <si>
    <t>A127870982T</t>
  </si>
  <si>
    <t>A127843590A</t>
  </si>
  <si>
    <t>A127857554A</t>
  </si>
  <si>
    <t>A127898430L</t>
  </si>
  <si>
    <t>A127843594K</t>
  </si>
  <si>
    <t>A127912202J</t>
  </si>
  <si>
    <t>A127912206T</t>
  </si>
  <si>
    <t>A127843578K</t>
  </si>
  <si>
    <t>A127843582A</t>
  </si>
  <si>
    <t>A127857542T</t>
  </si>
  <si>
    <t>A127870970J</t>
  </si>
  <si>
    <t>A127925862F</t>
  </si>
  <si>
    <t>A127898410C</t>
  </si>
  <si>
    <t>A127857546A</t>
  </si>
  <si>
    <t>A127857550T</t>
  </si>
  <si>
    <t>A127912186V</t>
  </si>
  <si>
    <t>A127898414L</t>
  </si>
  <si>
    <t>A127870974T</t>
  </si>
  <si>
    <t>A127898418W</t>
  </si>
  <si>
    <t>A127925866R</t>
  </si>
  <si>
    <t>A127939518C</t>
  </si>
  <si>
    <t>A127925870F</t>
  </si>
  <si>
    <t>A127884694J</t>
  </si>
  <si>
    <t>A127884698T</t>
  </si>
  <si>
    <t>A127939522V</t>
  </si>
  <si>
    <t>A127870978A</t>
  </si>
  <si>
    <t>A127912194V</t>
  </si>
  <si>
    <t>A127939526C</t>
  </si>
  <si>
    <t>A127843586K</t>
  </si>
  <si>
    <t>A127898422L</t>
  </si>
  <si>
    <t>A127884702W</t>
  </si>
  <si>
    <t>A127857558K</t>
  </si>
  <si>
    <t>A127843598V</t>
  </si>
  <si>
    <t>A127939534C</t>
  </si>
  <si>
    <t>A127912214T</t>
  </si>
  <si>
    <t>A127871006A</t>
  </si>
  <si>
    <t>A127912222T</t>
  </si>
  <si>
    <t>A127898450W</t>
  </si>
  <si>
    <t>A127912226A</t>
  </si>
  <si>
    <t>A127884722F</t>
  </si>
  <si>
    <t>A127898454F</t>
  </si>
  <si>
    <t>A127939530V</t>
  </si>
  <si>
    <t>A127843602X</t>
  </si>
  <si>
    <t>A127884706F</t>
  </si>
  <si>
    <t>A127870986A</t>
  </si>
  <si>
    <t>A127912210J</t>
  </si>
  <si>
    <t>A127925874R</t>
  </si>
  <si>
    <t>A127870990T</t>
  </si>
  <si>
    <t>A127898434W</t>
  </si>
  <si>
    <t>A127884710W</t>
  </si>
  <si>
    <t>A127843606J</t>
  </si>
  <si>
    <t>A127898438F</t>
  </si>
  <si>
    <t>A127843610X</t>
  </si>
  <si>
    <t>A127870994A</t>
  </si>
  <si>
    <t>A127925878X</t>
  </si>
  <si>
    <t>A127898442W</t>
  </si>
  <si>
    <t>A127884714F</t>
  </si>
  <si>
    <t>A127884718R</t>
  </si>
  <si>
    <t>A127939538L</t>
  </si>
  <si>
    <t>A127898446F</t>
  </si>
  <si>
    <t>A127870998K</t>
  </si>
  <si>
    <t>A127925882R</t>
  </si>
  <si>
    <t>A127871002T</t>
  </si>
  <si>
    <t>A127925886X</t>
  </si>
  <si>
    <t>A127939542C</t>
  </si>
  <si>
    <t>A127898206V</t>
  </si>
  <si>
    <t>A127925670L</t>
  </si>
  <si>
    <t>A127898202K</t>
  </si>
  <si>
    <t>A127925678F</t>
  </si>
  <si>
    <t>A127925686F</t>
  </si>
  <si>
    <t>A127912006X</t>
  </si>
  <si>
    <t>A127843438J</t>
  </si>
  <si>
    <t>A127912010R</t>
  </si>
  <si>
    <t>A127857346J</t>
  </si>
  <si>
    <t>A127898210K</t>
  </si>
  <si>
    <t>A127898198F</t>
  </si>
  <si>
    <t>A127870778J</t>
  </si>
  <si>
    <t>A127843414R</t>
  </si>
  <si>
    <t>A127939390C</t>
  </si>
  <si>
    <t>A127857334X</t>
  </si>
  <si>
    <t>A127884570F</t>
  </si>
  <si>
    <t>A127843418X</t>
  </si>
  <si>
    <t>A127884574R</t>
  </si>
  <si>
    <t>A127843422R</t>
  </si>
  <si>
    <t>A127843426X</t>
  </si>
  <si>
    <t>A127870782X</t>
  </si>
  <si>
    <t>A127843430R</t>
  </si>
  <si>
    <t>A127884578X</t>
  </si>
  <si>
    <t>A127870786J</t>
  </si>
  <si>
    <t>A127925674W</t>
  </si>
  <si>
    <t>A127912002R</t>
  </si>
  <si>
    <t>A127939394L</t>
  </si>
  <si>
    <t>A127870790X</t>
  </si>
  <si>
    <t>Western Australia ;  Skill level of job 12 months ago: Skill level 1 ;  &gt;&gt;&gt;&gt; Did not know or usual weekly hours varied last year ;</t>
  </si>
  <si>
    <t>Western Australia ;  Skill level of job 12 months ago: Skill level 1 ;  &gt;&gt;&gt;&gt; Promoted or transferred last year ;</t>
  </si>
  <si>
    <t>Western Australia ;  Skill level of job 12 months ago: Skill level 1 ;  &gt;&gt;&gt;&gt; Was not promoted or transferred last year ;</t>
  </si>
  <si>
    <t>Western Australia ;  Skill level of job 12 months ago: Skill level 1 ;  &gt;&gt;&gt; Owner manager or contributing family worker in current main job ;</t>
  </si>
  <si>
    <t>Western Australia ;  Skill level of job 12 months ago: Skill level 1 ;  &gt; Not currently employed ;</t>
  </si>
  <si>
    <t>Western Australia ;  Skill level of job 12 months ago: Skill level 1 ;  &gt; Employed 12 months ago ;</t>
  </si>
  <si>
    <t>Western Australia ;  Skill level of job 12 months ago: Skill level 2 ;  Employed at some time during the last 12 months ;</t>
  </si>
  <si>
    <t>Western Australia ;  Skill level of job 12 months ago: Skill level 2 ;  &gt; Currently employed ;</t>
  </si>
  <si>
    <t>Western Australia ;  Skill level of job 12 months ago: Skill level 2 ;  &gt;&gt; Less than 12 months in current main job ;</t>
  </si>
  <si>
    <t>Western Australia ;  Skill level of job 12 months ago: Skill level 2 ;  &gt;&gt;&gt; Changed jobs in last 12 months ;</t>
  </si>
  <si>
    <t>Western Australia ;  Skill level of job 12 months ago: Skill level 2 ;  &gt;&gt;&gt;&gt; Working in the same industry division as 12 months ago ;</t>
  </si>
  <si>
    <t>Western Australia ;  Skill level of job 12 months ago: Skill level 2 ;  &gt;&gt;&gt;&gt; Working in a different industry division than 12 months ago ;</t>
  </si>
  <si>
    <t>Western Australia ;  Skill level of job 12 months ago: Skill level 2 ;  &gt;&gt;&gt;&gt; Working in the same major occupation group as 12 months ago ;</t>
  </si>
  <si>
    <t>Western Australia ;  Skill level of job 12 months ago: Skill level 2 ;  &gt;&gt;&gt;&gt; Working in a different major occupation group than 12 months ago ;</t>
  </si>
  <si>
    <t>Western Australia ;  Skill level of job 12 months ago: Skill level 2 ;  &gt;&gt;&gt;&gt; Working in an occupation at the same skill level as 12 months ago ;</t>
  </si>
  <si>
    <t>Western Australia ;  Skill level of job 12 months ago: Skill level 2 ;  &gt;&gt;&gt;&gt; Working in an occupation with a higher skill level than 12 months ago ;</t>
  </si>
  <si>
    <t>Western Australia ;  Skill level of job 12 months ago: Skill level 2 ;  &gt;&gt;&gt;&gt; Working in an occupation with a lower skill level than 12 months ago ;</t>
  </si>
  <si>
    <t>Western Australia ;  Skill level of job 12 months ago: Skill level 2 ;  &gt;&gt;&gt;&gt; Working in a job with the same usual hours as 12 months ago ;</t>
  </si>
  <si>
    <t>Western Australia ;  Skill level of job 12 months ago: Skill level 2 ;  &gt;&gt;&gt;&gt; Working in a job with more usual hours than 12 months ago ;</t>
  </si>
  <si>
    <t>Western Australia ;  Skill level of job 12 months ago: Skill level 2 ;  &gt;&gt;&gt;&gt; Working in a job with fewer usual hours than 12 months ago ;</t>
  </si>
  <si>
    <t>Western Australia ;  Skill level of job 12 months ago: Skill level 2 ;  &gt;&gt;&gt;&gt; Working in a job with the same status in employment as 12 months ago ;</t>
  </si>
  <si>
    <t>Western Australia ;  Skill level of job 12 months ago: Skill level 2 ;  &gt;&gt;&gt;&gt; Working in a job with a different status in employment than 12 months ago ;</t>
  </si>
  <si>
    <t>Western Australia ;  Skill level of job 12 months ago: Skill level 2 ;  &gt;&gt;&gt; Did not change jobs in last 12 months ;</t>
  </si>
  <si>
    <t>Western Australia ;  Skill level of job 12 months ago: Skill level 2 ;  &gt;&gt; 12 months or more in current main job ;</t>
  </si>
  <si>
    <t>Western Australia ;  Skill level of job 12 months ago: Skill level 2 ;  &gt;&gt;&gt; Employee in current main job ;</t>
  </si>
  <si>
    <t>Western Australia ;  Skill level of job 12 months ago: Skill level 2 ;  &gt;&gt;&gt;&gt; No change in occupation with current employer last year ;</t>
  </si>
  <si>
    <t>Western Australia ;  Skill level of job 12 months ago: Skill level 2 ;  &gt;&gt;&gt;&gt; Changed occupations with current employer in the same major group last year ;</t>
  </si>
  <si>
    <t>Western Australia ;  Skill level of job 12 months ago: Skill level 2 ;  &gt;&gt;&gt;&gt; Changed occupations with current employer into a different major group last year ;</t>
  </si>
  <si>
    <t>Western Australia ;  Skill level of job 12 months ago: Skill level 2 ;  &gt;&gt;&gt;&gt; Changed occupations with current employer at the same skill level ;</t>
  </si>
  <si>
    <t>Western Australia ;  Skill level of job 12 months ago: Skill level 2 ;  &gt;&gt;&gt;&gt; Changed occupations with current employer to a higher skill level ;</t>
  </si>
  <si>
    <t>Western Australia ;  Skill level of job 12 months ago: Skill level 2 ;  &gt;&gt;&gt;&gt; Changed occupations with current employer to a lower skill level ;</t>
  </si>
  <si>
    <t>Western Australia ;  Skill level of job 12 months ago: Skill level 2 ;  &gt;&gt;&gt;&gt; No change in usual weekly hours with current employer last year ;</t>
  </si>
  <si>
    <t>Western Australia ;  Skill level of job 12 months ago: Skill level 2 ;  &gt;&gt;&gt;&gt; Usual weekly hours increased with current employer last year ;</t>
  </si>
  <si>
    <t>Western Australia ;  Skill level of job 12 months ago: Skill level 2 ;  &gt;&gt;&gt;&gt; Usual weekly hours decreased with current employer last year ;</t>
  </si>
  <si>
    <t>Western Australia ;  Skill level of job 12 months ago: Skill level 2 ;  &gt;&gt;&gt;&gt; Did not know or usual weekly hours varied last year ;</t>
  </si>
  <si>
    <t>Western Australia ;  Skill level of job 12 months ago: Skill level 2 ;  &gt;&gt;&gt;&gt; Promoted or transferred last year ;</t>
  </si>
  <si>
    <t>Western Australia ;  Skill level of job 12 months ago: Skill level 2 ;  &gt;&gt;&gt;&gt; Was not promoted or transferred last year ;</t>
  </si>
  <si>
    <t>Western Australia ;  Skill level of job 12 months ago: Skill level 2 ;  &gt;&gt;&gt; Owner manager or contributing family worker in current main job ;</t>
  </si>
  <si>
    <t>Western Australia ;  Skill level of job 12 months ago: Skill level 2 ;  &gt; Not currently employed ;</t>
  </si>
  <si>
    <t>Western Australia ;  Skill level of job 12 months ago: Skill level 2 ;  &gt; Employed 12 months ago ;</t>
  </si>
  <si>
    <t>Western Australia ;  Skill level of job 12 months ago: Skill level 3 ;  Employed at some time during the last 12 months ;</t>
  </si>
  <si>
    <t>Western Australia ;  Skill level of job 12 months ago: Skill level 3 ;  &gt; Currently employed ;</t>
  </si>
  <si>
    <t>Western Australia ;  Skill level of job 12 months ago: Skill level 3 ;  &gt;&gt; Less than 12 months in current main job ;</t>
  </si>
  <si>
    <t>Western Australia ;  Skill level of job 12 months ago: Skill level 3 ;  &gt;&gt;&gt; Changed jobs in last 12 months ;</t>
  </si>
  <si>
    <t>Western Australia ;  Skill level of job 12 months ago: Skill level 3 ;  &gt;&gt;&gt;&gt; Working in the same industry division as 12 months ago ;</t>
  </si>
  <si>
    <t>Western Australia ;  Skill level of job 12 months ago: Skill level 3 ;  &gt;&gt;&gt;&gt; Working in a different industry division than 12 months ago ;</t>
  </si>
  <si>
    <t>Western Australia ;  Skill level of job 12 months ago: Skill level 3 ;  &gt;&gt;&gt;&gt; Working in the same major occupation group as 12 months ago ;</t>
  </si>
  <si>
    <t>Western Australia ;  Skill level of job 12 months ago: Skill level 3 ;  &gt;&gt;&gt;&gt; Working in a different major occupation group than 12 months ago ;</t>
  </si>
  <si>
    <t>Western Australia ;  Skill level of job 12 months ago: Skill level 3 ;  &gt;&gt;&gt;&gt; Working in an occupation at the same skill level as 12 months ago ;</t>
  </si>
  <si>
    <t>Western Australia ;  Skill level of job 12 months ago: Skill level 3 ;  &gt;&gt;&gt;&gt; Working in an occupation with a higher skill level than 12 months ago ;</t>
  </si>
  <si>
    <t>Western Australia ;  Skill level of job 12 months ago: Skill level 3 ;  &gt;&gt;&gt;&gt; Working in an occupation with a lower skill level than 12 months ago ;</t>
  </si>
  <si>
    <t>Western Australia ;  Skill level of job 12 months ago: Skill level 3 ;  &gt;&gt;&gt;&gt; Working in a job with the same usual hours as 12 months ago ;</t>
  </si>
  <si>
    <t>Western Australia ;  Skill level of job 12 months ago: Skill level 3 ;  &gt;&gt;&gt;&gt; Working in a job with more usual hours than 12 months ago ;</t>
  </si>
  <si>
    <t>Western Australia ;  Skill level of job 12 months ago: Skill level 3 ;  &gt;&gt;&gt;&gt; Working in a job with fewer usual hours than 12 months ago ;</t>
  </si>
  <si>
    <t>Western Australia ;  Skill level of job 12 months ago: Skill level 3 ;  &gt;&gt;&gt;&gt; Working in a job with the same status in employment as 12 months ago ;</t>
  </si>
  <si>
    <t>Western Australia ;  Skill level of job 12 months ago: Skill level 3 ;  &gt;&gt;&gt;&gt; Working in a job with a different status in employment than 12 months ago ;</t>
  </si>
  <si>
    <t>Western Australia ;  Skill level of job 12 months ago: Skill level 3 ;  &gt;&gt;&gt; Did not change jobs in last 12 months ;</t>
  </si>
  <si>
    <t>Western Australia ;  Skill level of job 12 months ago: Skill level 3 ;  &gt;&gt; 12 months or more in current main job ;</t>
  </si>
  <si>
    <t>Western Australia ;  Skill level of job 12 months ago: Skill level 3 ;  &gt;&gt;&gt; Employee in current main job ;</t>
  </si>
  <si>
    <t>Western Australia ;  Skill level of job 12 months ago: Skill level 3 ;  &gt;&gt;&gt;&gt; No change in occupation with current employer last year ;</t>
  </si>
  <si>
    <t>Western Australia ;  Skill level of job 12 months ago: Skill level 3 ;  &gt;&gt;&gt;&gt; Changed occupations with current employer in the same major group last year ;</t>
  </si>
  <si>
    <t>Western Australia ;  Skill level of job 12 months ago: Skill level 3 ;  &gt;&gt;&gt;&gt; Changed occupations with current employer into a different major group last year ;</t>
  </si>
  <si>
    <t>Western Australia ;  Skill level of job 12 months ago: Skill level 3 ;  &gt;&gt;&gt;&gt; Changed occupations with current employer at the same skill level ;</t>
  </si>
  <si>
    <t>Western Australia ;  Skill level of job 12 months ago: Skill level 3 ;  &gt;&gt;&gt;&gt; Changed occupations with current employer to a higher skill level ;</t>
  </si>
  <si>
    <t>Western Australia ;  Skill level of job 12 months ago: Skill level 3 ;  &gt;&gt;&gt;&gt; Changed occupations with current employer to a lower skill level ;</t>
  </si>
  <si>
    <t>Western Australia ;  Skill level of job 12 months ago: Skill level 3 ;  &gt;&gt;&gt;&gt; No change in usual weekly hours with current employer last year ;</t>
  </si>
  <si>
    <t>Western Australia ;  Skill level of job 12 months ago: Skill level 3 ;  &gt;&gt;&gt;&gt; Usual weekly hours increased with current employer last year ;</t>
  </si>
  <si>
    <t>Western Australia ;  Skill level of job 12 months ago: Skill level 3 ;  &gt;&gt;&gt;&gt; Usual weekly hours decreased with current employer last year ;</t>
  </si>
  <si>
    <t>Western Australia ;  Skill level of job 12 months ago: Skill level 3 ;  &gt;&gt;&gt;&gt; Did not know or usual weekly hours varied last year ;</t>
  </si>
  <si>
    <t>Western Australia ;  Skill level of job 12 months ago: Skill level 3 ;  &gt;&gt;&gt;&gt; Promoted or transferred last year ;</t>
  </si>
  <si>
    <t>Western Australia ;  Skill level of job 12 months ago: Skill level 3 ;  &gt;&gt;&gt;&gt; Was not promoted or transferred last year ;</t>
  </si>
  <si>
    <t>Western Australia ;  Skill level of job 12 months ago: Skill level 3 ;  &gt;&gt;&gt; Owner manager or contributing family worker in current main job ;</t>
  </si>
  <si>
    <t>Western Australia ;  Skill level of job 12 months ago: Skill level 3 ;  &gt; Not currently employed ;</t>
  </si>
  <si>
    <t>Western Australia ;  Skill level of job 12 months ago: Skill level 3 ;  &gt; Employed 12 months ago ;</t>
  </si>
  <si>
    <t>Western Australia ;  Skill level of job 12 months ago: Skill level 4 ;  Employed at some time during the last 12 months ;</t>
  </si>
  <si>
    <t>Western Australia ;  Skill level of job 12 months ago: Skill level 4 ;  &gt; Currently employed ;</t>
  </si>
  <si>
    <t>Western Australia ;  Skill level of job 12 months ago: Skill level 4 ;  &gt;&gt; Less than 12 months in current main job ;</t>
  </si>
  <si>
    <t>Western Australia ;  Skill level of job 12 months ago: Skill level 4 ;  &gt;&gt;&gt; Changed jobs in last 12 months ;</t>
  </si>
  <si>
    <t>Western Australia ;  Skill level of job 12 months ago: Skill level 4 ;  &gt;&gt;&gt;&gt; Working in the same industry division as 12 months ago ;</t>
  </si>
  <si>
    <t>Western Australia ;  Skill level of job 12 months ago: Skill level 4 ;  &gt;&gt;&gt;&gt; Working in a different industry division than 12 months ago ;</t>
  </si>
  <si>
    <t>Western Australia ;  Skill level of job 12 months ago: Skill level 4 ;  &gt;&gt;&gt;&gt; Working in the same major occupation group as 12 months ago ;</t>
  </si>
  <si>
    <t>Western Australia ;  Skill level of job 12 months ago: Skill level 4 ;  &gt;&gt;&gt;&gt; Working in a different major occupation group than 12 months ago ;</t>
  </si>
  <si>
    <t>Western Australia ;  Skill level of job 12 months ago: Skill level 4 ;  &gt;&gt;&gt;&gt; Working in an occupation at the same skill level as 12 months ago ;</t>
  </si>
  <si>
    <t>Western Australia ;  Skill level of job 12 months ago: Skill level 4 ;  &gt;&gt;&gt;&gt; Working in an occupation with a higher skill level than 12 months ago ;</t>
  </si>
  <si>
    <t>Western Australia ;  Skill level of job 12 months ago: Skill level 4 ;  &gt;&gt;&gt;&gt; Working in an occupation with a lower skill level than 12 months ago ;</t>
  </si>
  <si>
    <t>Western Australia ;  Skill level of job 12 months ago: Skill level 4 ;  &gt;&gt;&gt;&gt; Working in a job with the same usual hours as 12 months ago ;</t>
  </si>
  <si>
    <t>Western Australia ;  Skill level of job 12 months ago: Skill level 4 ;  &gt;&gt;&gt;&gt; Working in a job with more usual hours than 12 months ago ;</t>
  </si>
  <si>
    <t>Western Australia ;  Skill level of job 12 months ago: Skill level 4 ;  &gt;&gt;&gt;&gt; Working in a job with fewer usual hours than 12 months ago ;</t>
  </si>
  <si>
    <t>Western Australia ;  Skill level of job 12 months ago: Skill level 4 ;  &gt;&gt;&gt;&gt; Working in a job with the same status in employment as 12 months ago ;</t>
  </si>
  <si>
    <t>Western Australia ;  Skill level of job 12 months ago: Skill level 4 ;  &gt;&gt;&gt;&gt; Working in a job with a different status in employment than 12 months ago ;</t>
  </si>
  <si>
    <t>Western Australia ;  Skill level of job 12 months ago: Skill level 4 ;  &gt;&gt;&gt; Did not change jobs in last 12 months ;</t>
  </si>
  <si>
    <t>Western Australia ;  Skill level of job 12 months ago: Skill level 4 ;  &gt;&gt; 12 months or more in current main job ;</t>
  </si>
  <si>
    <t>Western Australia ;  Skill level of job 12 months ago: Skill level 4 ;  &gt;&gt;&gt; Employee in current main job ;</t>
  </si>
  <si>
    <t>Western Australia ;  Skill level of job 12 months ago: Skill level 4 ;  &gt;&gt;&gt;&gt; No change in occupation with current employer last year ;</t>
  </si>
  <si>
    <t>Western Australia ;  Skill level of job 12 months ago: Skill level 4 ;  &gt;&gt;&gt;&gt; Changed occupations with current employer in the same major group last year ;</t>
  </si>
  <si>
    <t>Western Australia ;  Skill level of job 12 months ago: Skill level 4 ;  &gt;&gt;&gt;&gt; Changed occupations with current employer into a different major group last year ;</t>
  </si>
  <si>
    <t>Western Australia ;  Skill level of job 12 months ago: Skill level 4 ;  &gt;&gt;&gt;&gt; Changed occupations with current employer at the same skill level ;</t>
  </si>
  <si>
    <t>Western Australia ;  Skill level of job 12 months ago: Skill level 4 ;  &gt;&gt;&gt;&gt; Changed occupations with current employer to a higher skill level ;</t>
  </si>
  <si>
    <t>Western Australia ;  Skill level of job 12 months ago: Skill level 4 ;  &gt;&gt;&gt;&gt; Changed occupations with current employer to a lower skill level ;</t>
  </si>
  <si>
    <t>Western Australia ;  Skill level of job 12 months ago: Skill level 4 ;  &gt;&gt;&gt;&gt; No change in usual weekly hours with current employer last year ;</t>
  </si>
  <si>
    <t>Western Australia ;  Skill level of job 12 months ago: Skill level 4 ;  &gt;&gt;&gt;&gt; Usual weekly hours increased with current employer last year ;</t>
  </si>
  <si>
    <t>Western Australia ;  Skill level of job 12 months ago: Skill level 4 ;  &gt;&gt;&gt;&gt; Usual weekly hours decreased with current employer last year ;</t>
  </si>
  <si>
    <t>Western Australia ;  Skill level of job 12 months ago: Skill level 4 ;  &gt;&gt;&gt;&gt; Did not know or usual weekly hours varied last year ;</t>
  </si>
  <si>
    <t>Western Australia ;  Skill level of job 12 months ago: Skill level 4 ;  &gt;&gt;&gt;&gt; Promoted or transferred last year ;</t>
  </si>
  <si>
    <t>Western Australia ;  Skill level of job 12 months ago: Skill level 4 ;  &gt;&gt;&gt;&gt; Was not promoted or transferred last year ;</t>
  </si>
  <si>
    <t>Western Australia ;  Skill level of job 12 months ago: Skill level 4 ;  &gt;&gt;&gt; Owner manager or contributing family worker in current main job ;</t>
  </si>
  <si>
    <t>Western Australia ;  Skill level of job 12 months ago: Skill level 4 ;  &gt; Not currently employed ;</t>
  </si>
  <si>
    <t>Western Australia ;  Skill level of job 12 months ago: Skill level 4 ;  &gt; Employed 12 months ago ;</t>
  </si>
  <si>
    <t>Western Australia ;  Skill level of job 12 months ago: Skill level 5 ;  Employed at some time during the last 12 months ;</t>
  </si>
  <si>
    <t>Western Australia ;  Skill level of job 12 months ago: Skill level 5 ;  &gt; Currently employed ;</t>
  </si>
  <si>
    <t>Western Australia ;  Skill level of job 12 months ago: Skill level 5 ;  &gt;&gt; Less than 12 months in current main job ;</t>
  </si>
  <si>
    <t>Western Australia ;  Skill level of job 12 months ago: Skill level 5 ;  &gt;&gt;&gt; Changed jobs in last 12 months ;</t>
  </si>
  <si>
    <t>Western Australia ;  Skill level of job 12 months ago: Skill level 5 ;  &gt;&gt;&gt;&gt; Working in the same industry division as 12 months ago ;</t>
  </si>
  <si>
    <t>Western Australia ;  Skill level of job 12 months ago: Skill level 5 ;  &gt;&gt;&gt;&gt; Working in a different industry division than 12 months ago ;</t>
  </si>
  <si>
    <t>Western Australia ;  Skill level of job 12 months ago: Skill level 5 ;  &gt;&gt;&gt;&gt; Working in the same major occupation group as 12 months ago ;</t>
  </si>
  <si>
    <t>Western Australia ;  Skill level of job 12 months ago: Skill level 5 ;  &gt;&gt;&gt;&gt; Working in a different major occupation group than 12 months ago ;</t>
  </si>
  <si>
    <t>Western Australia ;  Skill level of job 12 months ago: Skill level 5 ;  &gt;&gt;&gt;&gt; Working in an occupation at the same skill level as 12 months ago ;</t>
  </si>
  <si>
    <t>Western Australia ;  Skill level of job 12 months ago: Skill level 5 ;  &gt;&gt;&gt;&gt; Working in an occupation with a higher skill level than 12 months ago ;</t>
  </si>
  <si>
    <t>Western Australia ;  Skill level of job 12 months ago: Skill level 5 ;  &gt;&gt;&gt;&gt; Working in an occupation with a lower skill level than 12 months ago ;</t>
  </si>
  <si>
    <t>Western Australia ;  Skill level of job 12 months ago: Skill level 5 ;  &gt;&gt;&gt;&gt; Working in a job with the same usual hours as 12 months ago ;</t>
  </si>
  <si>
    <t>Western Australia ;  Skill level of job 12 months ago: Skill level 5 ;  &gt;&gt;&gt;&gt; Working in a job with more usual hours than 12 months ago ;</t>
  </si>
  <si>
    <t>Western Australia ;  Skill level of job 12 months ago: Skill level 5 ;  &gt;&gt;&gt;&gt; Working in a job with fewer usual hours than 12 months ago ;</t>
  </si>
  <si>
    <t>Western Australia ;  Skill level of job 12 months ago: Skill level 5 ;  &gt;&gt;&gt;&gt; Working in a job with the same status in employment as 12 months ago ;</t>
  </si>
  <si>
    <t>Western Australia ;  Skill level of job 12 months ago: Skill level 5 ;  &gt;&gt;&gt;&gt; Working in a job with a different status in employment than 12 months ago ;</t>
  </si>
  <si>
    <t>Western Australia ;  Skill level of job 12 months ago: Skill level 5 ;  &gt;&gt;&gt; Did not change jobs in last 12 months ;</t>
  </si>
  <si>
    <t>Western Australia ;  Skill level of job 12 months ago: Skill level 5 ;  &gt;&gt; 12 months or more in current main job ;</t>
  </si>
  <si>
    <t>Western Australia ;  Skill level of job 12 months ago: Skill level 5 ;  &gt;&gt;&gt; Employee in current main job ;</t>
  </si>
  <si>
    <t>Western Australia ;  Skill level of job 12 months ago: Skill level 5 ;  &gt;&gt;&gt;&gt; No change in occupation with current employer last year ;</t>
  </si>
  <si>
    <t>Western Australia ;  Skill level of job 12 months ago: Skill level 5 ;  &gt;&gt;&gt;&gt; Changed occupations with current employer in the same major group last year ;</t>
  </si>
  <si>
    <t>Western Australia ;  Skill level of job 12 months ago: Skill level 5 ;  &gt;&gt;&gt;&gt; Changed occupations with current employer into a different major group last year ;</t>
  </si>
  <si>
    <t>Western Australia ;  Skill level of job 12 months ago: Skill level 5 ;  &gt;&gt;&gt;&gt; Changed occupations with current employer at the same skill level ;</t>
  </si>
  <si>
    <t>Western Australia ;  Skill level of job 12 months ago: Skill level 5 ;  &gt;&gt;&gt;&gt; Changed occupations with current employer to a higher skill level ;</t>
  </si>
  <si>
    <t>Western Australia ;  Skill level of job 12 months ago: Skill level 5 ;  &gt;&gt;&gt;&gt; Changed occupations with current employer to a lower skill level ;</t>
  </si>
  <si>
    <t>Western Australia ;  Skill level of job 12 months ago: Skill level 5 ;  &gt;&gt;&gt;&gt; No change in usual weekly hours with current employer last year ;</t>
  </si>
  <si>
    <t>Western Australia ;  Skill level of job 12 months ago: Skill level 5 ;  &gt;&gt;&gt;&gt; Usual weekly hours increased with current employer last year ;</t>
  </si>
  <si>
    <t>Western Australia ;  Skill level of job 12 months ago: Skill level 5 ;  &gt;&gt;&gt;&gt; Usual weekly hours decreased with current employer last year ;</t>
  </si>
  <si>
    <t>Western Australia ;  Skill level of job 12 months ago: Skill level 5 ;  &gt;&gt;&gt;&gt; Did not know or usual weekly hours varied last year ;</t>
  </si>
  <si>
    <t>Western Australia ;  Skill level of job 12 months ago: Skill level 5 ;  &gt;&gt;&gt;&gt; Promoted or transferred last year ;</t>
  </si>
  <si>
    <t>Western Australia ;  Skill level of job 12 months ago: Skill level 5 ;  &gt;&gt;&gt;&gt; Was not promoted or transferred last year ;</t>
  </si>
  <si>
    <t>Western Australia ;  Skill level of job 12 months ago: Skill level 5 ;  &gt;&gt;&gt; Owner manager or contributing family worker in current main job ;</t>
  </si>
  <si>
    <t>Western Australia ;  Skill level of job 12 months ago: Skill level 5 ;  &gt; Not currently employed ;</t>
  </si>
  <si>
    <t>Western Australia ;  Skill level of job 12 months ago: Skill level 5 ;  &gt; Employed 12 months ago ;</t>
  </si>
  <si>
    <t>Western Australia ;  Not employed 12 months ago ;  Employed at some time during the last 12 months ;</t>
  </si>
  <si>
    <t>Western Australia ;  Not employed 12 months ago ;  &gt; Currently employed ;</t>
  </si>
  <si>
    <t>Western Australia ;  Not employed 12 months ago ;  &gt;&gt; Less than 12 months in current main job ;</t>
  </si>
  <si>
    <t>Western Australia ;  Not employed 12 months ago ;  &gt;&gt;&gt; Changed jobs in last 12 months ;</t>
  </si>
  <si>
    <t>Western Australia ;  Not employed 12 months ago ;  &gt;&gt;&gt; Did not change jobs in last 12 months ;</t>
  </si>
  <si>
    <t>Western Australia ;  Not employed 12 months ago ;  &gt; Not currently employed ;</t>
  </si>
  <si>
    <t>Tasmania ;  Employed at some time during the last 12 months ;</t>
  </si>
  <si>
    <t>Tasmania ;  &gt; Currently employed ;</t>
  </si>
  <si>
    <t>Tasmania ;  &gt;&gt; Less than 12 months in current main job ;</t>
  </si>
  <si>
    <t>Tasmania ;  &gt;&gt;&gt; Changed jobs in last 12 months ;</t>
  </si>
  <si>
    <t>Tasmania ;  &gt;&gt;&gt;&gt; Working in the same industry division as 12 months ago ;</t>
  </si>
  <si>
    <t>Tasmania ;  &gt;&gt;&gt;&gt; Working in a different industry division than 12 months ago ;</t>
  </si>
  <si>
    <t>Tasmania ;  &gt;&gt;&gt;&gt; Working in the same major occupation group as 12 months ago ;</t>
  </si>
  <si>
    <t>Tasmania ;  &gt;&gt;&gt;&gt; Working in a different major occupation group than 12 months ago ;</t>
  </si>
  <si>
    <t>Tasmania ;  &gt;&gt;&gt;&gt; Working in an occupation at the same skill level as 12 months ago ;</t>
  </si>
  <si>
    <t>Tasmania ;  &gt;&gt;&gt;&gt; Working in an occupation with a higher skill level than 12 months ago ;</t>
  </si>
  <si>
    <t>Tasmania ;  &gt;&gt;&gt;&gt; Working in an occupation with a lower skill level than 12 months ago ;</t>
  </si>
  <si>
    <t>Tasmania ;  &gt;&gt;&gt;&gt; Working in a job with the same usual hours as 12 months ago ;</t>
  </si>
  <si>
    <t>Tasmania ;  &gt;&gt;&gt;&gt; Working in a job with more usual hours than 12 months ago ;</t>
  </si>
  <si>
    <t>Tasmania ;  &gt;&gt;&gt;&gt; Working in a job with fewer usual hours than 12 months ago ;</t>
  </si>
  <si>
    <t>Tasmania ;  &gt;&gt;&gt;&gt; Working in a job with the same status in employment as 12 months ago ;</t>
  </si>
  <si>
    <t>Tasmania ;  &gt;&gt;&gt;&gt; Working in a job with a different status in employment than 12 months ago ;</t>
  </si>
  <si>
    <t>Tasmania ;  &gt;&gt;&gt; Did not change jobs in last 12 months ;</t>
  </si>
  <si>
    <t>Tasmania ;  &gt;&gt; 12 months or more in current main job ;</t>
  </si>
  <si>
    <t>Tasmania ;  &gt;&gt;&gt; Employee in current main job ;</t>
  </si>
  <si>
    <t>Tasmania ;  &gt;&gt;&gt;&gt; No change in occupation with current employer last year ;</t>
  </si>
  <si>
    <t>Tasmania ;  &gt;&gt;&gt;&gt; Changed occupations with current employer in the same major group last year ;</t>
  </si>
  <si>
    <t>Tasmania ;  &gt;&gt;&gt;&gt; Changed occupations with current employer into a different major group last year ;</t>
  </si>
  <si>
    <t>Tasmania ;  &gt;&gt;&gt;&gt; Changed occupations with current employer at the same skill level ;</t>
  </si>
  <si>
    <t>Tasmania ;  &gt;&gt;&gt;&gt; Changed occupations with current employer to a higher skill level ;</t>
  </si>
  <si>
    <t>Tasmania ;  &gt;&gt;&gt;&gt; Changed occupations with current employer to a lower skill level ;</t>
  </si>
  <si>
    <t>Tasmania ;  &gt;&gt;&gt;&gt; No change in usual weekly hours with current employer last year ;</t>
  </si>
  <si>
    <t>Tasmania ;  &gt;&gt;&gt;&gt; Usual weekly hours increased with current employer last year ;</t>
  </si>
  <si>
    <t>Tasmania ;  &gt;&gt;&gt;&gt; Usual weekly hours decreased with current employer last year ;</t>
  </si>
  <si>
    <t>Tasmania ;  &gt;&gt;&gt;&gt; Did not know or usual weekly hours varied last year ;</t>
  </si>
  <si>
    <t>Tasmania ;  &gt;&gt;&gt;&gt; Promoted or transferred last year ;</t>
  </si>
  <si>
    <t>Tasmania ;  &gt;&gt;&gt;&gt; Was not promoted or transferred last year ;</t>
  </si>
  <si>
    <t>Tasmania ;  &gt;&gt;&gt; Owner manager or contributing family worker in current main job ;</t>
  </si>
  <si>
    <t>Tasmania ;  &gt; Not currently employed ;</t>
  </si>
  <si>
    <t>Tasmania ;  &gt; Employed 12 months ago ;</t>
  </si>
  <si>
    <t>Tasmania ;  &gt; Not employed 12 months ago ;</t>
  </si>
  <si>
    <t>Tasmania ;  Occupation of job 12 months ago: Managers ;  Employed at some time during the last 12 months ;</t>
  </si>
  <si>
    <t>Tasmania ;  Occupation of job 12 months ago: Managers ;  &gt; Currently employed ;</t>
  </si>
  <si>
    <t>Tasmania ;  Occupation of job 12 months ago: Managers ;  &gt;&gt; Less than 12 months in current main job ;</t>
  </si>
  <si>
    <t>Tasmania ;  Occupation of job 12 months ago: Managers ;  &gt;&gt;&gt; Changed jobs in last 12 months ;</t>
  </si>
  <si>
    <t>Tasmania ;  Occupation of job 12 months ago: Managers ;  &gt;&gt;&gt;&gt; Working in the same industry division as 12 months ago ;</t>
  </si>
  <si>
    <t>Tasmania ;  Occupation of job 12 months ago: Managers ;  &gt;&gt;&gt;&gt; Working in a different industry division than 12 months ago ;</t>
  </si>
  <si>
    <t>Tasmania ;  Occupation of job 12 months ago: Managers ;  &gt;&gt;&gt;&gt; Working in the same major occupation group as 12 months ago ;</t>
  </si>
  <si>
    <t>Tasmania ;  Occupation of job 12 months ago: Managers ;  &gt;&gt;&gt;&gt; Working in a different major occupation group than 12 months ago ;</t>
  </si>
  <si>
    <t>Tasmania ;  Occupation of job 12 months ago: Managers ;  &gt;&gt;&gt;&gt; Working in an occupation at the same skill level as 12 months ago ;</t>
  </si>
  <si>
    <t>Tasmania ;  Occupation of job 12 months ago: Managers ;  &gt;&gt;&gt;&gt; Working in an occupation with a higher skill level than 12 months ago ;</t>
  </si>
  <si>
    <t>Tasmania ;  Occupation of job 12 months ago: Managers ;  &gt;&gt;&gt;&gt; Working in an occupation with a lower skill level than 12 months ago ;</t>
  </si>
  <si>
    <t>Tasmania ;  Occupation of job 12 months ago: Managers ;  &gt;&gt;&gt;&gt; Working in a job with the same usual hours as 12 months ago ;</t>
  </si>
  <si>
    <t>Tasmania ;  Occupation of job 12 months ago: Managers ;  &gt;&gt;&gt;&gt; Working in a job with more usual hours than 12 months ago ;</t>
  </si>
  <si>
    <t>Tasmania ;  Occupation of job 12 months ago: Managers ;  &gt;&gt;&gt;&gt; Working in a job with fewer usual hours than 12 months ago ;</t>
  </si>
  <si>
    <t>Tasmania ;  Occupation of job 12 months ago: Managers ;  &gt;&gt;&gt;&gt; Working in a job with the same status in employment as 12 months ago ;</t>
  </si>
  <si>
    <t>Tasmania ;  Occupation of job 12 months ago: Managers ;  &gt;&gt;&gt;&gt; Working in a job with a different status in employment than 12 months ago ;</t>
  </si>
  <si>
    <t>Tasmania ;  Occupation of job 12 months ago: Managers ;  &gt;&gt;&gt; Did not change jobs in last 12 months ;</t>
  </si>
  <si>
    <t>Tasmania ;  Occupation of job 12 months ago: Managers ;  &gt;&gt; 12 months or more in current main job ;</t>
  </si>
  <si>
    <t>Tasmania ;  Occupation of job 12 months ago: Managers ;  &gt;&gt;&gt; Employee in current main job ;</t>
  </si>
  <si>
    <t>Tasmania ;  Occupation of job 12 months ago: Managers ;  &gt;&gt;&gt;&gt; No change in occupation with current employer last year ;</t>
  </si>
  <si>
    <t>Tasmania ;  Occupation of job 12 months ago: Managers ;  &gt;&gt;&gt;&gt; Changed occupations with current employer in the same major group last year ;</t>
  </si>
  <si>
    <t>Tasmania ;  Occupation of job 12 months ago: Managers ;  &gt;&gt;&gt;&gt; Changed occupations with current employer into a different major group last year ;</t>
  </si>
  <si>
    <t>Tasmania ;  Occupation of job 12 months ago: Managers ;  &gt;&gt;&gt;&gt; Changed occupations with current employer at the same skill level ;</t>
  </si>
  <si>
    <t>Tasmania ;  Occupation of job 12 months ago: Managers ;  &gt;&gt;&gt;&gt; Changed occupations with current employer to a higher skill level ;</t>
  </si>
  <si>
    <t>Tasmania ;  Occupation of job 12 months ago: Managers ;  &gt;&gt;&gt;&gt; Changed occupations with current employer to a lower skill level ;</t>
  </si>
  <si>
    <t>Tasmania ;  Occupation of job 12 months ago: Managers ;  &gt;&gt;&gt;&gt; No change in usual weekly hours with current employer last year ;</t>
  </si>
  <si>
    <t>Tasmania ;  Occupation of job 12 months ago: Managers ;  &gt;&gt;&gt;&gt; Usual weekly hours increased with current employer last year ;</t>
  </si>
  <si>
    <t>Tasmania ;  Occupation of job 12 months ago: Managers ;  &gt;&gt;&gt;&gt; Usual weekly hours decreased with current employer last year ;</t>
  </si>
  <si>
    <t>Tasmania ;  Occupation of job 12 months ago: Managers ;  &gt;&gt;&gt;&gt; Did not know or usual weekly hours varied last year ;</t>
  </si>
  <si>
    <t>Tasmania ;  Occupation of job 12 months ago: Managers ;  &gt;&gt;&gt;&gt; Promoted or transferred last year ;</t>
  </si>
  <si>
    <t>Tasmania ;  Occupation of job 12 months ago: Managers ;  &gt;&gt;&gt;&gt; Was not promoted or transferred last year ;</t>
  </si>
  <si>
    <t>Tasmania ;  Occupation of job 12 months ago: Managers ;  &gt;&gt;&gt; Owner manager or contributing family worker in current main job ;</t>
  </si>
  <si>
    <t>Tasmania ;  Occupation of job 12 months ago: Managers ;  &gt; Not currently employed ;</t>
  </si>
  <si>
    <t>Tasmania ;  Occupation of job 12 months ago: Managers ;  &gt; Employed 12 months ago ;</t>
  </si>
  <si>
    <t>Tasmania ;  Occupation of job 12 months ago: Professionals ;  Employed at some time during the last 12 months ;</t>
  </si>
  <si>
    <t>Tasmania ;  Occupation of job 12 months ago: Professionals ;  &gt; Currently employed ;</t>
  </si>
  <si>
    <t>Tasmania ;  Occupation of job 12 months ago: Professionals ;  &gt;&gt; Less than 12 months in current main job ;</t>
  </si>
  <si>
    <t>Tasmania ;  Occupation of job 12 months ago: Professionals ;  &gt;&gt;&gt; Changed jobs in last 12 months ;</t>
  </si>
  <si>
    <t>Tasmania ;  Occupation of job 12 months ago: Professionals ;  &gt;&gt;&gt;&gt; Working in the same industry division as 12 months ago ;</t>
  </si>
  <si>
    <t>Tasmania ;  Occupation of job 12 months ago: Professionals ;  &gt;&gt;&gt;&gt; Working in a different industry division than 12 months ago ;</t>
  </si>
  <si>
    <t>Tasmania ;  Occupation of job 12 months ago: Professionals ;  &gt;&gt;&gt;&gt; Working in the same major occupation group as 12 months ago ;</t>
  </si>
  <si>
    <t>Tasmania ;  Occupation of job 12 months ago: Professionals ;  &gt;&gt;&gt;&gt; Working in a different major occupation group than 12 months ago ;</t>
  </si>
  <si>
    <t>Tasmania ;  Occupation of job 12 months ago: Professionals ;  &gt;&gt;&gt;&gt; Working in an occupation at the same skill level as 12 months ago ;</t>
  </si>
  <si>
    <t>Tasmania ;  Occupation of job 12 months ago: Professionals ;  &gt;&gt;&gt;&gt; Working in an occupation with a higher skill level than 12 months ago ;</t>
  </si>
  <si>
    <t>Tasmania ;  Occupation of job 12 months ago: Professionals ;  &gt;&gt;&gt;&gt; Working in an occupation with a lower skill level than 12 months ago ;</t>
  </si>
  <si>
    <t>Tasmania ;  Occupation of job 12 months ago: Professionals ;  &gt;&gt;&gt;&gt; Working in a job with the same usual hours as 12 months ago ;</t>
  </si>
  <si>
    <t>Tasmania ;  Occupation of job 12 months ago: Professionals ;  &gt;&gt;&gt;&gt; Working in a job with more usual hours than 12 months ago ;</t>
  </si>
  <si>
    <t>Tasmania ;  Occupation of job 12 months ago: Professionals ;  &gt;&gt;&gt;&gt; Working in a job with fewer usual hours than 12 months ago ;</t>
  </si>
  <si>
    <t>Tasmania ;  Occupation of job 12 months ago: Professionals ;  &gt;&gt;&gt;&gt; Working in a job with the same status in employment as 12 months ago ;</t>
  </si>
  <si>
    <t>Tasmania ;  Occupation of job 12 months ago: Professionals ;  &gt;&gt;&gt;&gt; Working in a job with a different status in employment than 12 months ago ;</t>
  </si>
  <si>
    <t>Tasmania ;  Occupation of job 12 months ago: Professionals ;  &gt;&gt;&gt; Did not change jobs in last 12 months ;</t>
  </si>
  <si>
    <t>Tasmania ;  Occupation of job 12 months ago: Professionals ;  &gt;&gt; 12 months or more in current main job ;</t>
  </si>
  <si>
    <t>Tasmania ;  Occupation of job 12 months ago: Professionals ;  &gt;&gt;&gt; Employee in current main job ;</t>
  </si>
  <si>
    <t>Tasmania ;  Occupation of job 12 months ago: Professionals ;  &gt;&gt;&gt;&gt; No change in occupation with current employer last year ;</t>
  </si>
  <si>
    <t>Tasmania ;  Occupation of job 12 months ago: Professionals ;  &gt;&gt;&gt;&gt; Changed occupations with current employer in the same major group last year ;</t>
  </si>
  <si>
    <t>Tasmania ;  Occupation of job 12 months ago: Professionals ;  &gt;&gt;&gt;&gt; Changed occupations with current employer into a different major group last year ;</t>
  </si>
  <si>
    <t>Tasmania ;  Occupation of job 12 months ago: Professionals ;  &gt;&gt;&gt;&gt; Changed occupations with current employer at the same skill level ;</t>
  </si>
  <si>
    <t>Tasmania ;  Occupation of job 12 months ago: Professionals ;  &gt;&gt;&gt;&gt; Changed occupations with current employer to a higher skill level ;</t>
  </si>
  <si>
    <t>Tasmania ;  Occupation of job 12 months ago: Professionals ;  &gt;&gt;&gt;&gt; Changed occupations with current employer to a lower skill level ;</t>
  </si>
  <si>
    <t>Tasmania ;  Occupation of job 12 months ago: Professionals ;  &gt;&gt;&gt;&gt; No change in usual weekly hours with current employer last year ;</t>
  </si>
  <si>
    <t>Tasmania ;  Occupation of job 12 months ago: Professionals ;  &gt;&gt;&gt;&gt; Usual weekly hours increased with current employer last year ;</t>
  </si>
  <si>
    <t>Tasmania ;  Occupation of job 12 months ago: Professionals ;  &gt;&gt;&gt;&gt; Usual weekly hours decreased with current employer last year ;</t>
  </si>
  <si>
    <t>Tasmania ;  Occupation of job 12 months ago: Professionals ;  &gt;&gt;&gt;&gt; Did not know or usual weekly hours varied last year ;</t>
  </si>
  <si>
    <t>Tasmania ;  Occupation of job 12 months ago: Professionals ;  &gt;&gt;&gt;&gt; Promoted or transferred last year ;</t>
  </si>
  <si>
    <t>Tasmania ;  Occupation of job 12 months ago: Professionals ;  &gt;&gt;&gt;&gt; Was not promoted or transferred last year ;</t>
  </si>
  <si>
    <t>Tasmania ;  Occupation of job 12 months ago: Professionals ;  &gt;&gt;&gt; Owner manager or contributing family worker in current main job ;</t>
  </si>
  <si>
    <t>Tasmania ;  Occupation of job 12 months ago: Professionals ;  &gt; Not currently employed ;</t>
  </si>
  <si>
    <t>A127857338J</t>
  </si>
  <si>
    <t>A127870794J</t>
  </si>
  <si>
    <t>A127925682W</t>
  </si>
  <si>
    <t>A127857342X</t>
  </si>
  <si>
    <t>A127884582R</t>
  </si>
  <si>
    <t>A127925690W</t>
  </si>
  <si>
    <t>A127870822F</t>
  </si>
  <si>
    <t>A127870798T</t>
  </si>
  <si>
    <t>A127939398W</t>
  </si>
  <si>
    <t>A127870818R</t>
  </si>
  <si>
    <t>A127939410A</t>
  </si>
  <si>
    <t>A127898226C</t>
  </si>
  <si>
    <t>A127843446J</t>
  </si>
  <si>
    <t>A127898230V</t>
  </si>
  <si>
    <t>A127898234C</t>
  </si>
  <si>
    <t>A127857358T</t>
  </si>
  <si>
    <t>A127884586X</t>
  </si>
  <si>
    <t>A127912014X</t>
  </si>
  <si>
    <t>A127925694F</t>
  </si>
  <si>
    <t>A127912018J</t>
  </si>
  <si>
    <t>A127870802W</t>
  </si>
  <si>
    <t>A127912022X</t>
  </si>
  <si>
    <t>A127912026J</t>
  </si>
  <si>
    <t>A127898214V</t>
  </si>
  <si>
    <t>A127898218C</t>
  </si>
  <si>
    <t>A127870806F</t>
  </si>
  <si>
    <t>A127870810W</t>
  </si>
  <si>
    <t>A127925698R</t>
  </si>
  <si>
    <t>A127857350X</t>
  </si>
  <si>
    <t>A127939402A</t>
  </si>
  <si>
    <t>A127912030X</t>
  </si>
  <si>
    <t>A127870814F</t>
  </si>
  <si>
    <t>A127898222V</t>
  </si>
  <si>
    <t>A127912034J</t>
  </si>
  <si>
    <t>A127925702V</t>
  </si>
  <si>
    <t>A127843442X</t>
  </si>
  <si>
    <t>A127925706C</t>
  </si>
  <si>
    <t>A127939406K</t>
  </si>
  <si>
    <t>A127884590R</t>
  </si>
  <si>
    <t>A127884594X</t>
  </si>
  <si>
    <t>A127843458T</t>
  </si>
  <si>
    <t>A127857362J</t>
  </si>
  <si>
    <t>A127884598J</t>
  </si>
  <si>
    <t>A127870838X</t>
  </si>
  <si>
    <t>A127912050J</t>
  </si>
  <si>
    <t>A127925718L</t>
  </si>
  <si>
    <t>A127870846X</t>
  </si>
  <si>
    <t>A127857382T</t>
  </si>
  <si>
    <t>A127870850R</t>
  </si>
  <si>
    <t>A127939418V</t>
  </si>
  <si>
    <t>A127925710V</t>
  </si>
  <si>
    <t>A127857366T</t>
  </si>
  <si>
    <t>A127898238L</t>
  </si>
  <si>
    <t>A127912038T</t>
  </si>
  <si>
    <t>A127870826R</t>
  </si>
  <si>
    <t>A127843450X</t>
  </si>
  <si>
    <t>A127870830F</t>
  </si>
  <si>
    <t>A127857370J</t>
  </si>
  <si>
    <t>A127857374T</t>
  </si>
  <si>
    <t>A127912042J</t>
  </si>
  <si>
    <t>A127884602L</t>
  </si>
  <si>
    <t>A127898242C</t>
  </si>
  <si>
    <t>A127939414K</t>
  </si>
  <si>
    <t>A127843454J</t>
  </si>
  <si>
    <t>A127870834R</t>
  </si>
  <si>
    <t>A127898246L</t>
  </si>
  <si>
    <t>A127898250C</t>
  </si>
  <si>
    <t>A127884606W</t>
  </si>
  <si>
    <t>A127898254L</t>
  </si>
  <si>
    <t>A127912046T</t>
  </si>
  <si>
    <t>A127870842R</t>
  </si>
  <si>
    <t>A127857378A</t>
  </si>
  <si>
    <t>A127925714C</t>
  </si>
  <si>
    <t>A127898258W</t>
  </si>
  <si>
    <t>A127843474T</t>
  </si>
  <si>
    <t>A127857386A</t>
  </si>
  <si>
    <t>A127870858J</t>
  </si>
  <si>
    <t>A127925726L</t>
  </si>
  <si>
    <t>A127925734L</t>
  </si>
  <si>
    <t>A127884622W</t>
  </si>
  <si>
    <t>A127870866J</t>
  </si>
  <si>
    <t>A127843478A</t>
  </si>
  <si>
    <t>A127884626F</t>
  </si>
  <si>
    <t>A127884630W</t>
  </si>
  <si>
    <t>A127898262L</t>
  </si>
  <si>
    <t>A127925722C</t>
  </si>
  <si>
    <t>A127939422K</t>
  </si>
  <si>
    <t>A127939426V</t>
  </si>
  <si>
    <t>A127912058A</t>
  </si>
  <si>
    <t>A127912062T</t>
  </si>
  <si>
    <t>A127898266W</t>
  </si>
  <si>
    <t>A127857390T</t>
  </si>
  <si>
    <t>A127870854X</t>
  </si>
  <si>
    <t>A127912066A</t>
  </si>
  <si>
    <t>A127912070T</t>
  </si>
  <si>
    <t>A127939430K</t>
  </si>
  <si>
    <t>A127843462J</t>
  </si>
  <si>
    <t>A127912074A</t>
  </si>
  <si>
    <t>A127912078K</t>
  </si>
  <si>
    <t>A127884610L</t>
  </si>
  <si>
    <t>A127884614W</t>
  </si>
  <si>
    <t>A127843466T</t>
  </si>
  <si>
    <t>A127870862X</t>
  </si>
  <si>
    <t>A127884618F</t>
  </si>
  <si>
    <t>A127925730C</t>
  </si>
  <si>
    <t>A127843470J</t>
  </si>
  <si>
    <t>A127939434V</t>
  </si>
  <si>
    <t>A127857394A</t>
  </si>
  <si>
    <t>A127898298R</t>
  </si>
  <si>
    <t>A127843482T</t>
  </si>
  <si>
    <t>A127912090A</t>
  </si>
  <si>
    <t>A127843494A</t>
  </si>
  <si>
    <t>A127857414X</t>
  </si>
  <si>
    <t>A127898306C</t>
  </si>
  <si>
    <t>A127857418J</t>
  </si>
  <si>
    <t>A127925746W</t>
  </si>
  <si>
    <t>A127843498K</t>
  </si>
  <si>
    <t>A127870882J</t>
  </si>
  <si>
    <t>A127870870X</t>
  </si>
  <si>
    <t>A127870874J</t>
  </si>
  <si>
    <t>A127912082A</t>
  </si>
  <si>
    <t>A127898270L</t>
  </si>
  <si>
    <t>A127857398K</t>
  </si>
  <si>
    <t>A127912086K</t>
  </si>
  <si>
    <t>A127857402R</t>
  </si>
  <si>
    <t>A127898274W</t>
  </si>
  <si>
    <t>A127898278F</t>
  </si>
  <si>
    <t>A127843486A</t>
  </si>
  <si>
    <t>A127857406X</t>
  </si>
  <si>
    <t>A127898282W</t>
  </si>
  <si>
    <t>A127857410R</t>
  </si>
  <si>
    <t>A127939442V</t>
  </si>
  <si>
    <t>A127912094K</t>
  </si>
  <si>
    <t>A127925738W</t>
  </si>
  <si>
    <t>A127939446C</t>
  </si>
  <si>
    <t>A127843490T</t>
  </si>
  <si>
    <t>A127898286F</t>
  </si>
  <si>
    <t>A127925742L</t>
  </si>
  <si>
    <t>A127939450V</t>
  </si>
  <si>
    <t>A127898290W</t>
  </si>
  <si>
    <t>A127898294F</t>
  </si>
  <si>
    <t>A127898302V</t>
  </si>
  <si>
    <t>A127871022A</t>
  </si>
  <si>
    <t>A127939546L</t>
  </si>
  <si>
    <t>A127843618T</t>
  </si>
  <si>
    <t>A127925898J</t>
  </si>
  <si>
    <t>A127843614J</t>
  </si>
  <si>
    <t>A127843622J</t>
  </si>
  <si>
    <t>A127913338L</t>
  </si>
  <si>
    <t>A127940682C</t>
  </si>
  <si>
    <t>A127899454X</t>
  </si>
  <si>
    <t>A127858554V</t>
  </si>
  <si>
    <t>A127885714X</t>
  </si>
  <si>
    <t>A127940714K</t>
  </si>
  <si>
    <t>A127885726J</t>
  </si>
  <si>
    <t>A127913342C</t>
  </si>
  <si>
    <t>A127940718V</t>
  </si>
  <si>
    <t>A127926854X</t>
  </si>
  <si>
    <t>A127940686L</t>
  </si>
  <si>
    <t>A127872046L</t>
  </si>
  <si>
    <t>A127926834R</t>
  </si>
  <si>
    <t>A127940690C</t>
  </si>
  <si>
    <t>A127926838X</t>
  </si>
  <si>
    <t>A127844690C</t>
  </si>
  <si>
    <t>A127858542K</t>
  </si>
  <si>
    <t>A127926842R</t>
  </si>
  <si>
    <t>A127940694L</t>
  </si>
  <si>
    <t>A127940698W</t>
  </si>
  <si>
    <t>A127858546V</t>
  </si>
  <si>
    <t>A127940702A</t>
  </si>
  <si>
    <t>A127940706K</t>
  </si>
  <si>
    <t>A127844694L</t>
  </si>
  <si>
    <t>A127926846X</t>
  </si>
  <si>
    <t>A127844698W</t>
  </si>
  <si>
    <t>A127844702A</t>
  </si>
  <si>
    <t>A127872050C</t>
  </si>
  <si>
    <t>A127940710A</t>
  </si>
  <si>
    <t>A127858550K</t>
  </si>
  <si>
    <t>A127913334C</t>
  </si>
  <si>
    <t>A127926850R</t>
  </si>
  <si>
    <t>A127872054L</t>
  </si>
  <si>
    <t>A127885718J</t>
  </si>
  <si>
    <t>A127885722X</t>
  </si>
  <si>
    <t>A127858838W</t>
  </si>
  <si>
    <t>A127885970K</t>
  </si>
  <si>
    <t>A127872322W</t>
  </si>
  <si>
    <t>A127913614W</t>
  </si>
  <si>
    <t>A127872342F</t>
  </si>
  <si>
    <t>A127844934L</t>
  </si>
  <si>
    <t>A127872350F</t>
  </si>
  <si>
    <t>A127899730J</t>
  </si>
  <si>
    <t>A127899734T</t>
  </si>
  <si>
    <t>A127899738A</t>
  </si>
  <si>
    <t>A127844914C</t>
  </si>
  <si>
    <t>A127844918L</t>
  </si>
  <si>
    <t>A127872318F</t>
  </si>
  <si>
    <t>A127844922C</t>
  </si>
  <si>
    <t>A127858826L</t>
  </si>
  <si>
    <t>A127899718T</t>
  </si>
  <si>
    <t>A127858830C</t>
  </si>
  <si>
    <t>A127927098W</t>
  </si>
  <si>
    <t>A127858834L</t>
  </si>
  <si>
    <t>A127913606W</t>
  </si>
  <si>
    <t>A127844926L</t>
  </si>
  <si>
    <t>A127872326F</t>
  </si>
  <si>
    <t>A127940946W</t>
  </si>
  <si>
    <t>A127872330W</t>
  </si>
  <si>
    <t>A127913610L</t>
  </si>
  <si>
    <t>A127885974V</t>
  </si>
  <si>
    <t>A127885978C</t>
  </si>
  <si>
    <t>A127844930C</t>
  </si>
  <si>
    <t>A127872334F</t>
  </si>
  <si>
    <t>A127872338R</t>
  </si>
  <si>
    <t>A127899722J</t>
  </si>
  <si>
    <t>A127913618F</t>
  </si>
  <si>
    <t>A127899726T</t>
  </si>
  <si>
    <t>A127940950L</t>
  </si>
  <si>
    <t>A127927234C</t>
  </si>
  <si>
    <t>A127872434R</t>
  </si>
  <si>
    <t>A127927218C</t>
  </si>
  <si>
    <t>A127913698T</t>
  </si>
  <si>
    <t>A127858938F</t>
  </si>
  <si>
    <t>A127858942W</t>
  </si>
  <si>
    <t>A127845066T</t>
  </si>
  <si>
    <t>A127858946F</t>
  </si>
  <si>
    <t>A127872446X</t>
  </si>
  <si>
    <t>A127886078R</t>
  </si>
  <si>
    <t>A127858926W</t>
  </si>
  <si>
    <t>A127886062W</t>
  </si>
  <si>
    <t>A127858930L</t>
  </si>
  <si>
    <t>A127927210K</t>
  </si>
  <si>
    <t>A127858934W</t>
  </si>
  <si>
    <t>A127886066F</t>
  </si>
  <si>
    <t>A127927214V</t>
  </si>
  <si>
    <t>A127845054J</t>
  </si>
  <si>
    <t>A127886070W</t>
  </si>
  <si>
    <t>A127913690X</t>
  </si>
  <si>
    <t>A127927222V</t>
  </si>
  <si>
    <t>A127941030R</t>
  </si>
  <si>
    <t>A127872438X</t>
  </si>
  <si>
    <t>A127927226C</t>
  </si>
  <si>
    <t>A127872442R</t>
  </si>
  <si>
    <t>A127845058T</t>
  </si>
  <si>
    <t>A127845062J</t>
  </si>
  <si>
    <t>A127886074F</t>
  </si>
  <si>
    <t>A127913694J</t>
  </si>
  <si>
    <t>A127899830T</t>
  </si>
  <si>
    <t>A127941034X</t>
  </si>
  <si>
    <t>A127941038J</t>
  </si>
  <si>
    <t>A127927230V</t>
  </si>
  <si>
    <t>Tasmania ;  Occupation of job 12 months ago: Professionals ;  &gt; Employed 12 months ago ;</t>
  </si>
  <si>
    <t>Tasmania ;  Occupation of job 12 months ago: Technicians and trades workers ;  Employed at some time during the last 12 months ;</t>
  </si>
  <si>
    <t>Tasmania ;  Occupation of job 12 months ago: Technicians and trades workers ;  &gt; Currently employed ;</t>
  </si>
  <si>
    <t>Tasmania ;  Occupation of job 12 months ago: Technicians and trades workers ;  &gt;&gt; Less than 12 months in current main job ;</t>
  </si>
  <si>
    <t>Tasmania ;  Occupation of job 12 months ago: Technicians and trades workers ;  &gt;&gt;&gt; Changed jobs in last 12 months ;</t>
  </si>
  <si>
    <t>Tasmania ;  Occupation of job 12 months ago: Technicians and trades workers ;  &gt;&gt;&gt;&gt; Working in the same industry division as 12 months ago ;</t>
  </si>
  <si>
    <t>Tasmania ;  Occupation of job 12 months ago: Technicians and trades workers ;  &gt;&gt;&gt;&gt; Working in a different industry division than 12 months ago ;</t>
  </si>
  <si>
    <t>Tasmania ;  Occupation of job 12 months ago: Technicians and trades workers ;  &gt;&gt;&gt;&gt; Working in the same major occupation group as 12 months ago ;</t>
  </si>
  <si>
    <t>Tasmania ;  Occupation of job 12 months ago: Technicians and trades workers ;  &gt;&gt;&gt;&gt; Working in a different major occupation group than 12 months ago ;</t>
  </si>
  <si>
    <t>Tasmania ;  Occupation of job 12 months ago: Technicians and trades workers ;  &gt;&gt;&gt;&gt; Working in an occupation at the same skill level as 12 months ago ;</t>
  </si>
  <si>
    <t>Tasmania ;  Occupation of job 12 months ago: Technicians and trades workers ;  &gt;&gt;&gt;&gt; Working in an occupation with a higher skill level than 12 months ago ;</t>
  </si>
  <si>
    <t>Tasmania ;  Occupation of job 12 months ago: Technicians and trades workers ;  &gt;&gt;&gt;&gt; Working in an occupation with a lower skill level than 12 months ago ;</t>
  </si>
  <si>
    <t>Tasmania ;  Occupation of job 12 months ago: Technicians and trades workers ;  &gt;&gt;&gt;&gt; Working in a job with the same usual hours as 12 months ago ;</t>
  </si>
  <si>
    <t>Tasmania ;  Occupation of job 12 months ago: Technicians and trades workers ;  &gt;&gt;&gt;&gt; Working in a job with more usual hours than 12 months ago ;</t>
  </si>
  <si>
    <t>Tasmania ;  Occupation of job 12 months ago: Technicians and trades workers ;  &gt;&gt;&gt;&gt; Working in a job with fewer usual hours than 12 months ago ;</t>
  </si>
  <si>
    <t>Tasmania ;  Occupation of job 12 months ago: Technicians and trades workers ;  &gt;&gt;&gt;&gt; Working in a job with the same status in employment as 12 months ago ;</t>
  </si>
  <si>
    <t>Tasmania ;  Occupation of job 12 months ago: Technicians and trades workers ;  &gt;&gt;&gt;&gt; Working in a job with a different status in employment than 12 months ago ;</t>
  </si>
  <si>
    <t>Tasmania ;  Occupation of job 12 months ago: Technicians and trades workers ;  &gt;&gt;&gt; Did not change jobs in last 12 months ;</t>
  </si>
  <si>
    <t>Tasmania ;  Occupation of job 12 months ago: Technicians and trades workers ;  &gt;&gt; 12 months or more in current main job ;</t>
  </si>
  <si>
    <t>Tasmania ;  Occupation of job 12 months ago: Technicians and trades workers ;  &gt;&gt;&gt; Employee in current main job ;</t>
  </si>
  <si>
    <t>Tasmania ;  Occupation of job 12 months ago: Technicians and trades workers ;  &gt;&gt;&gt;&gt; No change in occupation with current employer last year ;</t>
  </si>
  <si>
    <t>Tasmania ;  Occupation of job 12 months ago: Technicians and trades workers ;  &gt;&gt;&gt;&gt; Changed occupations with current employer in the same major group last year ;</t>
  </si>
  <si>
    <t>Tasmania ;  Occupation of job 12 months ago: Technicians and trades workers ;  &gt;&gt;&gt;&gt; Changed occupations with current employer into a different major group last year ;</t>
  </si>
  <si>
    <t>Tasmania ;  Occupation of job 12 months ago: Technicians and trades workers ;  &gt;&gt;&gt;&gt; Changed occupations with current employer at the same skill level ;</t>
  </si>
  <si>
    <t>Tasmania ;  Occupation of job 12 months ago: Technicians and trades workers ;  &gt;&gt;&gt;&gt; Changed occupations with current employer to a higher skill level ;</t>
  </si>
  <si>
    <t>Tasmania ;  Occupation of job 12 months ago: Technicians and trades workers ;  &gt;&gt;&gt;&gt; Changed occupations with current employer to a lower skill level ;</t>
  </si>
  <si>
    <t>Tasmania ;  Occupation of job 12 months ago: Technicians and trades workers ;  &gt;&gt;&gt;&gt; No change in usual weekly hours with current employer last year ;</t>
  </si>
  <si>
    <t>Tasmania ;  Occupation of job 12 months ago: Technicians and trades workers ;  &gt;&gt;&gt;&gt; Usual weekly hours increased with current employer last year ;</t>
  </si>
  <si>
    <t>Tasmania ;  Occupation of job 12 months ago: Technicians and trades workers ;  &gt;&gt;&gt;&gt; Usual weekly hours decreased with current employer last year ;</t>
  </si>
  <si>
    <t>Tasmania ;  Occupation of job 12 months ago: Technicians and trades workers ;  &gt;&gt;&gt;&gt; Did not know or usual weekly hours varied last year ;</t>
  </si>
  <si>
    <t>Tasmania ;  Occupation of job 12 months ago: Technicians and trades workers ;  &gt;&gt;&gt;&gt; Promoted or transferred last year ;</t>
  </si>
  <si>
    <t>Tasmania ;  Occupation of job 12 months ago: Technicians and trades workers ;  &gt;&gt;&gt;&gt; Was not promoted or transferred last year ;</t>
  </si>
  <si>
    <t>Tasmania ;  Occupation of job 12 months ago: Technicians and trades workers ;  &gt;&gt;&gt; Owner manager or contributing family worker in current main job ;</t>
  </si>
  <si>
    <t>Tasmania ;  Occupation of job 12 months ago: Technicians and trades workers ;  &gt; Not currently employed ;</t>
  </si>
  <si>
    <t>Tasmania ;  Occupation of job 12 months ago: Technicians and trades workers ;  &gt; Employed 12 months ago ;</t>
  </si>
  <si>
    <t>Tasmania ;  Occupation of job 12 months ago: Community and personal service workers ;  Employed at some time during the last 12 months ;</t>
  </si>
  <si>
    <t>Tasmania ;  Occupation of job 12 months ago: Community and personal service workers ;  &gt; Currently employed ;</t>
  </si>
  <si>
    <t>Tasmania ;  Occupation of job 12 months ago: Community and personal service workers ;  &gt;&gt; Less than 12 months in current main job ;</t>
  </si>
  <si>
    <t>Tasmania ;  Occupation of job 12 months ago: Community and personal service workers ;  &gt;&gt;&gt; Changed jobs in last 12 months ;</t>
  </si>
  <si>
    <t>Tasmania ;  Occupation of job 12 months ago: Community and personal service workers ;  &gt;&gt;&gt;&gt; Working in the same industry division as 12 months ago ;</t>
  </si>
  <si>
    <t>Tasmania ;  Occupation of job 12 months ago: Community and personal service workers ;  &gt;&gt;&gt;&gt; Working in a different industry division than 12 months ago ;</t>
  </si>
  <si>
    <t>Tasmania ;  Occupation of job 12 months ago: Community and personal service workers ;  &gt;&gt;&gt;&gt; Working in the same major occupation group as 12 months ago ;</t>
  </si>
  <si>
    <t>Tasmania ;  Occupation of job 12 months ago: Community and personal service workers ;  &gt;&gt;&gt;&gt; Working in a different major occupation group than 12 months ago ;</t>
  </si>
  <si>
    <t>Tasmania ;  Occupation of job 12 months ago: Community and personal service workers ;  &gt;&gt;&gt;&gt; Working in an occupation at the same skill level as 12 months ago ;</t>
  </si>
  <si>
    <t>Tasmania ;  Occupation of job 12 months ago: Community and personal service workers ;  &gt;&gt;&gt;&gt; Working in an occupation with a higher skill level than 12 months ago ;</t>
  </si>
  <si>
    <t>Tasmania ;  Occupation of job 12 months ago: Community and personal service workers ;  &gt;&gt;&gt;&gt; Working in an occupation with a lower skill level than 12 months ago ;</t>
  </si>
  <si>
    <t>Tasmania ;  Occupation of job 12 months ago: Community and personal service workers ;  &gt;&gt;&gt;&gt; Working in a job with the same usual hours as 12 months ago ;</t>
  </si>
  <si>
    <t>Tasmania ;  Occupation of job 12 months ago: Community and personal service workers ;  &gt;&gt;&gt;&gt; Working in a job with more usual hours than 12 months ago ;</t>
  </si>
  <si>
    <t>Tasmania ;  Occupation of job 12 months ago: Community and personal service workers ;  &gt;&gt;&gt;&gt; Working in a job with fewer usual hours than 12 months ago ;</t>
  </si>
  <si>
    <t>Tasmania ;  Occupation of job 12 months ago: Community and personal service workers ;  &gt;&gt;&gt;&gt; Working in a job with the same status in employment as 12 months ago ;</t>
  </si>
  <si>
    <t>Tasmania ;  Occupation of job 12 months ago: Community and personal service workers ;  &gt;&gt;&gt;&gt; Working in a job with a different status in employment than 12 months ago ;</t>
  </si>
  <si>
    <t>Tasmania ;  Occupation of job 12 months ago: Community and personal service workers ;  &gt;&gt;&gt; Did not change jobs in last 12 months ;</t>
  </si>
  <si>
    <t>Tasmania ;  Occupation of job 12 months ago: Community and personal service workers ;  &gt;&gt; 12 months or more in current main job ;</t>
  </si>
  <si>
    <t>Tasmania ;  Occupation of job 12 months ago: Community and personal service workers ;  &gt;&gt;&gt; Employee in current main job ;</t>
  </si>
  <si>
    <t>Tasmania ;  Occupation of job 12 months ago: Community and personal service workers ;  &gt;&gt;&gt;&gt; No change in occupation with current employer last year ;</t>
  </si>
  <si>
    <t>Tasmania ;  Occupation of job 12 months ago: Community and personal service workers ;  &gt;&gt;&gt;&gt; Changed occupations with current employer in the same major group last year ;</t>
  </si>
  <si>
    <t>Tasmania ;  Occupation of job 12 months ago: Community and personal service workers ;  &gt;&gt;&gt;&gt; Changed occupations with current employer into a different major group last year ;</t>
  </si>
  <si>
    <t>Tasmania ;  Occupation of job 12 months ago: Community and personal service workers ;  &gt;&gt;&gt;&gt; Changed occupations with current employer at the same skill level ;</t>
  </si>
  <si>
    <t>Tasmania ;  Occupation of job 12 months ago: Community and personal service workers ;  &gt;&gt;&gt;&gt; Changed occupations with current employer to a higher skill level ;</t>
  </si>
  <si>
    <t>Tasmania ;  Occupation of job 12 months ago: Community and personal service workers ;  &gt;&gt;&gt;&gt; Changed occupations with current employer to a lower skill level ;</t>
  </si>
  <si>
    <t>Tasmania ;  Occupation of job 12 months ago: Community and personal service workers ;  &gt;&gt;&gt;&gt; No change in usual weekly hours with current employer last year ;</t>
  </si>
  <si>
    <t>Tasmania ;  Occupation of job 12 months ago: Community and personal service workers ;  &gt;&gt;&gt;&gt; Usual weekly hours increased with current employer last year ;</t>
  </si>
  <si>
    <t>Tasmania ;  Occupation of job 12 months ago: Community and personal service workers ;  &gt;&gt;&gt;&gt; Usual weekly hours decreased with current employer last year ;</t>
  </si>
  <si>
    <t>Tasmania ;  Occupation of job 12 months ago: Community and personal service workers ;  &gt;&gt;&gt;&gt; Did not know or usual weekly hours varied last year ;</t>
  </si>
  <si>
    <t>Tasmania ;  Occupation of job 12 months ago: Community and personal service workers ;  &gt;&gt;&gt;&gt; Promoted or transferred last year ;</t>
  </si>
  <si>
    <t>Tasmania ;  Occupation of job 12 months ago: Community and personal service workers ;  &gt;&gt;&gt;&gt; Was not promoted or transferred last year ;</t>
  </si>
  <si>
    <t>Tasmania ;  Occupation of job 12 months ago: Community and personal service workers ;  &gt;&gt;&gt; Owner manager or contributing family worker in current main job ;</t>
  </si>
  <si>
    <t>Tasmania ;  Occupation of job 12 months ago: Community and personal service workers ;  &gt; Not currently employed ;</t>
  </si>
  <si>
    <t>Tasmania ;  Occupation of job 12 months ago: Community and personal service workers ;  &gt; Employed 12 months ago ;</t>
  </si>
  <si>
    <t>Tasmania ;  Occupation of job 12 months ago: Clerical and administrative workers ;  Employed at some time during the last 12 months ;</t>
  </si>
  <si>
    <t>Tasmania ;  Occupation of job 12 months ago: Clerical and administrative workers ;  &gt; Currently employed ;</t>
  </si>
  <si>
    <t>Tasmania ;  Occupation of job 12 months ago: Clerical and administrative workers ;  &gt;&gt; Less than 12 months in current main job ;</t>
  </si>
  <si>
    <t>Tasmania ;  Occupation of job 12 months ago: Clerical and administrative workers ;  &gt;&gt;&gt; Changed jobs in last 12 months ;</t>
  </si>
  <si>
    <t>Tasmania ;  Occupation of job 12 months ago: Clerical and administrative workers ;  &gt;&gt;&gt;&gt; Working in the same industry division as 12 months ago ;</t>
  </si>
  <si>
    <t>Tasmania ;  Occupation of job 12 months ago: Clerical and administrative workers ;  &gt;&gt;&gt;&gt; Working in a different industry division than 12 months ago ;</t>
  </si>
  <si>
    <t>Tasmania ;  Occupation of job 12 months ago: Clerical and administrative workers ;  &gt;&gt;&gt;&gt; Working in the same major occupation group as 12 months ago ;</t>
  </si>
  <si>
    <t>Tasmania ;  Occupation of job 12 months ago: Clerical and administrative workers ;  &gt;&gt;&gt;&gt; Working in a different major occupation group than 12 months ago ;</t>
  </si>
  <si>
    <t>Tasmania ;  Occupation of job 12 months ago: Clerical and administrative workers ;  &gt;&gt;&gt;&gt; Working in an occupation at the same skill level as 12 months ago ;</t>
  </si>
  <si>
    <t>Tasmania ;  Occupation of job 12 months ago: Clerical and administrative workers ;  &gt;&gt;&gt;&gt; Working in an occupation with a higher skill level than 12 months ago ;</t>
  </si>
  <si>
    <t>Tasmania ;  Occupation of job 12 months ago: Clerical and administrative workers ;  &gt;&gt;&gt;&gt; Working in an occupation with a lower skill level than 12 months ago ;</t>
  </si>
  <si>
    <t>Tasmania ;  Occupation of job 12 months ago: Clerical and administrative workers ;  &gt;&gt;&gt;&gt; Working in a job with the same usual hours as 12 months ago ;</t>
  </si>
  <si>
    <t>Tasmania ;  Occupation of job 12 months ago: Clerical and administrative workers ;  &gt;&gt;&gt;&gt; Working in a job with more usual hours than 12 months ago ;</t>
  </si>
  <si>
    <t>Tasmania ;  Occupation of job 12 months ago: Clerical and administrative workers ;  &gt;&gt;&gt;&gt; Working in a job with fewer usual hours than 12 months ago ;</t>
  </si>
  <si>
    <t>Tasmania ;  Occupation of job 12 months ago: Clerical and administrative workers ;  &gt;&gt;&gt;&gt; Working in a job with the same status in employment as 12 months ago ;</t>
  </si>
  <si>
    <t>Tasmania ;  Occupation of job 12 months ago: Clerical and administrative workers ;  &gt;&gt;&gt;&gt; Working in a job with a different status in employment than 12 months ago ;</t>
  </si>
  <si>
    <t>Tasmania ;  Occupation of job 12 months ago: Clerical and administrative workers ;  &gt;&gt;&gt; Did not change jobs in last 12 months ;</t>
  </si>
  <si>
    <t>Tasmania ;  Occupation of job 12 months ago: Clerical and administrative workers ;  &gt;&gt; 12 months or more in current main job ;</t>
  </si>
  <si>
    <t>Tasmania ;  Occupation of job 12 months ago: Clerical and administrative workers ;  &gt;&gt;&gt; Employee in current main job ;</t>
  </si>
  <si>
    <t>Tasmania ;  Occupation of job 12 months ago: Clerical and administrative workers ;  &gt;&gt;&gt;&gt; No change in occupation with current employer last year ;</t>
  </si>
  <si>
    <t>Tasmania ;  Occupation of job 12 months ago: Clerical and administrative workers ;  &gt;&gt;&gt;&gt; Changed occupations with current employer in the same major group last year ;</t>
  </si>
  <si>
    <t>Tasmania ;  Occupation of job 12 months ago: Clerical and administrative workers ;  &gt;&gt;&gt;&gt; Changed occupations with current employer into a different major group last year ;</t>
  </si>
  <si>
    <t>Tasmania ;  Occupation of job 12 months ago: Clerical and administrative workers ;  &gt;&gt;&gt;&gt; Changed occupations with current employer at the same skill level ;</t>
  </si>
  <si>
    <t>Tasmania ;  Occupation of job 12 months ago: Clerical and administrative workers ;  &gt;&gt;&gt;&gt; Changed occupations with current employer to a higher skill level ;</t>
  </si>
  <si>
    <t>Tasmania ;  Occupation of job 12 months ago: Clerical and administrative workers ;  &gt;&gt;&gt;&gt; Changed occupations with current employer to a lower skill level ;</t>
  </si>
  <si>
    <t>Tasmania ;  Occupation of job 12 months ago: Clerical and administrative workers ;  &gt;&gt;&gt;&gt; No change in usual weekly hours with current employer last year ;</t>
  </si>
  <si>
    <t>Tasmania ;  Occupation of job 12 months ago: Clerical and administrative workers ;  &gt;&gt;&gt;&gt; Usual weekly hours increased with current employer last year ;</t>
  </si>
  <si>
    <t>Tasmania ;  Occupation of job 12 months ago: Clerical and administrative workers ;  &gt;&gt;&gt;&gt; Usual weekly hours decreased with current employer last year ;</t>
  </si>
  <si>
    <t>Tasmania ;  Occupation of job 12 months ago: Clerical and administrative workers ;  &gt;&gt;&gt;&gt; Did not know or usual weekly hours varied last year ;</t>
  </si>
  <si>
    <t>Tasmania ;  Occupation of job 12 months ago: Clerical and administrative workers ;  &gt;&gt;&gt;&gt; Promoted or transferred last year ;</t>
  </si>
  <si>
    <t>Tasmania ;  Occupation of job 12 months ago: Clerical and administrative workers ;  &gt;&gt;&gt;&gt; Was not promoted or transferred last year ;</t>
  </si>
  <si>
    <t>Tasmania ;  Occupation of job 12 months ago: Clerical and administrative workers ;  &gt;&gt;&gt; Owner manager or contributing family worker in current main job ;</t>
  </si>
  <si>
    <t>Tasmania ;  Occupation of job 12 months ago: Clerical and administrative workers ;  &gt; Not currently employed ;</t>
  </si>
  <si>
    <t>Tasmania ;  Occupation of job 12 months ago: Clerical and administrative workers ;  &gt; Employed 12 months ago ;</t>
  </si>
  <si>
    <t>Tasmania ;  Occupation of job 12 months ago: Sales workers ;  Employed at some time during the last 12 months ;</t>
  </si>
  <si>
    <t>Tasmania ;  Occupation of job 12 months ago: Sales workers ;  &gt; Currently employed ;</t>
  </si>
  <si>
    <t>Tasmania ;  Occupation of job 12 months ago: Sales workers ;  &gt;&gt; Less than 12 months in current main job ;</t>
  </si>
  <si>
    <t>Tasmania ;  Occupation of job 12 months ago: Sales workers ;  &gt;&gt;&gt; Changed jobs in last 12 months ;</t>
  </si>
  <si>
    <t>Tasmania ;  Occupation of job 12 months ago: Sales workers ;  &gt;&gt;&gt;&gt; Working in the same industry division as 12 months ago ;</t>
  </si>
  <si>
    <t>Tasmania ;  Occupation of job 12 months ago: Sales workers ;  &gt;&gt;&gt;&gt; Working in a different industry division than 12 months ago ;</t>
  </si>
  <si>
    <t>Tasmania ;  Occupation of job 12 months ago: Sales workers ;  &gt;&gt;&gt;&gt; Working in the same major occupation group as 12 months ago ;</t>
  </si>
  <si>
    <t>Tasmania ;  Occupation of job 12 months ago: Sales workers ;  &gt;&gt;&gt;&gt; Working in a different major occupation group than 12 months ago ;</t>
  </si>
  <si>
    <t>Tasmania ;  Occupation of job 12 months ago: Sales workers ;  &gt;&gt;&gt;&gt; Working in an occupation at the same skill level as 12 months ago ;</t>
  </si>
  <si>
    <t>Tasmania ;  Occupation of job 12 months ago: Sales workers ;  &gt;&gt;&gt;&gt; Working in an occupation with a higher skill level than 12 months ago ;</t>
  </si>
  <si>
    <t>Tasmania ;  Occupation of job 12 months ago: Sales workers ;  &gt;&gt;&gt;&gt; Working in an occupation with a lower skill level than 12 months ago ;</t>
  </si>
  <si>
    <t>Tasmania ;  Occupation of job 12 months ago: Sales workers ;  &gt;&gt;&gt;&gt; Working in a job with the same usual hours as 12 months ago ;</t>
  </si>
  <si>
    <t>Tasmania ;  Occupation of job 12 months ago: Sales workers ;  &gt;&gt;&gt;&gt; Working in a job with more usual hours than 12 months ago ;</t>
  </si>
  <si>
    <t>Tasmania ;  Occupation of job 12 months ago: Sales workers ;  &gt;&gt;&gt;&gt; Working in a job with fewer usual hours than 12 months ago ;</t>
  </si>
  <si>
    <t>Tasmania ;  Occupation of job 12 months ago: Sales workers ;  &gt;&gt;&gt;&gt; Working in a job with the same status in employment as 12 months ago ;</t>
  </si>
  <si>
    <t>Tasmania ;  Occupation of job 12 months ago: Sales workers ;  &gt;&gt;&gt;&gt; Working in a job with a different status in employment than 12 months ago ;</t>
  </si>
  <si>
    <t>Tasmania ;  Occupation of job 12 months ago: Sales workers ;  &gt;&gt;&gt; Did not change jobs in last 12 months ;</t>
  </si>
  <si>
    <t>Tasmania ;  Occupation of job 12 months ago: Sales workers ;  &gt;&gt; 12 months or more in current main job ;</t>
  </si>
  <si>
    <t>Tasmania ;  Occupation of job 12 months ago: Sales workers ;  &gt;&gt;&gt; Employee in current main job ;</t>
  </si>
  <si>
    <t>Tasmania ;  Occupation of job 12 months ago: Sales workers ;  &gt;&gt;&gt;&gt; No change in occupation with current employer last year ;</t>
  </si>
  <si>
    <t>Tasmania ;  Occupation of job 12 months ago: Sales workers ;  &gt;&gt;&gt;&gt; Changed occupations with current employer in the same major group last year ;</t>
  </si>
  <si>
    <t>Tasmania ;  Occupation of job 12 months ago: Sales workers ;  &gt;&gt;&gt;&gt; Changed occupations with current employer into a different major group last year ;</t>
  </si>
  <si>
    <t>Tasmania ;  Occupation of job 12 months ago: Sales workers ;  &gt;&gt;&gt;&gt; Changed occupations with current employer at the same skill level ;</t>
  </si>
  <si>
    <t>Tasmania ;  Occupation of job 12 months ago: Sales workers ;  &gt;&gt;&gt;&gt; Changed occupations with current employer to a higher skill level ;</t>
  </si>
  <si>
    <t>Tasmania ;  Occupation of job 12 months ago: Sales workers ;  &gt;&gt;&gt;&gt; Changed occupations with current employer to a lower skill level ;</t>
  </si>
  <si>
    <t>Tasmania ;  Occupation of job 12 months ago: Sales workers ;  &gt;&gt;&gt;&gt; No change in usual weekly hours with current employer last year ;</t>
  </si>
  <si>
    <t>Tasmania ;  Occupation of job 12 months ago: Sales workers ;  &gt;&gt;&gt;&gt; Usual weekly hours increased with current employer last year ;</t>
  </si>
  <si>
    <t>Tasmania ;  Occupation of job 12 months ago: Sales workers ;  &gt;&gt;&gt;&gt; Usual weekly hours decreased with current employer last year ;</t>
  </si>
  <si>
    <t>Tasmania ;  Occupation of job 12 months ago: Sales workers ;  &gt;&gt;&gt;&gt; Did not know or usual weekly hours varied last year ;</t>
  </si>
  <si>
    <t>Tasmania ;  Occupation of job 12 months ago: Sales workers ;  &gt;&gt;&gt;&gt; Promoted or transferred last year ;</t>
  </si>
  <si>
    <t>Tasmania ;  Occupation of job 12 months ago: Sales workers ;  &gt;&gt;&gt;&gt; Was not promoted or transferred last year ;</t>
  </si>
  <si>
    <t>Tasmania ;  Occupation of job 12 months ago: Sales workers ;  &gt;&gt;&gt; Owner manager or contributing family worker in current main job ;</t>
  </si>
  <si>
    <t>Tasmania ;  Occupation of job 12 months ago: Sales workers ;  &gt; Not currently employed ;</t>
  </si>
  <si>
    <t>Tasmania ;  Occupation of job 12 months ago: Sales workers ;  &gt; Employed 12 months ago ;</t>
  </si>
  <si>
    <t>Tasmania ;  Occupation of job 12 months ago: Machinery operators and drivers ;  Employed at some time during the last 12 months ;</t>
  </si>
  <si>
    <t>Tasmania ;  Occupation of job 12 months ago: Machinery operators and drivers ;  &gt; Currently employed ;</t>
  </si>
  <si>
    <t>Tasmania ;  Occupation of job 12 months ago: Machinery operators and drivers ;  &gt;&gt; Less than 12 months in current main job ;</t>
  </si>
  <si>
    <t>Tasmania ;  Occupation of job 12 months ago: Machinery operators and drivers ;  &gt;&gt;&gt; Changed jobs in last 12 months ;</t>
  </si>
  <si>
    <t>Tasmania ;  Occupation of job 12 months ago: Machinery operators and drivers ;  &gt;&gt;&gt;&gt; Working in the same industry division as 12 months ago ;</t>
  </si>
  <si>
    <t>Tasmania ;  Occupation of job 12 months ago: Machinery operators and drivers ;  &gt;&gt;&gt;&gt; Working in a different industry division than 12 months ago ;</t>
  </si>
  <si>
    <t>Tasmania ;  Occupation of job 12 months ago: Machinery operators and drivers ;  &gt;&gt;&gt;&gt; Working in the same major occupation group as 12 months ago ;</t>
  </si>
  <si>
    <t>Tasmania ;  Occupation of job 12 months ago: Machinery operators and drivers ;  &gt;&gt;&gt;&gt; Working in a different major occupation group than 12 months ago ;</t>
  </si>
  <si>
    <t>Tasmania ;  Occupation of job 12 months ago: Machinery operators and drivers ;  &gt;&gt;&gt;&gt; Working in an occupation at the same skill level as 12 months ago ;</t>
  </si>
  <si>
    <t>Tasmania ;  Occupation of job 12 months ago: Machinery operators and drivers ;  &gt;&gt;&gt;&gt; Working in an occupation with a higher skill level than 12 months ago ;</t>
  </si>
  <si>
    <t>Tasmania ;  Occupation of job 12 months ago: Machinery operators and drivers ;  &gt;&gt;&gt;&gt; Working in an occupation with a lower skill level than 12 months ago ;</t>
  </si>
  <si>
    <t>Tasmania ;  Occupation of job 12 months ago: Machinery operators and drivers ;  &gt;&gt;&gt;&gt; Working in a job with the same usual hours as 12 months ago ;</t>
  </si>
  <si>
    <t>Tasmania ;  Occupation of job 12 months ago: Machinery operators and drivers ;  &gt;&gt;&gt;&gt; Working in a job with more usual hours than 12 months ago ;</t>
  </si>
  <si>
    <t>Tasmania ;  Occupation of job 12 months ago: Machinery operators and drivers ;  &gt;&gt;&gt;&gt; Working in a job with fewer usual hours than 12 months ago ;</t>
  </si>
  <si>
    <t>Tasmania ;  Occupation of job 12 months ago: Machinery operators and drivers ;  &gt;&gt;&gt;&gt; Working in a job with the same status in employment as 12 months ago ;</t>
  </si>
  <si>
    <t>Tasmania ;  Occupation of job 12 months ago: Machinery operators and drivers ;  &gt;&gt;&gt;&gt; Working in a job with a different status in employment than 12 months ago ;</t>
  </si>
  <si>
    <t>Tasmania ;  Occupation of job 12 months ago: Machinery operators and drivers ;  &gt;&gt;&gt; Did not change jobs in last 12 months ;</t>
  </si>
  <si>
    <t>Tasmania ;  Occupation of job 12 months ago: Machinery operators and drivers ;  &gt;&gt; 12 months or more in current main job ;</t>
  </si>
  <si>
    <t>Tasmania ;  Occupation of job 12 months ago: Machinery operators and drivers ;  &gt;&gt;&gt; Employee in current main job ;</t>
  </si>
  <si>
    <t>Tasmania ;  Occupation of job 12 months ago: Machinery operators and drivers ;  &gt;&gt;&gt;&gt; No change in occupation with current employer last year ;</t>
  </si>
  <si>
    <t>Tasmania ;  Occupation of job 12 months ago: Machinery operators and drivers ;  &gt;&gt;&gt;&gt; Changed occupations with current employer in the same major group last year ;</t>
  </si>
  <si>
    <t>Tasmania ;  Occupation of job 12 months ago: Machinery operators and drivers ;  &gt;&gt;&gt;&gt; Changed occupations with current employer into a different major group last year ;</t>
  </si>
  <si>
    <t>Tasmania ;  Occupation of job 12 months ago: Machinery operators and drivers ;  &gt;&gt;&gt;&gt; Changed occupations with current employer at the same skill level ;</t>
  </si>
  <si>
    <t>Tasmania ;  Occupation of job 12 months ago: Machinery operators and drivers ;  &gt;&gt;&gt;&gt; Changed occupations with current employer to a higher skill level ;</t>
  </si>
  <si>
    <t>Tasmania ;  Occupation of job 12 months ago: Machinery operators and drivers ;  &gt;&gt;&gt;&gt; Changed occupations with current employer to a lower skill level ;</t>
  </si>
  <si>
    <t>Tasmania ;  Occupation of job 12 months ago: Machinery operators and drivers ;  &gt;&gt;&gt;&gt; No change in usual weekly hours with current employer last year ;</t>
  </si>
  <si>
    <t>Tasmania ;  Occupation of job 12 months ago: Machinery operators and drivers ;  &gt;&gt;&gt;&gt; Usual weekly hours increased with current employer last year ;</t>
  </si>
  <si>
    <t>Tasmania ;  Occupation of job 12 months ago: Machinery operators and drivers ;  &gt;&gt;&gt;&gt; Usual weekly hours decreased with current employer last year ;</t>
  </si>
  <si>
    <t>Tasmania ;  Occupation of job 12 months ago: Machinery operators and drivers ;  &gt;&gt;&gt;&gt; Did not know or usual weekly hours varied last year ;</t>
  </si>
  <si>
    <t>Tasmania ;  Occupation of job 12 months ago: Machinery operators and drivers ;  &gt;&gt;&gt;&gt; Promoted or transferred last year ;</t>
  </si>
  <si>
    <t>Tasmania ;  Occupation of job 12 months ago: Machinery operators and drivers ;  &gt;&gt;&gt;&gt; Was not promoted or transferred last year ;</t>
  </si>
  <si>
    <t>Tasmania ;  Occupation of job 12 months ago: Machinery operators and drivers ;  &gt;&gt;&gt; Owner manager or contributing family worker in current main job ;</t>
  </si>
  <si>
    <t>Tasmania ;  Occupation of job 12 months ago: Machinery operators and drivers ;  &gt; Not currently employed ;</t>
  </si>
  <si>
    <t>Tasmania ;  Occupation of job 12 months ago: Machinery operators and drivers ;  &gt; Employed 12 months ago ;</t>
  </si>
  <si>
    <t>Tasmania ;  Occupation of job 12 months ago: Labourers ;  Employed at some time during the last 12 months ;</t>
  </si>
  <si>
    <t>Tasmania ;  Occupation of job 12 months ago: Labourers ;  &gt; Currently employed ;</t>
  </si>
  <si>
    <t>Tasmania ;  Occupation of job 12 months ago: Labourers ;  &gt;&gt; Less than 12 months in current main job ;</t>
  </si>
  <si>
    <t>Tasmania ;  Occupation of job 12 months ago: Labourers ;  &gt;&gt;&gt; Changed jobs in last 12 months ;</t>
  </si>
  <si>
    <t>Tasmania ;  Occupation of job 12 months ago: Labourers ;  &gt;&gt;&gt;&gt; Working in the same industry division as 12 months ago ;</t>
  </si>
  <si>
    <t>Tasmania ;  Occupation of job 12 months ago: Labourers ;  &gt;&gt;&gt;&gt; Working in a different industry division than 12 months ago ;</t>
  </si>
  <si>
    <t>Tasmania ;  Occupation of job 12 months ago: Labourers ;  &gt;&gt;&gt;&gt; Working in the same major occupation group as 12 months ago ;</t>
  </si>
  <si>
    <t>Tasmania ;  Occupation of job 12 months ago: Labourers ;  &gt;&gt;&gt;&gt; Working in a different major occupation group than 12 months ago ;</t>
  </si>
  <si>
    <t>Tasmania ;  Occupation of job 12 months ago: Labourers ;  &gt;&gt;&gt;&gt; Working in an occupation at the same skill level as 12 months ago ;</t>
  </si>
  <si>
    <t>Tasmania ;  Occupation of job 12 months ago: Labourers ;  &gt;&gt;&gt;&gt; Working in an occupation with a higher skill level than 12 months ago ;</t>
  </si>
  <si>
    <t>Tasmania ;  Occupation of job 12 months ago: Labourers ;  &gt;&gt;&gt;&gt; Working in an occupation with a lower skill level than 12 months ago ;</t>
  </si>
  <si>
    <t>Tasmania ;  Occupation of job 12 months ago: Labourers ;  &gt;&gt;&gt;&gt; Working in a job with the same usual hours as 12 months ago ;</t>
  </si>
  <si>
    <t>Tasmania ;  Occupation of job 12 months ago: Labourers ;  &gt;&gt;&gt;&gt; Working in a job with more usual hours than 12 months ago ;</t>
  </si>
  <si>
    <t>Tasmania ;  Occupation of job 12 months ago: Labourers ;  &gt;&gt;&gt;&gt; Working in a job with fewer usual hours than 12 months ago ;</t>
  </si>
  <si>
    <t>Tasmania ;  Occupation of job 12 months ago: Labourers ;  &gt;&gt;&gt;&gt; Working in a job with the same status in employment as 12 months ago ;</t>
  </si>
  <si>
    <t>Tasmania ;  Occupation of job 12 months ago: Labourers ;  &gt;&gt;&gt;&gt; Working in a job with a different status in employment than 12 months ago ;</t>
  </si>
  <si>
    <t>Tasmania ;  Occupation of job 12 months ago: Labourers ;  &gt;&gt;&gt; Did not change jobs in last 12 months ;</t>
  </si>
  <si>
    <t>Tasmania ;  Occupation of job 12 months ago: Labourers ;  &gt;&gt; 12 months or more in current main job ;</t>
  </si>
  <si>
    <t>Tasmania ;  Occupation of job 12 months ago: Labourers ;  &gt;&gt;&gt; Employee in current main job ;</t>
  </si>
  <si>
    <t>Tasmania ;  Occupation of job 12 months ago: Labourers ;  &gt;&gt;&gt;&gt; No change in occupation with current employer last year ;</t>
  </si>
  <si>
    <t>Tasmania ;  Occupation of job 12 months ago: Labourers ;  &gt;&gt;&gt;&gt; Changed occupations with current employer in the same major group last year ;</t>
  </si>
  <si>
    <t>Tasmania ;  Occupation of job 12 months ago: Labourers ;  &gt;&gt;&gt;&gt; Changed occupations with current employer into a different major group last year ;</t>
  </si>
  <si>
    <t>Tasmania ;  Occupation of job 12 months ago: Labourers ;  &gt;&gt;&gt;&gt; Changed occupations with current employer at the same skill level ;</t>
  </si>
  <si>
    <t>Tasmania ;  Occupation of job 12 months ago: Labourers ;  &gt;&gt;&gt;&gt; Changed occupations with current employer to a higher skill level ;</t>
  </si>
  <si>
    <t>Tasmania ;  Occupation of job 12 months ago: Labourers ;  &gt;&gt;&gt;&gt; Changed occupations with current employer to a lower skill level ;</t>
  </si>
  <si>
    <t>Tasmania ;  Occupation of job 12 months ago: Labourers ;  &gt;&gt;&gt;&gt; No change in usual weekly hours with current employer last year ;</t>
  </si>
  <si>
    <t>Tasmania ;  Occupation of job 12 months ago: Labourers ;  &gt;&gt;&gt;&gt; Usual weekly hours increased with current employer last year ;</t>
  </si>
  <si>
    <t>Tasmania ;  Occupation of job 12 months ago: Labourers ;  &gt;&gt;&gt;&gt; Usual weekly hours decreased with current employer last year ;</t>
  </si>
  <si>
    <t>Tasmania ;  Occupation of job 12 months ago: Labourers ;  &gt;&gt;&gt;&gt; Did not know or usual weekly hours varied last year ;</t>
  </si>
  <si>
    <t>Tasmania ;  Occupation of job 12 months ago: Labourers ;  &gt;&gt;&gt;&gt; Promoted or transferred last year ;</t>
  </si>
  <si>
    <t>Tasmania ;  Occupation of job 12 months ago: Labourers ;  &gt;&gt;&gt;&gt; Was not promoted or transferred last year ;</t>
  </si>
  <si>
    <t>Tasmania ;  Occupation of job 12 months ago: Labourers ;  &gt;&gt;&gt; Owner manager or contributing family worker in current main job ;</t>
  </si>
  <si>
    <t>Tasmania ;  Occupation of job 12 months ago: Labourers ;  &gt; Not currently employed ;</t>
  </si>
  <si>
    <t>Tasmania ;  Occupation of job 12 months ago: Labourers ;  &gt; Employed 12 months ago ;</t>
  </si>
  <si>
    <t>Tasmania ;  Skill level of job 12 months ago: Skill level 1 ;  Employed at some time during the last 12 months ;</t>
  </si>
  <si>
    <t>Tasmania ;  Skill level of job 12 months ago: Skill level 1 ;  &gt; Currently employed ;</t>
  </si>
  <si>
    <t>Tasmania ;  Skill level of job 12 months ago: Skill level 1 ;  &gt;&gt; Less than 12 months in current main job ;</t>
  </si>
  <si>
    <t>Tasmania ;  Skill level of job 12 months ago: Skill level 1 ;  &gt;&gt;&gt; Changed jobs in last 12 months ;</t>
  </si>
  <si>
    <t>Tasmania ;  Skill level of job 12 months ago: Skill level 1 ;  &gt;&gt;&gt;&gt; Working in the same industry division as 12 months ago ;</t>
  </si>
  <si>
    <t>Tasmania ;  Skill level of job 12 months ago: Skill level 1 ;  &gt;&gt;&gt;&gt; Working in a different industry division than 12 months ago ;</t>
  </si>
  <si>
    <t>Tasmania ;  Skill level of job 12 months ago: Skill level 1 ;  &gt;&gt;&gt;&gt; Working in the same major occupation group as 12 months ago ;</t>
  </si>
  <si>
    <t>Tasmania ;  Skill level of job 12 months ago: Skill level 1 ;  &gt;&gt;&gt;&gt; Working in a different major occupation group than 12 months ago ;</t>
  </si>
  <si>
    <t>Tasmania ;  Skill level of job 12 months ago: Skill level 1 ;  &gt;&gt;&gt;&gt; Working in an occupation at the same skill level as 12 months ago ;</t>
  </si>
  <si>
    <t>Tasmania ;  Skill level of job 12 months ago: Skill level 1 ;  &gt;&gt;&gt;&gt; Working in an occupation with a higher skill level than 12 months ago ;</t>
  </si>
  <si>
    <t>Tasmania ;  Skill level of job 12 months ago: Skill level 1 ;  &gt;&gt;&gt;&gt; Working in an occupation with a lower skill level than 12 months ago ;</t>
  </si>
  <si>
    <t>Tasmania ;  Skill level of job 12 months ago: Skill level 1 ;  &gt;&gt;&gt;&gt; Working in a job with the same usual hours as 12 months ago ;</t>
  </si>
  <si>
    <t>Tasmania ;  Skill level of job 12 months ago: Skill level 1 ;  &gt;&gt;&gt;&gt; Working in a job with more usual hours than 12 months ago ;</t>
  </si>
  <si>
    <t>Tasmania ;  Skill level of job 12 months ago: Skill level 1 ;  &gt;&gt;&gt;&gt; Working in a job with fewer usual hours than 12 months ago ;</t>
  </si>
  <si>
    <t>Tasmania ;  Skill level of job 12 months ago: Skill level 1 ;  &gt;&gt;&gt;&gt; Working in a job with the same status in employment as 12 months ago ;</t>
  </si>
  <si>
    <t>Tasmania ;  Skill level of job 12 months ago: Skill level 1 ;  &gt;&gt;&gt;&gt; Working in a job with a different status in employment than 12 months ago ;</t>
  </si>
  <si>
    <t>Tasmania ;  Skill level of job 12 months ago: Skill level 1 ;  &gt;&gt;&gt; Did not change jobs in last 12 months ;</t>
  </si>
  <si>
    <t>Tasmania ;  Skill level of job 12 months ago: Skill level 1 ;  &gt;&gt; 12 months or more in current main job ;</t>
  </si>
  <si>
    <t>Tasmania ;  Skill level of job 12 months ago: Skill level 1 ;  &gt;&gt;&gt; Employee in current main job ;</t>
  </si>
  <si>
    <t>Tasmania ;  Skill level of job 12 months ago: Skill level 1 ;  &gt;&gt;&gt;&gt; No change in occupation with current employer last year ;</t>
  </si>
  <si>
    <t>Tasmania ;  Skill level of job 12 months ago: Skill level 1 ;  &gt;&gt;&gt;&gt; Changed occupations with current employer in the same major group last year ;</t>
  </si>
  <si>
    <t>Tasmania ;  Skill level of job 12 months ago: Skill level 1 ;  &gt;&gt;&gt;&gt; Changed occupations with current employer into a different major group last year ;</t>
  </si>
  <si>
    <t>Tasmania ;  Skill level of job 12 months ago: Skill level 1 ;  &gt;&gt;&gt;&gt; Changed occupations with current employer at the same skill level ;</t>
  </si>
  <si>
    <t>Tasmania ;  Skill level of job 12 months ago: Skill level 1 ;  &gt;&gt;&gt;&gt; Changed occupations with current employer to a higher skill level ;</t>
  </si>
  <si>
    <t>Tasmania ;  Skill level of job 12 months ago: Skill level 1 ;  &gt;&gt;&gt;&gt; Changed occupations with current employer to a lower skill level ;</t>
  </si>
  <si>
    <t>Tasmania ;  Skill level of job 12 months ago: Skill level 1 ;  &gt;&gt;&gt;&gt; No change in usual weekly hours with current employer last year ;</t>
  </si>
  <si>
    <t>Tasmania ;  Skill level of job 12 months ago: Skill level 1 ;  &gt;&gt;&gt;&gt; Usual weekly hours increased with current employer last year ;</t>
  </si>
  <si>
    <t>Tasmania ;  Skill level of job 12 months ago: Skill level 1 ;  &gt;&gt;&gt;&gt; Usual weekly hours decreased with current employer last year ;</t>
  </si>
  <si>
    <t>Tasmania ;  Skill level of job 12 months ago: Skill level 1 ;  &gt;&gt;&gt;&gt; Did not know or usual weekly hours varied last year ;</t>
  </si>
  <si>
    <t>Tasmania ;  Skill level of job 12 months ago: Skill level 1 ;  &gt;&gt;&gt;&gt; Promoted or transferred last year ;</t>
  </si>
  <si>
    <t>Tasmania ;  Skill level of job 12 months ago: Skill level 1 ;  &gt;&gt;&gt;&gt; Was not promoted or transferred last year ;</t>
  </si>
  <si>
    <t>Tasmania ;  Skill level of job 12 months ago: Skill level 1 ;  &gt;&gt;&gt; Owner manager or contributing family worker in current main job ;</t>
  </si>
  <si>
    <t>Tasmania ;  Skill level of job 12 months ago: Skill level 1 ;  &gt; Not currently employed ;</t>
  </si>
  <si>
    <t>Tasmania ;  Skill level of job 12 months ago: Skill level 1 ;  &gt; Employed 12 months ago ;</t>
  </si>
  <si>
    <t>Tasmania ;  Skill level of job 12 months ago: Skill level 2 ;  Employed at some time during the last 12 months ;</t>
  </si>
  <si>
    <t>Tasmania ;  Skill level of job 12 months ago: Skill level 2 ;  &gt; Currently employed ;</t>
  </si>
  <si>
    <t>Tasmania ;  Skill level of job 12 months ago: Skill level 2 ;  &gt;&gt; Less than 12 months in current main job ;</t>
  </si>
  <si>
    <t>Tasmania ;  Skill level of job 12 months ago: Skill level 2 ;  &gt;&gt;&gt; Changed jobs in last 12 months ;</t>
  </si>
  <si>
    <t>Tasmania ;  Skill level of job 12 months ago: Skill level 2 ;  &gt;&gt;&gt;&gt; Working in the same industry division as 12 months ago ;</t>
  </si>
  <si>
    <t>Tasmania ;  Skill level of job 12 months ago: Skill level 2 ;  &gt;&gt;&gt;&gt; Working in a different industry division than 12 months ago ;</t>
  </si>
  <si>
    <t>Tasmania ;  Skill level of job 12 months ago: Skill level 2 ;  &gt;&gt;&gt;&gt; Working in the same major occupation group as 12 months ago ;</t>
  </si>
  <si>
    <t>Tasmania ;  Skill level of job 12 months ago: Skill level 2 ;  &gt;&gt;&gt;&gt; Working in a different major occupation group than 12 months ago ;</t>
  </si>
  <si>
    <t>Tasmania ;  Skill level of job 12 months ago: Skill level 2 ;  &gt;&gt;&gt;&gt; Working in an occupation at the same skill level as 12 months ago ;</t>
  </si>
  <si>
    <t>Tasmania ;  Skill level of job 12 months ago: Skill level 2 ;  &gt;&gt;&gt;&gt; Working in an occupation with a higher skill level than 12 months ago ;</t>
  </si>
  <si>
    <t>Tasmania ;  Skill level of job 12 months ago: Skill level 2 ;  &gt;&gt;&gt;&gt; Working in an occupation with a lower skill level than 12 months ago ;</t>
  </si>
  <si>
    <t>A127913702W</t>
  </si>
  <si>
    <t>A127886090F</t>
  </si>
  <si>
    <t>A127927242C</t>
  </si>
  <si>
    <t>A127899834A</t>
  </si>
  <si>
    <t>A127845090T</t>
  </si>
  <si>
    <t>A127858962F</t>
  </si>
  <si>
    <t>A127872462X</t>
  </si>
  <si>
    <t>A127927254L</t>
  </si>
  <si>
    <t>A127845098K</t>
  </si>
  <si>
    <t>A127886094R</t>
  </si>
  <si>
    <t>A127872466J</t>
  </si>
  <si>
    <t>A127858950W</t>
  </si>
  <si>
    <t>A127845070J</t>
  </si>
  <si>
    <t>A127927246L</t>
  </si>
  <si>
    <t>A127858954F</t>
  </si>
  <si>
    <t>A127886082F</t>
  </si>
  <si>
    <t>A127913706F</t>
  </si>
  <si>
    <t>A127913710W</t>
  </si>
  <si>
    <t>A127872450R</t>
  </si>
  <si>
    <t>A127941042X</t>
  </si>
  <si>
    <t>A127845074T</t>
  </si>
  <si>
    <t>A127941046J</t>
  </si>
  <si>
    <t>A127941050X</t>
  </si>
  <si>
    <t>A127913714F</t>
  </si>
  <si>
    <t>A127858958R</t>
  </si>
  <si>
    <t>A127872454X</t>
  </si>
  <si>
    <t>A127845078A</t>
  </si>
  <si>
    <t>A127899838K</t>
  </si>
  <si>
    <t>A127845082T</t>
  </si>
  <si>
    <t>A127886086R</t>
  </si>
  <si>
    <t>A127845086A</t>
  </si>
  <si>
    <t>A127845094A</t>
  </si>
  <si>
    <t>A127941054J</t>
  </si>
  <si>
    <t>A127927250C</t>
  </si>
  <si>
    <t>A127899842A</t>
  </si>
  <si>
    <t>A127872470X</t>
  </si>
  <si>
    <t>A127941058T</t>
  </si>
  <si>
    <t>A127941066T</t>
  </si>
  <si>
    <t>A127941082T</t>
  </si>
  <si>
    <t>A127913726R</t>
  </si>
  <si>
    <t>A127899862K</t>
  </si>
  <si>
    <t>A127858974R</t>
  </si>
  <si>
    <t>A127941086A</t>
  </si>
  <si>
    <t>A127913734R</t>
  </si>
  <si>
    <t>A127899866V</t>
  </si>
  <si>
    <t>A127899846K</t>
  </si>
  <si>
    <t>A127913718R</t>
  </si>
  <si>
    <t>A127899850A</t>
  </si>
  <si>
    <t>A127886098X</t>
  </si>
  <si>
    <t>A127941062J</t>
  </si>
  <si>
    <t>A127886102C</t>
  </si>
  <si>
    <t>A127858966R</t>
  </si>
  <si>
    <t>A127927258W</t>
  </si>
  <si>
    <t>A127913722F</t>
  </si>
  <si>
    <t>A127927262L</t>
  </si>
  <si>
    <t>A127899854K</t>
  </si>
  <si>
    <t>A127941070J</t>
  </si>
  <si>
    <t>A127845102R</t>
  </si>
  <si>
    <t>A127927266W</t>
  </si>
  <si>
    <t>A127927270L</t>
  </si>
  <si>
    <t>A127941074T</t>
  </si>
  <si>
    <t>A127886106L</t>
  </si>
  <si>
    <t>A127941078A</t>
  </si>
  <si>
    <t>A127927274W</t>
  </si>
  <si>
    <t>A127927278F</t>
  </si>
  <si>
    <t>A127858970F</t>
  </si>
  <si>
    <t>A127886110C</t>
  </si>
  <si>
    <t>A127899858V</t>
  </si>
  <si>
    <t>A127927282W</t>
  </si>
  <si>
    <t>A127858982R</t>
  </si>
  <si>
    <t>A127927286F</t>
  </si>
  <si>
    <t>A127845106X</t>
  </si>
  <si>
    <t>A127913746X</t>
  </si>
  <si>
    <t>A127845114X</t>
  </si>
  <si>
    <t>A127899898L</t>
  </si>
  <si>
    <t>A127913754X</t>
  </si>
  <si>
    <t>A127927298R</t>
  </si>
  <si>
    <t>A127913758J</t>
  </si>
  <si>
    <t>A127858986X</t>
  </si>
  <si>
    <t>A127941090T</t>
  </si>
  <si>
    <t>A127858978X</t>
  </si>
  <si>
    <t>A127941094A</t>
  </si>
  <si>
    <t>A127899870K</t>
  </si>
  <si>
    <t>A127899874V</t>
  </si>
  <si>
    <t>A127913738X</t>
  </si>
  <si>
    <t>A127872474J</t>
  </si>
  <si>
    <t>A127886114L</t>
  </si>
  <si>
    <t>A127899878C</t>
  </si>
  <si>
    <t>A127886118W</t>
  </si>
  <si>
    <t>A127872478T</t>
  </si>
  <si>
    <t>A127941098K</t>
  </si>
  <si>
    <t>A127899882V</t>
  </si>
  <si>
    <t>A127899886C</t>
  </si>
  <si>
    <t>A127886122L</t>
  </si>
  <si>
    <t>A127927290W</t>
  </si>
  <si>
    <t>A127913742R</t>
  </si>
  <si>
    <t>A127899890V</t>
  </si>
  <si>
    <t>A127886126W</t>
  </si>
  <si>
    <t>A127845110R</t>
  </si>
  <si>
    <t>A127899894C</t>
  </si>
  <si>
    <t>A127927294F</t>
  </si>
  <si>
    <t>A127941102R</t>
  </si>
  <si>
    <t>A127913750R</t>
  </si>
  <si>
    <t>A127872502F</t>
  </si>
  <si>
    <t>A127845118J</t>
  </si>
  <si>
    <t>A127886134W</t>
  </si>
  <si>
    <t>A127899906A</t>
  </si>
  <si>
    <t>A127941110R</t>
  </si>
  <si>
    <t>A127899914A</t>
  </si>
  <si>
    <t>A127858998J</t>
  </si>
  <si>
    <t>A127941114X</t>
  </si>
  <si>
    <t>A127913774J</t>
  </si>
  <si>
    <t>A127886146F</t>
  </si>
  <si>
    <t>A127913762X</t>
  </si>
  <si>
    <t>A127886130L</t>
  </si>
  <si>
    <t>A127927302V</t>
  </si>
  <si>
    <t>A127872482J</t>
  </si>
  <si>
    <t>A127927306C</t>
  </si>
  <si>
    <t>A127858990R</t>
  </si>
  <si>
    <t>A127927310V</t>
  </si>
  <si>
    <t>A127872486T</t>
  </si>
  <si>
    <t>A127845122X</t>
  </si>
  <si>
    <t>A127872490J</t>
  </si>
  <si>
    <t>A127845126J</t>
  </si>
  <si>
    <t>A127845130X</t>
  </si>
  <si>
    <t>A127845134J</t>
  </si>
  <si>
    <t>A127872494T</t>
  </si>
  <si>
    <t>A127927314C</t>
  </si>
  <si>
    <t>A127858994X</t>
  </si>
  <si>
    <t>A127886138F</t>
  </si>
  <si>
    <t>A127913766J</t>
  </si>
  <si>
    <t>A127886142W</t>
  </si>
  <si>
    <t>A127899902T</t>
  </si>
  <si>
    <t>A127899910T</t>
  </si>
  <si>
    <t>A127872498A</t>
  </si>
  <si>
    <t>A127913770X</t>
  </si>
  <si>
    <t>A127845138T</t>
  </si>
  <si>
    <t>A127927342L</t>
  </si>
  <si>
    <t>A127886150W</t>
  </si>
  <si>
    <t>A127941118J</t>
  </si>
  <si>
    <t>A127899922A</t>
  </si>
  <si>
    <t>A127872514R</t>
  </si>
  <si>
    <t>A127927346W</t>
  </si>
  <si>
    <t>A127899930A</t>
  </si>
  <si>
    <t>A127941130X</t>
  </si>
  <si>
    <t>A127927350L</t>
  </si>
  <si>
    <t>A127886162F</t>
  </si>
  <si>
    <t>A127913778T</t>
  </si>
  <si>
    <t>A127927322C</t>
  </si>
  <si>
    <t>A127886154F</t>
  </si>
  <si>
    <t>A127872506R</t>
  </si>
  <si>
    <t>A127845142J</t>
  </si>
  <si>
    <t>A127859002R</t>
  </si>
  <si>
    <t>A127845146T</t>
  </si>
  <si>
    <t>A127859006X</t>
  </si>
  <si>
    <t>A127913782J</t>
  </si>
  <si>
    <t>A127872510F</t>
  </si>
  <si>
    <t>A127927326L</t>
  </si>
  <si>
    <t>A127859010R</t>
  </si>
  <si>
    <t>A127927330C</t>
  </si>
  <si>
    <t>A127941122X</t>
  </si>
  <si>
    <t>A127941126J</t>
  </si>
  <si>
    <t>A127913786T</t>
  </si>
  <si>
    <t>A127845150J</t>
  </si>
  <si>
    <t>A127927334L</t>
  </si>
  <si>
    <t>A127859014X</t>
  </si>
  <si>
    <t>A127899918K</t>
  </si>
  <si>
    <t>A127927338W</t>
  </si>
  <si>
    <t>A127913790J</t>
  </si>
  <si>
    <t>A127913794T</t>
  </si>
  <si>
    <t>A127886158R</t>
  </si>
  <si>
    <t>A127913810F</t>
  </si>
  <si>
    <t>A127886166R</t>
  </si>
  <si>
    <t>A127899946V</t>
  </si>
  <si>
    <t>A127886182R</t>
  </si>
  <si>
    <t>A127872522R</t>
  </si>
  <si>
    <t>A127941146T</t>
  </si>
  <si>
    <t>A127859026J</t>
  </si>
  <si>
    <t>A127859030X</t>
  </si>
  <si>
    <t>A127941150J</t>
  </si>
  <si>
    <t>A127927366F</t>
  </si>
  <si>
    <t>A127886170F</t>
  </si>
  <si>
    <t>A127913798A</t>
  </si>
  <si>
    <t>A127859018J</t>
  </si>
  <si>
    <t>A127886174R</t>
  </si>
  <si>
    <t>A127899934K</t>
  </si>
  <si>
    <t>A127899938V</t>
  </si>
  <si>
    <t>A127886178X</t>
  </si>
  <si>
    <t>A127845154T</t>
  </si>
  <si>
    <t>A127899942K</t>
  </si>
  <si>
    <t>A127872518X</t>
  </si>
  <si>
    <t>A127927354W</t>
  </si>
  <si>
    <t>A127845158A</t>
  </si>
  <si>
    <t>A127941134J</t>
  </si>
  <si>
    <t>A127845162T</t>
  </si>
  <si>
    <t>A127927358F</t>
  </si>
  <si>
    <t>A127913802F</t>
  </si>
  <si>
    <t>A127899950K</t>
  </si>
  <si>
    <t>A127927362W</t>
  </si>
  <si>
    <t>A127941138T</t>
  </si>
  <si>
    <t>A127899954V</t>
  </si>
  <si>
    <t>A127913806R</t>
  </si>
  <si>
    <t>A127859022X</t>
  </si>
  <si>
    <t>A127899958C</t>
  </si>
  <si>
    <t>A127941142J</t>
  </si>
  <si>
    <t>A127927114K</t>
  </si>
  <si>
    <t>A127844938W</t>
  </si>
  <si>
    <t>A127913626F</t>
  </si>
  <si>
    <t>A127858846W</t>
  </si>
  <si>
    <t>A127899758K</t>
  </si>
  <si>
    <t>A127940958F</t>
  </si>
  <si>
    <t>A127940962W</t>
  </si>
  <si>
    <t>A127858854W</t>
  </si>
  <si>
    <t>A127927118V</t>
  </si>
  <si>
    <t>A127927122K</t>
  </si>
  <si>
    <t>A127927102A</t>
  </si>
  <si>
    <t>A127885982V</t>
  </si>
  <si>
    <t>A127913622W</t>
  </si>
  <si>
    <t>A127858842L</t>
  </si>
  <si>
    <t>A127899742T</t>
  </si>
  <si>
    <t>A127899746A</t>
  </si>
  <si>
    <t>A127885986C</t>
  </si>
  <si>
    <t>A127844942L</t>
  </si>
  <si>
    <t>A127872354R</t>
  </si>
  <si>
    <t>A127940954W</t>
  </si>
  <si>
    <t>A127872358X</t>
  </si>
  <si>
    <t>A127844946W</t>
  </si>
  <si>
    <t>A127913630W</t>
  </si>
  <si>
    <t>A127885990V</t>
  </si>
  <si>
    <t>A127872362R</t>
  </si>
  <si>
    <t>A127844950L</t>
  </si>
  <si>
    <t>A127899750T</t>
  </si>
  <si>
    <t>A127927106K</t>
  </si>
  <si>
    <t>A127899754A</t>
  </si>
  <si>
    <t>A127844954W</t>
  </si>
  <si>
    <t>A127844958F</t>
  </si>
  <si>
    <t>A127927110A</t>
  </si>
  <si>
    <t>A127844962W</t>
  </si>
  <si>
    <t>A127858850L</t>
  </si>
  <si>
    <t>A127913646R</t>
  </si>
  <si>
    <t>A127899762A</t>
  </si>
  <si>
    <t>A127872378J</t>
  </si>
  <si>
    <t>A127927142V</t>
  </si>
  <si>
    <t>A127927150V</t>
  </si>
  <si>
    <t>A127940974F</t>
  </si>
  <si>
    <t>A127886014C</t>
  </si>
  <si>
    <t>A127940978R</t>
  </si>
  <si>
    <t>A127886018L</t>
  </si>
  <si>
    <t>A127886022C</t>
  </si>
  <si>
    <t>A127940966F</t>
  </si>
  <si>
    <t>Tasmania ;  Skill level of job 12 months ago: Skill level 2 ;  &gt;&gt;&gt;&gt; Working in a job with the same usual hours as 12 months ago ;</t>
  </si>
  <si>
    <t>Tasmania ;  Skill level of job 12 months ago: Skill level 2 ;  &gt;&gt;&gt;&gt; Working in a job with more usual hours than 12 months ago ;</t>
  </si>
  <si>
    <t>Tasmania ;  Skill level of job 12 months ago: Skill level 2 ;  &gt;&gt;&gt;&gt; Working in a job with fewer usual hours than 12 months ago ;</t>
  </si>
  <si>
    <t>Tasmania ;  Skill level of job 12 months ago: Skill level 2 ;  &gt;&gt;&gt;&gt; Working in a job with the same status in employment as 12 months ago ;</t>
  </si>
  <si>
    <t>Tasmania ;  Skill level of job 12 months ago: Skill level 2 ;  &gt;&gt;&gt;&gt; Working in a job with a different status in employment than 12 months ago ;</t>
  </si>
  <si>
    <t>Tasmania ;  Skill level of job 12 months ago: Skill level 2 ;  &gt;&gt;&gt; Did not change jobs in last 12 months ;</t>
  </si>
  <si>
    <t>Tasmania ;  Skill level of job 12 months ago: Skill level 2 ;  &gt;&gt; 12 months or more in current main job ;</t>
  </si>
  <si>
    <t>Tasmania ;  Skill level of job 12 months ago: Skill level 2 ;  &gt;&gt;&gt; Employee in current main job ;</t>
  </si>
  <si>
    <t>Tasmania ;  Skill level of job 12 months ago: Skill level 2 ;  &gt;&gt;&gt;&gt; No change in occupation with current employer last year ;</t>
  </si>
  <si>
    <t>Tasmania ;  Skill level of job 12 months ago: Skill level 2 ;  &gt;&gt;&gt;&gt; Changed occupations with current employer in the same major group last year ;</t>
  </si>
  <si>
    <t>Tasmania ;  Skill level of job 12 months ago: Skill level 2 ;  &gt;&gt;&gt;&gt; Changed occupations with current employer into a different major group last year ;</t>
  </si>
  <si>
    <t>Tasmania ;  Skill level of job 12 months ago: Skill level 2 ;  &gt;&gt;&gt;&gt; Changed occupations with current employer at the same skill level ;</t>
  </si>
  <si>
    <t>Tasmania ;  Skill level of job 12 months ago: Skill level 2 ;  &gt;&gt;&gt;&gt; Changed occupations with current employer to a higher skill level ;</t>
  </si>
  <si>
    <t>Tasmania ;  Skill level of job 12 months ago: Skill level 2 ;  &gt;&gt;&gt;&gt; Changed occupations with current employer to a lower skill level ;</t>
  </si>
  <si>
    <t>Tasmania ;  Skill level of job 12 months ago: Skill level 2 ;  &gt;&gt;&gt;&gt; No change in usual weekly hours with current employer last year ;</t>
  </si>
  <si>
    <t>Tasmania ;  Skill level of job 12 months ago: Skill level 2 ;  &gt;&gt;&gt;&gt; Usual weekly hours increased with current employer last year ;</t>
  </si>
  <si>
    <t>Tasmania ;  Skill level of job 12 months ago: Skill level 2 ;  &gt;&gt;&gt;&gt; Usual weekly hours decreased with current employer last year ;</t>
  </si>
  <si>
    <t>Tasmania ;  Skill level of job 12 months ago: Skill level 2 ;  &gt;&gt;&gt;&gt; Did not know or usual weekly hours varied last year ;</t>
  </si>
  <si>
    <t>Tasmania ;  Skill level of job 12 months ago: Skill level 2 ;  &gt;&gt;&gt;&gt; Promoted or transferred last year ;</t>
  </si>
  <si>
    <t>Tasmania ;  Skill level of job 12 months ago: Skill level 2 ;  &gt;&gt;&gt;&gt; Was not promoted or transferred last year ;</t>
  </si>
  <si>
    <t>Tasmania ;  Skill level of job 12 months ago: Skill level 2 ;  &gt;&gt;&gt; Owner manager or contributing family worker in current main job ;</t>
  </si>
  <si>
    <t>Tasmania ;  Skill level of job 12 months ago: Skill level 2 ;  &gt; Not currently employed ;</t>
  </si>
  <si>
    <t>Tasmania ;  Skill level of job 12 months ago: Skill level 2 ;  &gt; Employed 12 months ago ;</t>
  </si>
  <si>
    <t>Tasmania ;  Skill level of job 12 months ago: Skill level 3 ;  Employed at some time during the last 12 months ;</t>
  </si>
  <si>
    <t>Tasmania ;  Skill level of job 12 months ago: Skill level 3 ;  &gt; Currently employed ;</t>
  </si>
  <si>
    <t>Tasmania ;  Skill level of job 12 months ago: Skill level 3 ;  &gt;&gt; Less than 12 months in current main job ;</t>
  </si>
  <si>
    <t>Tasmania ;  Skill level of job 12 months ago: Skill level 3 ;  &gt;&gt;&gt; Changed jobs in last 12 months ;</t>
  </si>
  <si>
    <t>Tasmania ;  Skill level of job 12 months ago: Skill level 3 ;  &gt;&gt;&gt;&gt; Working in the same industry division as 12 months ago ;</t>
  </si>
  <si>
    <t>Tasmania ;  Skill level of job 12 months ago: Skill level 3 ;  &gt;&gt;&gt;&gt; Working in a different industry division than 12 months ago ;</t>
  </si>
  <si>
    <t>Tasmania ;  Skill level of job 12 months ago: Skill level 3 ;  &gt;&gt;&gt;&gt; Working in the same major occupation group as 12 months ago ;</t>
  </si>
  <si>
    <t>Tasmania ;  Skill level of job 12 months ago: Skill level 3 ;  &gt;&gt;&gt;&gt; Working in a different major occupation group than 12 months ago ;</t>
  </si>
  <si>
    <t>Tasmania ;  Skill level of job 12 months ago: Skill level 3 ;  &gt;&gt;&gt;&gt; Working in an occupation at the same skill level as 12 months ago ;</t>
  </si>
  <si>
    <t>Tasmania ;  Skill level of job 12 months ago: Skill level 3 ;  &gt;&gt;&gt;&gt; Working in an occupation with a higher skill level than 12 months ago ;</t>
  </si>
  <si>
    <t>Tasmania ;  Skill level of job 12 months ago: Skill level 3 ;  &gt;&gt;&gt;&gt; Working in an occupation with a lower skill level than 12 months ago ;</t>
  </si>
  <si>
    <t>Tasmania ;  Skill level of job 12 months ago: Skill level 3 ;  &gt;&gt;&gt;&gt; Working in a job with the same usual hours as 12 months ago ;</t>
  </si>
  <si>
    <t>Tasmania ;  Skill level of job 12 months ago: Skill level 3 ;  &gt;&gt;&gt;&gt; Working in a job with more usual hours than 12 months ago ;</t>
  </si>
  <si>
    <t>Tasmania ;  Skill level of job 12 months ago: Skill level 3 ;  &gt;&gt;&gt;&gt; Working in a job with fewer usual hours than 12 months ago ;</t>
  </si>
  <si>
    <t>Tasmania ;  Skill level of job 12 months ago: Skill level 3 ;  &gt;&gt;&gt;&gt; Working in a job with the same status in employment as 12 months ago ;</t>
  </si>
  <si>
    <t>Tasmania ;  Skill level of job 12 months ago: Skill level 3 ;  &gt;&gt;&gt;&gt; Working in a job with a different status in employment than 12 months ago ;</t>
  </si>
  <si>
    <t>Tasmania ;  Skill level of job 12 months ago: Skill level 3 ;  &gt;&gt;&gt; Did not change jobs in last 12 months ;</t>
  </si>
  <si>
    <t>Tasmania ;  Skill level of job 12 months ago: Skill level 3 ;  &gt;&gt; 12 months or more in current main job ;</t>
  </si>
  <si>
    <t>Tasmania ;  Skill level of job 12 months ago: Skill level 3 ;  &gt;&gt;&gt; Employee in current main job ;</t>
  </si>
  <si>
    <t>Tasmania ;  Skill level of job 12 months ago: Skill level 3 ;  &gt;&gt;&gt;&gt; No change in occupation with current employer last year ;</t>
  </si>
  <si>
    <t>Tasmania ;  Skill level of job 12 months ago: Skill level 3 ;  &gt;&gt;&gt;&gt; Changed occupations with current employer in the same major group last year ;</t>
  </si>
  <si>
    <t>Tasmania ;  Skill level of job 12 months ago: Skill level 3 ;  &gt;&gt;&gt;&gt; Changed occupations with current employer into a different major group last year ;</t>
  </si>
  <si>
    <t>Tasmania ;  Skill level of job 12 months ago: Skill level 3 ;  &gt;&gt;&gt;&gt; Changed occupations with current employer at the same skill level ;</t>
  </si>
  <si>
    <t>Tasmania ;  Skill level of job 12 months ago: Skill level 3 ;  &gt;&gt;&gt;&gt; Changed occupations with current employer to a higher skill level ;</t>
  </si>
  <si>
    <t>Tasmania ;  Skill level of job 12 months ago: Skill level 3 ;  &gt;&gt;&gt;&gt; Changed occupations with current employer to a lower skill level ;</t>
  </si>
  <si>
    <t>Tasmania ;  Skill level of job 12 months ago: Skill level 3 ;  &gt;&gt;&gt;&gt; No change in usual weekly hours with current employer last year ;</t>
  </si>
  <si>
    <t>Tasmania ;  Skill level of job 12 months ago: Skill level 3 ;  &gt;&gt;&gt;&gt; Usual weekly hours increased with current employer last year ;</t>
  </si>
  <si>
    <t>Tasmania ;  Skill level of job 12 months ago: Skill level 3 ;  &gt;&gt;&gt;&gt; Usual weekly hours decreased with current employer last year ;</t>
  </si>
  <si>
    <t>Tasmania ;  Skill level of job 12 months ago: Skill level 3 ;  &gt;&gt;&gt;&gt; Did not know or usual weekly hours varied last year ;</t>
  </si>
  <si>
    <t>Tasmania ;  Skill level of job 12 months ago: Skill level 3 ;  &gt;&gt;&gt;&gt; Promoted or transferred last year ;</t>
  </si>
  <si>
    <t>Tasmania ;  Skill level of job 12 months ago: Skill level 3 ;  &gt;&gt;&gt;&gt; Was not promoted or transferred last year ;</t>
  </si>
  <si>
    <t>Tasmania ;  Skill level of job 12 months ago: Skill level 3 ;  &gt;&gt;&gt; Owner manager or contributing family worker in current main job ;</t>
  </si>
  <si>
    <t>Tasmania ;  Skill level of job 12 months ago: Skill level 3 ;  &gt; Not currently employed ;</t>
  </si>
  <si>
    <t>Tasmania ;  Skill level of job 12 months ago: Skill level 3 ;  &gt; Employed 12 months ago ;</t>
  </si>
  <si>
    <t>Tasmania ;  Skill level of job 12 months ago: Skill level 4 ;  Employed at some time during the last 12 months ;</t>
  </si>
  <si>
    <t>Tasmania ;  Skill level of job 12 months ago: Skill level 4 ;  &gt; Currently employed ;</t>
  </si>
  <si>
    <t>Tasmania ;  Skill level of job 12 months ago: Skill level 4 ;  &gt;&gt; Less than 12 months in current main job ;</t>
  </si>
  <si>
    <t>Tasmania ;  Skill level of job 12 months ago: Skill level 4 ;  &gt;&gt;&gt; Changed jobs in last 12 months ;</t>
  </si>
  <si>
    <t>Tasmania ;  Skill level of job 12 months ago: Skill level 4 ;  &gt;&gt;&gt;&gt; Working in the same industry division as 12 months ago ;</t>
  </si>
  <si>
    <t>Tasmania ;  Skill level of job 12 months ago: Skill level 4 ;  &gt;&gt;&gt;&gt; Working in a different industry division than 12 months ago ;</t>
  </si>
  <si>
    <t>Tasmania ;  Skill level of job 12 months ago: Skill level 4 ;  &gt;&gt;&gt;&gt; Working in the same major occupation group as 12 months ago ;</t>
  </si>
  <si>
    <t>Tasmania ;  Skill level of job 12 months ago: Skill level 4 ;  &gt;&gt;&gt;&gt; Working in a different major occupation group than 12 months ago ;</t>
  </si>
  <si>
    <t>Tasmania ;  Skill level of job 12 months ago: Skill level 4 ;  &gt;&gt;&gt;&gt; Working in an occupation at the same skill level as 12 months ago ;</t>
  </si>
  <si>
    <t>Tasmania ;  Skill level of job 12 months ago: Skill level 4 ;  &gt;&gt;&gt;&gt; Working in an occupation with a higher skill level than 12 months ago ;</t>
  </si>
  <si>
    <t>Tasmania ;  Skill level of job 12 months ago: Skill level 4 ;  &gt;&gt;&gt;&gt; Working in an occupation with a lower skill level than 12 months ago ;</t>
  </si>
  <si>
    <t>Tasmania ;  Skill level of job 12 months ago: Skill level 4 ;  &gt;&gt;&gt;&gt; Working in a job with the same usual hours as 12 months ago ;</t>
  </si>
  <si>
    <t>Tasmania ;  Skill level of job 12 months ago: Skill level 4 ;  &gt;&gt;&gt;&gt; Working in a job with more usual hours than 12 months ago ;</t>
  </si>
  <si>
    <t>Tasmania ;  Skill level of job 12 months ago: Skill level 4 ;  &gt;&gt;&gt;&gt; Working in a job with fewer usual hours than 12 months ago ;</t>
  </si>
  <si>
    <t>Tasmania ;  Skill level of job 12 months ago: Skill level 4 ;  &gt;&gt;&gt;&gt; Working in a job with the same status in employment as 12 months ago ;</t>
  </si>
  <si>
    <t>Tasmania ;  Skill level of job 12 months ago: Skill level 4 ;  &gt;&gt;&gt;&gt; Working in a job with a different status in employment than 12 months ago ;</t>
  </si>
  <si>
    <t>Tasmania ;  Skill level of job 12 months ago: Skill level 4 ;  &gt;&gt;&gt; Did not change jobs in last 12 months ;</t>
  </si>
  <si>
    <t>Tasmania ;  Skill level of job 12 months ago: Skill level 4 ;  &gt;&gt; 12 months or more in current main job ;</t>
  </si>
  <si>
    <t>Tasmania ;  Skill level of job 12 months ago: Skill level 4 ;  &gt;&gt;&gt; Employee in current main job ;</t>
  </si>
  <si>
    <t>Tasmania ;  Skill level of job 12 months ago: Skill level 4 ;  &gt;&gt;&gt;&gt; No change in occupation with current employer last year ;</t>
  </si>
  <si>
    <t>Tasmania ;  Skill level of job 12 months ago: Skill level 4 ;  &gt;&gt;&gt;&gt; Changed occupations with current employer in the same major group last year ;</t>
  </si>
  <si>
    <t>Tasmania ;  Skill level of job 12 months ago: Skill level 4 ;  &gt;&gt;&gt;&gt; Changed occupations with current employer into a different major group last year ;</t>
  </si>
  <si>
    <t>Tasmania ;  Skill level of job 12 months ago: Skill level 4 ;  &gt;&gt;&gt;&gt; Changed occupations with current employer at the same skill level ;</t>
  </si>
  <si>
    <t>Tasmania ;  Skill level of job 12 months ago: Skill level 4 ;  &gt;&gt;&gt;&gt; Changed occupations with current employer to a higher skill level ;</t>
  </si>
  <si>
    <t>Tasmania ;  Skill level of job 12 months ago: Skill level 4 ;  &gt;&gt;&gt;&gt; Changed occupations with current employer to a lower skill level ;</t>
  </si>
  <si>
    <t>Tasmania ;  Skill level of job 12 months ago: Skill level 4 ;  &gt;&gt;&gt;&gt; No change in usual weekly hours with current employer last year ;</t>
  </si>
  <si>
    <t>Tasmania ;  Skill level of job 12 months ago: Skill level 4 ;  &gt;&gt;&gt;&gt; Usual weekly hours increased with current employer last year ;</t>
  </si>
  <si>
    <t>Tasmania ;  Skill level of job 12 months ago: Skill level 4 ;  &gt;&gt;&gt;&gt; Usual weekly hours decreased with current employer last year ;</t>
  </si>
  <si>
    <t>Tasmania ;  Skill level of job 12 months ago: Skill level 4 ;  &gt;&gt;&gt;&gt; Did not know or usual weekly hours varied last year ;</t>
  </si>
  <si>
    <t>Tasmania ;  Skill level of job 12 months ago: Skill level 4 ;  &gt;&gt;&gt;&gt; Promoted or transferred last year ;</t>
  </si>
  <si>
    <t>Tasmania ;  Skill level of job 12 months ago: Skill level 4 ;  &gt;&gt;&gt;&gt; Was not promoted or transferred last year ;</t>
  </si>
  <si>
    <t>Tasmania ;  Skill level of job 12 months ago: Skill level 4 ;  &gt;&gt;&gt; Owner manager or contributing family worker in current main job ;</t>
  </si>
  <si>
    <t>Tasmania ;  Skill level of job 12 months ago: Skill level 4 ;  &gt; Not currently employed ;</t>
  </si>
  <si>
    <t>Tasmania ;  Skill level of job 12 months ago: Skill level 4 ;  &gt; Employed 12 months ago ;</t>
  </si>
  <si>
    <t>Tasmania ;  Skill level of job 12 months ago: Skill level 5 ;  Employed at some time during the last 12 months ;</t>
  </si>
  <si>
    <t>Tasmania ;  Skill level of job 12 months ago: Skill level 5 ;  &gt; Currently employed ;</t>
  </si>
  <si>
    <t>Tasmania ;  Skill level of job 12 months ago: Skill level 5 ;  &gt;&gt; Less than 12 months in current main job ;</t>
  </si>
  <si>
    <t>Tasmania ;  Skill level of job 12 months ago: Skill level 5 ;  &gt;&gt;&gt; Changed jobs in last 12 months ;</t>
  </si>
  <si>
    <t>Tasmania ;  Skill level of job 12 months ago: Skill level 5 ;  &gt;&gt;&gt;&gt; Working in the same industry division as 12 months ago ;</t>
  </si>
  <si>
    <t>Tasmania ;  Skill level of job 12 months ago: Skill level 5 ;  &gt;&gt;&gt;&gt; Working in a different industry division than 12 months ago ;</t>
  </si>
  <si>
    <t>Tasmania ;  Skill level of job 12 months ago: Skill level 5 ;  &gt;&gt;&gt;&gt; Working in the same major occupation group as 12 months ago ;</t>
  </si>
  <si>
    <t>Tasmania ;  Skill level of job 12 months ago: Skill level 5 ;  &gt;&gt;&gt;&gt; Working in a different major occupation group than 12 months ago ;</t>
  </si>
  <si>
    <t>Tasmania ;  Skill level of job 12 months ago: Skill level 5 ;  &gt;&gt;&gt;&gt; Working in an occupation at the same skill level as 12 months ago ;</t>
  </si>
  <si>
    <t>Tasmania ;  Skill level of job 12 months ago: Skill level 5 ;  &gt;&gt;&gt;&gt; Working in an occupation with a higher skill level than 12 months ago ;</t>
  </si>
  <si>
    <t>Tasmania ;  Skill level of job 12 months ago: Skill level 5 ;  &gt;&gt;&gt;&gt; Working in an occupation with a lower skill level than 12 months ago ;</t>
  </si>
  <si>
    <t>Tasmania ;  Skill level of job 12 months ago: Skill level 5 ;  &gt;&gt;&gt;&gt; Working in a job with the same usual hours as 12 months ago ;</t>
  </si>
  <si>
    <t>Tasmania ;  Skill level of job 12 months ago: Skill level 5 ;  &gt;&gt;&gt;&gt; Working in a job with more usual hours than 12 months ago ;</t>
  </si>
  <si>
    <t>Tasmania ;  Skill level of job 12 months ago: Skill level 5 ;  &gt;&gt;&gt;&gt; Working in a job with fewer usual hours than 12 months ago ;</t>
  </si>
  <si>
    <t>Tasmania ;  Skill level of job 12 months ago: Skill level 5 ;  &gt;&gt;&gt;&gt; Working in a job with the same status in employment as 12 months ago ;</t>
  </si>
  <si>
    <t>Tasmania ;  Skill level of job 12 months ago: Skill level 5 ;  &gt;&gt;&gt;&gt; Working in a job with a different status in employment than 12 months ago ;</t>
  </si>
  <si>
    <t>Tasmania ;  Skill level of job 12 months ago: Skill level 5 ;  &gt;&gt;&gt; Did not change jobs in last 12 months ;</t>
  </si>
  <si>
    <t>Tasmania ;  Skill level of job 12 months ago: Skill level 5 ;  &gt;&gt; 12 months or more in current main job ;</t>
  </si>
  <si>
    <t>Tasmania ;  Skill level of job 12 months ago: Skill level 5 ;  &gt;&gt;&gt; Employee in current main job ;</t>
  </si>
  <si>
    <t>Tasmania ;  Skill level of job 12 months ago: Skill level 5 ;  &gt;&gt;&gt;&gt; No change in occupation with current employer last year ;</t>
  </si>
  <si>
    <t>Tasmania ;  Skill level of job 12 months ago: Skill level 5 ;  &gt;&gt;&gt;&gt; Changed occupations with current employer in the same major group last year ;</t>
  </si>
  <si>
    <t>Tasmania ;  Skill level of job 12 months ago: Skill level 5 ;  &gt;&gt;&gt;&gt; Changed occupations with current employer into a different major group last year ;</t>
  </si>
  <si>
    <t>Tasmania ;  Skill level of job 12 months ago: Skill level 5 ;  &gt;&gt;&gt;&gt; Changed occupations with current employer at the same skill level ;</t>
  </si>
  <si>
    <t>Tasmania ;  Skill level of job 12 months ago: Skill level 5 ;  &gt;&gt;&gt;&gt; Changed occupations with current employer to a higher skill level ;</t>
  </si>
  <si>
    <t>Tasmania ;  Skill level of job 12 months ago: Skill level 5 ;  &gt;&gt;&gt;&gt; Changed occupations with current employer to a lower skill level ;</t>
  </si>
  <si>
    <t>Tasmania ;  Skill level of job 12 months ago: Skill level 5 ;  &gt;&gt;&gt;&gt; No change in usual weekly hours with current employer last year ;</t>
  </si>
  <si>
    <t>Tasmania ;  Skill level of job 12 months ago: Skill level 5 ;  &gt;&gt;&gt;&gt; Usual weekly hours increased with current employer last year ;</t>
  </si>
  <si>
    <t>Tasmania ;  Skill level of job 12 months ago: Skill level 5 ;  &gt;&gt;&gt;&gt; Usual weekly hours decreased with current employer last year ;</t>
  </si>
  <si>
    <t>Tasmania ;  Skill level of job 12 months ago: Skill level 5 ;  &gt;&gt;&gt;&gt; Did not know or usual weekly hours varied last year ;</t>
  </si>
  <si>
    <t>Tasmania ;  Skill level of job 12 months ago: Skill level 5 ;  &gt;&gt;&gt;&gt; Promoted or transferred last year ;</t>
  </si>
  <si>
    <t>Tasmania ;  Skill level of job 12 months ago: Skill level 5 ;  &gt;&gt;&gt;&gt; Was not promoted or transferred last year ;</t>
  </si>
  <si>
    <t>Tasmania ;  Skill level of job 12 months ago: Skill level 5 ;  &gt;&gt;&gt; Owner manager or contributing family worker in current main job ;</t>
  </si>
  <si>
    <t>Tasmania ;  Skill level of job 12 months ago: Skill level 5 ;  &gt; Not currently employed ;</t>
  </si>
  <si>
    <t>Tasmania ;  Skill level of job 12 months ago: Skill level 5 ;  &gt; Employed 12 months ago ;</t>
  </si>
  <si>
    <t>Tasmania ;  Not employed 12 months ago ;  Employed at some time during the last 12 months ;</t>
  </si>
  <si>
    <t>Tasmania ;  Not employed 12 months ago ;  &gt; Currently employed ;</t>
  </si>
  <si>
    <t>Tasmania ;  Not employed 12 months ago ;  &gt;&gt; Less than 12 months in current main job ;</t>
  </si>
  <si>
    <t>Tasmania ;  Not employed 12 months ago ;  &gt;&gt;&gt; Changed jobs in last 12 months ;</t>
  </si>
  <si>
    <t>Tasmania ;  Not employed 12 months ago ;  &gt;&gt;&gt; Did not change jobs in last 12 months ;</t>
  </si>
  <si>
    <t>Tasmania ;  Not employed 12 months ago ;  &gt; Not currently employed ;</t>
  </si>
  <si>
    <t>Northern Territory ;  Employed at some time during the last 12 months ;</t>
  </si>
  <si>
    <t>Northern Territory ;  &gt; Currently employed ;</t>
  </si>
  <si>
    <t>Northern Territory ;  &gt;&gt; Less than 12 months in current main job ;</t>
  </si>
  <si>
    <t>Northern Territory ;  &gt;&gt;&gt; Changed jobs in last 12 months ;</t>
  </si>
  <si>
    <t>Northern Territory ;  &gt;&gt;&gt;&gt; Working in the same industry division as 12 months ago ;</t>
  </si>
  <si>
    <t>Northern Territory ;  &gt;&gt;&gt;&gt; Working in a different industry division than 12 months ago ;</t>
  </si>
  <si>
    <t>Northern Territory ;  &gt;&gt;&gt;&gt; Working in the same major occupation group as 12 months ago ;</t>
  </si>
  <si>
    <t>Northern Territory ;  &gt;&gt;&gt;&gt; Working in a different major occupation group than 12 months ago ;</t>
  </si>
  <si>
    <t>Northern Territory ;  &gt;&gt;&gt;&gt; Working in an occupation at the same skill level as 12 months ago ;</t>
  </si>
  <si>
    <t>Northern Territory ;  &gt;&gt;&gt;&gt; Working in an occupation with a higher skill level than 12 months ago ;</t>
  </si>
  <si>
    <t>Northern Territory ;  &gt;&gt;&gt;&gt; Working in an occupation with a lower skill level than 12 months ago ;</t>
  </si>
  <si>
    <t>Northern Territory ;  &gt;&gt;&gt;&gt; Working in a job with the same usual hours as 12 months ago ;</t>
  </si>
  <si>
    <t>Northern Territory ;  &gt;&gt;&gt;&gt; Working in a job with more usual hours than 12 months ago ;</t>
  </si>
  <si>
    <t>Northern Territory ;  &gt;&gt;&gt;&gt; Working in a job with fewer usual hours than 12 months ago ;</t>
  </si>
  <si>
    <t>Northern Territory ;  &gt;&gt;&gt;&gt; Working in a job with the same status in employment as 12 months ago ;</t>
  </si>
  <si>
    <t>Northern Territory ;  &gt;&gt;&gt;&gt; Working in a job with a different status in employment than 12 months ago ;</t>
  </si>
  <si>
    <t>Northern Territory ;  &gt;&gt;&gt; Did not change jobs in last 12 months ;</t>
  </si>
  <si>
    <t>Northern Territory ;  &gt;&gt; 12 months or more in current main job ;</t>
  </si>
  <si>
    <t>Northern Territory ;  &gt;&gt;&gt; Employee in current main job ;</t>
  </si>
  <si>
    <t>Northern Territory ;  &gt;&gt;&gt;&gt; No change in occupation with current employer last year ;</t>
  </si>
  <si>
    <t>Northern Territory ;  &gt;&gt;&gt;&gt; Changed occupations with current employer in the same major group last year ;</t>
  </si>
  <si>
    <t>Northern Territory ;  &gt;&gt;&gt;&gt; Changed occupations with current employer into a different major group last year ;</t>
  </si>
  <si>
    <t>Northern Territory ;  &gt;&gt;&gt;&gt; Changed occupations with current employer at the same skill level ;</t>
  </si>
  <si>
    <t>Northern Territory ;  &gt;&gt;&gt;&gt; Changed occupations with current employer to a higher skill level ;</t>
  </si>
  <si>
    <t>Northern Territory ;  &gt;&gt;&gt;&gt; Changed occupations with current employer to a lower skill level ;</t>
  </si>
  <si>
    <t>Northern Territory ;  &gt;&gt;&gt;&gt; No change in usual weekly hours with current employer last year ;</t>
  </si>
  <si>
    <t>Northern Territory ;  &gt;&gt;&gt;&gt; Usual weekly hours increased with current employer last year ;</t>
  </si>
  <si>
    <t>Northern Territory ;  &gt;&gt;&gt;&gt; Usual weekly hours decreased with current employer last year ;</t>
  </si>
  <si>
    <t>Northern Territory ;  &gt;&gt;&gt;&gt; Did not know or usual weekly hours varied last year ;</t>
  </si>
  <si>
    <t>Northern Territory ;  &gt;&gt;&gt;&gt; Promoted or transferred last year ;</t>
  </si>
  <si>
    <t>Northern Territory ;  &gt;&gt;&gt;&gt; Was not promoted or transferred last year ;</t>
  </si>
  <si>
    <t>Northern Territory ;  &gt;&gt;&gt; Owner manager or contributing family worker in current main job ;</t>
  </si>
  <si>
    <t>Northern Territory ;  &gt; Not currently employed ;</t>
  </si>
  <si>
    <t>Northern Territory ;  &gt; Employed 12 months ago ;</t>
  </si>
  <si>
    <t>Northern Territory ;  &gt; Not employed 12 months ago ;</t>
  </si>
  <si>
    <t>Northern Territory ;  Occupation of job 12 months ago: Managers ;  Employed at some time during the last 12 months ;</t>
  </si>
  <si>
    <t>Northern Territory ;  Occupation of job 12 months ago: Managers ;  &gt; Currently employed ;</t>
  </si>
  <si>
    <t>Northern Territory ;  Occupation of job 12 months ago: Managers ;  &gt;&gt; Less than 12 months in current main job ;</t>
  </si>
  <si>
    <t>Northern Territory ;  Occupation of job 12 months ago: Managers ;  &gt;&gt;&gt; Changed jobs in last 12 months ;</t>
  </si>
  <si>
    <t>Northern Territory ;  Occupation of job 12 months ago: Managers ;  &gt;&gt;&gt;&gt; Working in the same industry division as 12 months ago ;</t>
  </si>
  <si>
    <t>Northern Territory ;  Occupation of job 12 months ago: Managers ;  &gt;&gt;&gt;&gt; Working in a different industry division than 12 months ago ;</t>
  </si>
  <si>
    <t>Northern Territory ;  Occupation of job 12 months ago: Managers ;  &gt;&gt;&gt;&gt; Working in the same major occupation group as 12 months ago ;</t>
  </si>
  <si>
    <t>Northern Territory ;  Occupation of job 12 months ago: Managers ;  &gt;&gt;&gt;&gt; Working in a different major occupation group than 12 months ago ;</t>
  </si>
  <si>
    <t>Northern Territory ;  Occupation of job 12 months ago: Managers ;  &gt;&gt;&gt;&gt; Working in an occupation at the same skill level as 12 months ago ;</t>
  </si>
  <si>
    <t>Northern Territory ;  Occupation of job 12 months ago: Managers ;  &gt;&gt;&gt;&gt; Working in an occupation with a higher skill level than 12 months ago ;</t>
  </si>
  <si>
    <t>Northern Territory ;  Occupation of job 12 months ago: Managers ;  &gt;&gt;&gt;&gt; Working in an occupation with a lower skill level than 12 months ago ;</t>
  </si>
  <si>
    <t>Northern Territory ;  Occupation of job 12 months ago: Managers ;  &gt;&gt;&gt;&gt; Working in a job with the same usual hours as 12 months ago ;</t>
  </si>
  <si>
    <t>Northern Territory ;  Occupation of job 12 months ago: Managers ;  &gt;&gt;&gt;&gt; Working in a job with more usual hours than 12 months ago ;</t>
  </si>
  <si>
    <t>Northern Territory ;  Occupation of job 12 months ago: Managers ;  &gt;&gt;&gt;&gt; Working in a job with fewer usual hours than 12 months ago ;</t>
  </si>
  <si>
    <t>Northern Territory ;  Occupation of job 12 months ago: Managers ;  &gt;&gt;&gt;&gt; Working in a job with the same status in employment as 12 months ago ;</t>
  </si>
  <si>
    <t>Northern Territory ;  Occupation of job 12 months ago: Managers ;  &gt;&gt;&gt;&gt; Working in a job with a different status in employment than 12 months ago ;</t>
  </si>
  <si>
    <t>Northern Territory ;  Occupation of job 12 months ago: Managers ;  &gt;&gt;&gt; Did not change jobs in last 12 months ;</t>
  </si>
  <si>
    <t>Northern Territory ;  Occupation of job 12 months ago: Managers ;  &gt;&gt; 12 months or more in current main job ;</t>
  </si>
  <si>
    <t>Northern Territory ;  Occupation of job 12 months ago: Managers ;  &gt;&gt;&gt; Employee in current main job ;</t>
  </si>
  <si>
    <t>Northern Territory ;  Occupation of job 12 months ago: Managers ;  &gt;&gt;&gt;&gt; No change in occupation with current employer last year ;</t>
  </si>
  <si>
    <t>Northern Territory ;  Occupation of job 12 months ago: Managers ;  &gt;&gt;&gt;&gt; Changed occupations with current employer in the same major group last year ;</t>
  </si>
  <si>
    <t>Northern Territory ;  Occupation of job 12 months ago: Managers ;  &gt;&gt;&gt;&gt; Changed occupations with current employer into a different major group last year ;</t>
  </si>
  <si>
    <t>Northern Territory ;  Occupation of job 12 months ago: Managers ;  &gt;&gt;&gt;&gt; Changed occupations with current employer at the same skill level ;</t>
  </si>
  <si>
    <t>Northern Territory ;  Occupation of job 12 months ago: Managers ;  &gt;&gt;&gt;&gt; Changed occupations with current employer to a higher skill level ;</t>
  </si>
  <si>
    <t>Northern Territory ;  Occupation of job 12 months ago: Managers ;  &gt;&gt;&gt;&gt; Changed occupations with current employer to a lower skill level ;</t>
  </si>
  <si>
    <t>Northern Territory ;  Occupation of job 12 months ago: Managers ;  &gt;&gt;&gt;&gt; No change in usual weekly hours with current employer last year ;</t>
  </si>
  <si>
    <t>Northern Territory ;  Occupation of job 12 months ago: Managers ;  &gt;&gt;&gt;&gt; Usual weekly hours increased with current employer last year ;</t>
  </si>
  <si>
    <t>Northern Territory ;  Occupation of job 12 months ago: Managers ;  &gt;&gt;&gt;&gt; Usual weekly hours decreased with current employer last year ;</t>
  </si>
  <si>
    <t>Northern Territory ;  Occupation of job 12 months ago: Managers ;  &gt;&gt;&gt;&gt; Did not know or usual weekly hours varied last year ;</t>
  </si>
  <si>
    <t>Northern Territory ;  Occupation of job 12 months ago: Managers ;  &gt;&gt;&gt;&gt; Promoted or transferred last year ;</t>
  </si>
  <si>
    <t>Northern Territory ;  Occupation of job 12 months ago: Managers ;  &gt;&gt;&gt;&gt; Was not promoted or transferred last year ;</t>
  </si>
  <si>
    <t>Northern Territory ;  Occupation of job 12 months ago: Managers ;  &gt;&gt;&gt; Owner manager or contributing family worker in current main job ;</t>
  </si>
  <si>
    <t>Northern Territory ;  Occupation of job 12 months ago: Managers ;  &gt; Not currently employed ;</t>
  </si>
  <si>
    <t>Northern Territory ;  Occupation of job 12 months ago: Managers ;  &gt; Employed 12 months ago ;</t>
  </si>
  <si>
    <t>Northern Territory ;  Occupation of job 12 months ago: Professionals ;  Employed at some time during the last 12 months ;</t>
  </si>
  <si>
    <t>Northern Territory ;  Occupation of job 12 months ago: Professionals ;  &gt; Currently employed ;</t>
  </si>
  <si>
    <t>Northern Territory ;  Occupation of job 12 months ago: Professionals ;  &gt;&gt; Less than 12 months in current main job ;</t>
  </si>
  <si>
    <t>Northern Territory ;  Occupation of job 12 months ago: Professionals ;  &gt;&gt;&gt; Changed jobs in last 12 months ;</t>
  </si>
  <si>
    <t>Northern Territory ;  Occupation of job 12 months ago: Professionals ;  &gt;&gt;&gt;&gt; Working in the same industry division as 12 months ago ;</t>
  </si>
  <si>
    <t>Northern Territory ;  Occupation of job 12 months ago: Professionals ;  &gt;&gt;&gt;&gt; Working in a different industry division than 12 months ago ;</t>
  </si>
  <si>
    <t>Northern Territory ;  Occupation of job 12 months ago: Professionals ;  &gt;&gt;&gt;&gt; Working in the same major occupation group as 12 months ago ;</t>
  </si>
  <si>
    <t>Northern Territory ;  Occupation of job 12 months ago: Professionals ;  &gt;&gt;&gt;&gt; Working in a different major occupation group than 12 months ago ;</t>
  </si>
  <si>
    <t>Northern Territory ;  Occupation of job 12 months ago: Professionals ;  &gt;&gt;&gt;&gt; Working in an occupation at the same skill level as 12 months ago ;</t>
  </si>
  <si>
    <t>Northern Territory ;  Occupation of job 12 months ago: Professionals ;  &gt;&gt;&gt;&gt; Working in an occupation with a higher skill level than 12 months ago ;</t>
  </si>
  <si>
    <t>Northern Territory ;  Occupation of job 12 months ago: Professionals ;  &gt;&gt;&gt;&gt; Working in an occupation with a lower skill level than 12 months ago ;</t>
  </si>
  <si>
    <t>Northern Territory ;  Occupation of job 12 months ago: Professionals ;  &gt;&gt;&gt;&gt; Working in a job with the same usual hours as 12 months ago ;</t>
  </si>
  <si>
    <t>Northern Territory ;  Occupation of job 12 months ago: Professionals ;  &gt;&gt;&gt;&gt; Working in a job with more usual hours than 12 months ago ;</t>
  </si>
  <si>
    <t>Northern Territory ;  Occupation of job 12 months ago: Professionals ;  &gt;&gt;&gt;&gt; Working in a job with fewer usual hours than 12 months ago ;</t>
  </si>
  <si>
    <t>Northern Territory ;  Occupation of job 12 months ago: Professionals ;  &gt;&gt;&gt;&gt; Working in a job with the same status in employment as 12 months ago ;</t>
  </si>
  <si>
    <t>Northern Territory ;  Occupation of job 12 months ago: Professionals ;  &gt;&gt;&gt;&gt; Working in a job with a different status in employment than 12 months ago ;</t>
  </si>
  <si>
    <t>Northern Territory ;  Occupation of job 12 months ago: Professionals ;  &gt;&gt;&gt; Did not change jobs in last 12 months ;</t>
  </si>
  <si>
    <t>Northern Territory ;  Occupation of job 12 months ago: Professionals ;  &gt;&gt; 12 months or more in current main job ;</t>
  </si>
  <si>
    <t>Northern Territory ;  Occupation of job 12 months ago: Professionals ;  &gt;&gt;&gt; Employee in current main job ;</t>
  </si>
  <si>
    <t>Northern Territory ;  Occupation of job 12 months ago: Professionals ;  &gt;&gt;&gt;&gt; No change in occupation with current employer last year ;</t>
  </si>
  <si>
    <t>Northern Territory ;  Occupation of job 12 months ago: Professionals ;  &gt;&gt;&gt;&gt; Changed occupations with current employer in the same major group last year ;</t>
  </si>
  <si>
    <t>Northern Territory ;  Occupation of job 12 months ago: Professionals ;  &gt;&gt;&gt;&gt; Changed occupations with current employer into a different major group last year ;</t>
  </si>
  <si>
    <t>Northern Territory ;  Occupation of job 12 months ago: Professionals ;  &gt;&gt;&gt;&gt; Changed occupations with current employer at the same skill level ;</t>
  </si>
  <si>
    <t>Northern Territory ;  Occupation of job 12 months ago: Professionals ;  &gt;&gt;&gt;&gt; Changed occupations with current employer to a higher skill level ;</t>
  </si>
  <si>
    <t>Northern Territory ;  Occupation of job 12 months ago: Professionals ;  &gt;&gt;&gt;&gt; Changed occupations with current employer to a lower skill level ;</t>
  </si>
  <si>
    <t>Northern Territory ;  Occupation of job 12 months ago: Professionals ;  &gt;&gt;&gt;&gt; No change in usual weekly hours with current employer last year ;</t>
  </si>
  <si>
    <t>Northern Territory ;  Occupation of job 12 months ago: Professionals ;  &gt;&gt;&gt;&gt; Usual weekly hours increased with current employer last year ;</t>
  </si>
  <si>
    <t>Northern Territory ;  Occupation of job 12 months ago: Professionals ;  &gt;&gt;&gt;&gt; Usual weekly hours decreased with current employer last year ;</t>
  </si>
  <si>
    <t>Northern Territory ;  Occupation of job 12 months ago: Professionals ;  &gt;&gt;&gt;&gt; Did not know or usual weekly hours varied last year ;</t>
  </si>
  <si>
    <t>Northern Territory ;  Occupation of job 12 months ago: Professionals ;  &gt;&gt;&gt;&gt; Promoted or transferred last year ;</t>
  </si>
  <si>
    <t>Northern Territory ;  Occupation of job 12 months ago: Professionals ;  &gt;&gt;&gt;&gt; Was not promoted or transferred last year ;</t>
  </si>
  <si>
    <t>Northern Territory ;  Occupation of job 12 months ago: Professionals ;  &gt;&gt;&gt; Owner manager or contributing family worker in current main job ;</t>
  </si>
  <si>
    <t>Northern Territory ;  Occupation of job 12 months ago: Professionals ;  &gt; Not currently employed ;</t>
  </si>
  <si>
    <t>Northern Territory ;  Occupation of job 12 months ago: Professionals ;  &gt; Employed 12 months ago ;</t>
  </si>
  <si>
    <t>Northern Territory ;  Occupation of job 12 months ago: Technicians and trades workers ;  Employed at some time during the last 12 months ;</t>
  </si>
  <si>
    <t>Northern Territory ;  Occupation of job 12 months ago: Technicians and trades workers ;  &gt; Currently employed ;</t>
  </si>
  <si>
    <t>Northern Territory ;  Occupation of job 12 months ago: Technicians and trades workers ;  &gt;&gt; Less than 12 months in current main job ;</t>
  </si>
  <si>
    <t>Northern Territory ;  Occupation of job 12 months ago: Technicians and trades workers ;  &gt;&gt;&gt; Changed jobs in last 12 months ;</t>
  </si>
  <si>
    <t>Northern Territory ;  Occupation of job 12 months ago: Technicians and trades workers ;  &gt;&gt;&gt;&gt; Working in the same industry division as 12 months ago ;</t>
  </si>
  <si>
    <t>Northern Territory ;  Occupation of job 12 months ago: Technicians and trades workers ;  &gt;&gt;&gt;&gt; Working in a different industry division than 12 months ago ;</t>
  </si>
  <si>
    <t>Northern Territory ;  Occupation of job 12 months ago: Technicians and trades workers ;  &gt;&gt;&gt;&gt; Working in the same major occupation group as 12 months ago ;</t>
  </si>
  <si>
    <t>Northern Territory ;  Occupation of job 12 months ago: Technicians and trades workers ;  &gt;&gt;&gt;&gt; Working in a different major occupation group than 12 months ago ;</t>
  </si>
  <si>
    <t>Northern Territory ;  Occupation of job 12 months ago: Technicians and trades workers ;  &gt;&gt;&gt;&gt; Working in an occupation at the same skill level as 12 months ago ;</t>
  </si>
  <si>
    <t>Northern Territory ;  Occupation of job 12 months ago: Technicians and trades workers ;  &gt;&gt;&gt;&gt; Working in an occupation with a higher skill level than 12 months ago ;</t>
  </si>
  <si>
    <t>Northern Territory ;  Occupation of job 12 months ago: Technicians and trades workers ;  &gt;&gt;&gt;&gt; Working in an occupation with a lower skill level than 12 months ago ;</t>
  </si>
  <si>
    <t>Northern Territory ;  Occupation of job 12 months ago: Technicians and trades workers ;  &gt;&gt;&gt;&gt; Working in a job with the same usual hours as 12 months ago ;</t>
  </si>
  <si>
    <t>Northern Territory ;  Occupation of job 12 months ago: Technicians and trades workers ;  &gt;&gt;&gt;&gt; Working in a job with more usual hours than 12 months ago ;</t>
  </si>
  <si>
    <t>Northern Territory ;  Occupation of job 12 months ago: Technicians and trades workers ;  &gt;&gt;&gt;&gt; Working in a job with fewer usual hours than 12 months ago ;</t>
  </si>
  <si>
    <t>Northern Territory ;  Occupation of job 12 months ago: Technicians and trades workers ;  &gt;&gt;&gt;&gt; Working in a job with the same status in employment as 12 months ago ;</t>
  </si>
  <si>
    <t>Northern Territory ;  Occupation of job 12 months ago: Technicians and trades workers ;  &gt;&gt;&gt;&gt; Working in a job with a different status in employment than 12 months ago ;</t>
  </si>
  <si>
    <t>A127872366X</t>
  </si>
  <si>
    <t>A127872370R</t>
  </si>
  <si>
    <t>A127885994C</t>
  </si>
  <si>
    <t>A127872374X</t>
  </si>
  <si>
    <t>A127927126V</t>
  </si>
  <si>
    <t>A127844970W</t>
  </si>
  <si>
    <t>A127844974F</t>
  </si>
  <si>
    <t>A127913634F</t>
  </si>
  <si>
    <t>A127927130K</t>
  </si>
  <si>
    <t>A127844978R</t>
  </si>
  <si>
    <t>A127885998L</t>
  </si>
  <si>
    <t>A127886002V</t>
  </si>
  <si>
    <t>A127927134V</t>
  </si>
  <si>
    <t>A127899766K</t>
  </si>
  <si>
    <t>A127940970W</t>
  </si>
  <si>
    <t>A127913638R</t>
  </si>
  <si>
    <t>A127913642F</t>
  </si>
  <si>
    <t>A127886006C</t>
  </si>
  <si>
    <t>A127927138C</t>
  </si>
  <si>
    <t>A127927146C</t>
  </si>
  <si>
    <t>A127858858F</t>
  </si>
  <si>
    <t>A127872382X</t>
  </si>
  <si>
    <t>A127886010V</t>
  </si>
  <si>
    <t>A127858886R</t>
  </si>
  <si>
    <t>A127858862W</t>
  </si>
  <si>
    <t>A127844990F</t>
  </si>
  <si>
    <t>A127899786V</t>
  </si>
  <si>
    <t>A127858890F</t>
  </si>
  <si>
    <t>A127913658X</t>
  </si>
  <si>
    <t>A127899790K</t>
  </si>
  <si>
    <t>A127872398T</t>
  </si>
  <si>
    <t>A127845006R</t>
  </si>
  <si>
    <t>A127899794V</t>
  </si>
  <si>
    <t>A127899770A</t>
  </si>
  <si>
    <t>A127872386J</t>
  </si>
  <si>
    <t>A127927158L</t>
  </si>
  <si>
    <t>A127844982F</t>
  </si>
  <si>
    <t>A127940982F</t>
  </si>
  <si>
    <t>A127858866F</t>
  </si>
  <si>
    <t>A127844986R</t>
  </si>
  <si>
    <t>A127858870W</t>
  </si>
  <si>
    <t>A127886026L</t>
  </si>
  <si>
    <t>A127858874F</t>
  </si>
  <si>
    <t>A127899774K</t>
  </si>
  <si>
    <t>A127844994R</t>
  </si>
  <si>
    <t>A127872390X</t>
  </si>
  <si>
    <t>A127844998X</t>
  </si>
  <si>
    <t>A127913650F</t>
  </si>
  <si>
    <t>A127913654R</t>
  </si>
  <si>
    <t>A127899778V</t>
  </si>
  <si>
    <t>A127845002F</t>
  </si>
  <si>
    <t>A127872394J</t>
  </si>
  <si>
    <t>A127899782K</t>
  </si>
  <si>
    <t>A127886030C</t>
  </si>
  <si>
    <t>A127858878R</t>
  </si>
  <si>
    <t>A127858882F</t>
  </si>
  <si>
    <t>A127858894R</t>
  </si>
  <si>
    <t>A127845034X</t>
  </si>
  <si>
    <t>A127845010F</t>
  </si>
  <si>
    <t>A127845022R</t>
  </si>
  <si>
    <t>A127899802J</t>
  </si>
  <si>
    <t>A127927178W</t>
  </si>
  <si>
    <t>A127858914L</t>
  </si>
  <si>
    <t>A127899806T</t>
  </si>
  <si>
    <t>A127899810J</t>
  </si>
  <si>
    <t>A127913670R</t>
  </si>
  <si>
    <t>A127899814T</t>
  </si>
  <si>
    <t>A127858898X</t>
  </si>
  <si>
    <t>A127845014R</t>
  </si>
  <si>
    <t>A127940990F</t>
  </si>
  <si>
    <t>A127899798C</t>
  </si>
  <si>
    <t>A127872402W</t>
  </si>
  <si>
    <t>A127940994R</t>
  </si>
  <si>
    <t>A127845018X</t>
  </si>
  <si>
    <t>A127927162C</t>
  </si>
  <si>
    <t>A127913662R</t>
  </si>
  <si>
    <t>A127927166L</t>
  </si>
  <si>
    <t>A127872406F</t>
  </si>
  <si>
    <t>A127845026X</t>
  </si>
  <si>
    <t>A127858902C</t>
  </si>
  <si>
    <t>A127872410W</t>
  </si>
  <si>
    <t>A127940998X</t>
  </si>
  <si>
    <t>A127927170C</t>
  </si>
  <si>
    <t>A127845030R</t>
  </si>
  <si>
    <t>A127941002F</t>
  </si>
  <si>
    <t>A127927174L</t>
  </si>
  <si>
    <t>A127872414F</t>
  </si>
  <si>
    <t>A127858906L</t>
  </si>
  <si>
    <t>A127913666X</t>
  </si>
  <si>
    <t>A127941006R</t>
  </si>
  <si>
    <t>A127941010F</t>
  </si>
  <si>
    <t>A127899822T</t>
  </si>
  <si>
    <t>A127913674X</t>
  </si>
  <si>
    <t>A127886042L</t>
  </si>
  <si>
    <t>A127886058F</t>
  </si>
  <si>
    <t>A127872430F</t>
  </si>
  <si>
    <t>A127941022R</t>
  </si>
  <si>
    <t>A127845050X</t>
  </si>
  <si>
    <t>A127899826A</t>
  </si>
  <si>
    <t>A127913686J</t>
  </si>
  <si>
    <t>A127941026X</t>
  </si>
  <si>
    <t>A127927182L</t>
  </si>
  <si>
    <t>A127872418R</t>
  </si>
  <si>
    <t>A127927186W</t>
  </si>
  <si>
    <t>A127886034L</t>
  </si>
  <si>
    <t>A127927190L</t>
  </si>
  <si>
    <t>A127886038W</t>
  </si>
  <si>
    <t>A127927194W</t>
  </si>
  <si>
    <t>A127872422F</t>
  </si>
  <si>
    <t>A127845038J</t>
  </si>
  <si>
    <t>A127927198F</t>
  </si>
  <si>
    <t>A127858918W</t>
  </si>
  <si>
    <t>A127845042X</t>
  </si>
  <si>
    <t>A127886046W</t>
  </si>
  <si>
    <t>A127872426R</t>
  </si>
  <si>
    <t>A127899818A</t>
  </si>
  <si>
    <t>A127858922L</t>
  </si>
  <si>
    <t>A127927202K</t>
  </si>
  <si>
    <t>A127886050L</t>
  </si>
  <si>
    <t>A127913678J</t>
  </si>
  <si>
    <t>A127886054W</t>
  </si>
  <si>
    <t>A127941014R</t>
  </si>
  <si>
    <t>A127927206V</t>
  </si>
  <si>
    <t>A127845046J</t>
  </si>
  <si>
    <t>A127941018X</t>
  </si>
  <si>
    <t>A127859042J</t>
  </si>
  <si>
    <t>A127886186X</t>
  </si>
  <si>
    <t>A127886190R</t>
  </si>
  <si>
    <t>A127913822R</t>
  </si>
  <si>
    <t>A127872534X</t>
  </si>
  <si>
    <t>A127899974C</t>
  </si>
  <si>
    <t>A127887262J</t>
  </si>
  <si>
    <t>A127942070A</t>
  </si>
  <si>
    <t>A127928490J</t>
  </si>
  <si>
    <t>A127887258T</t>
  </si>
  <si>
    <t>A127887266T</t>
  </si>
  <si>
    <t>A127887274T</t>
  </si>
  <si>
    <t>A127887278A</t>
  </si>
  <si>
    <t>A127942090K</t>
  </si>
  <si>
    <t>A127846238V</t>
  </si>
  <si>
    <t>A127846242K</t>
  </si>
  <si>
    <t>A127901046L</t>
  </si>
  <si>
    <t>A127873530J</t>
  </si>
  <si>
    <t>A127942074K</t>
  </si>
  <si>
    <t>A127901050C</t>
  </si>
  <si>
    <t>A127887250X</t>
  </si>
  <si>
    <t>A127942078V</t>
  </si>
  <si>
    <t>A127859938X</t>
  </si>
  <si>
    <t>A127942082K</t>
  </si>
  <si>
    <t>A127873534T</t>
  </si>
  <si>
    <t>A127914930T</t>
  </si>
  <si>
    <t>A127846222A</t>
  </si>
  <si>
    <t>A127859942R</t>
  </si>
  <si>
    <t>A127928494T</t>
  </si>
  <si>
    <t>A127901054L</t>
  </si>
  <si>
    <t>A127873538A</t>
  </si>
  <si>
    <t>A127887254J</t>
  </si>
  <si>
    <t>A127846226K</t>
  </si>
  <si>
    <t>A127914934A</t>
  </si>
  <si>
    <t>A127846230A</t>
  </si>
  <si>
    <t>A127901058W</t>
  </si>
  <si>
    <t>A127846234K</t>
  </si>
  <si>
    <t>A127859946X</t>
  </si>
  <si>
    <t>A127873542T</t>
  </si>
  <si>
    <t>A127887270J</t>
  </si>
  <si>
    <t>A127942086V</t>
  </si>
  <si>
    <t>A127928750T</t>
  </si>
  <si>
    <t>A127928738A</t>
  </si>
  <si>
    <t>A127873834V</t>
  </si>
  <si>
    <t>A127846478F</t>
  </si>
  <si>
    <t>A127915170F</t>
  </si>
  <si>
    <t>A127860238J</t>
  </si>
  <si>
    <t>A127873850V</t>
  </si>
  <si>
    <t>A127901262F</t>
  </si>
  <si>
    <t>A127860242X</t>
  </si>
  <si>
    <t>A127928754A</t>
  </si>
  <si>
    <t>A127942370C</t>
  </si>
  <si>
    <t>A127928742T</t>
  </si>
  <si>
    <t>A127887530T</t>
  </si>
  <si>
    <t>A127873826V</t>
  </si>
  <si>
    <t>A127901242W</t>
  </si>
  <si>
    <t>A127901246F</t>
  </si>
  <si>
    <t>A127928746A</t>
  </si>
  <si>
    <t>A127873830K</t>
  </si>
  <si>
    <t>A127887534A</t>
  </si>
  <si>
    <t>A127942374L</t>
  </si>
  <si>
    <t>A127873838C</t>
  </si>
  <si>
    <t>A127942378W</t>
  </si>
  <si>
    <t>A127901250W</t>
  </si>
  <si>
    <t>A127846470L</t>
  </si>
  <si>
    <t>A127873842V</t>
  </si>
  <si>
    <t>A127846474W</t>
  </si>
  <si>
    <t>A127860234X</t>
  </si>
  <si>
    <t>A127915166R</t>
  </si>
  <si>
    <t>A127942382L</t>
  </si>
  <si>
    <t>A127873846C</t>
  </si>
  <si>
    <t>A127887538K</t>
  </si>
  <si>
    <t>A127901254F</t>
  </si>
  <si>
    <t>A127901258R</t>
  </si>
  <si>
    <t>A127942386W</t>
  </si>
  <si>
    <t>A127887642K</t>
  </si>
  <si>
    <t>A127860346T</t>
  </si>
  <si>
    <t>A127846594R</t>
  </si>
  <si>
    <t>A127846606L</t>
  </si>
  <si>
    <t>A127873958W</t>
  </si>
  <si>
    <t>A127860362T</t>
  </si>
  <si>
    <t>A127928830T</t>
  </si>
  <si>
    <t>A127915278J</t>
  </si>
  <si>
    <t>A127873962L</t>
  </si>
  <si>
    <t>A127928834A</t>
  </si>
  <si>
    <t>A127928826A</t>
  </si>
  <si>
    <t>A127846586R</t>
  </si>
  <si>
    <t>A127873946L</t>
  </si>
  <si>
    <t>A127901350F</t>
  </si>
  <si>
    <t>A127846590F</t>
  </si>
  <si>
    <t>A127901354R</t>
  </si>
  <si>
    <t>A127887634K</t>
  </si>
  <si>
    <t>A127873950C</t>
  </si>
  <si>
    <t>A127887638V</t>
  </si>
  <si>
    <t>A127860350J</t>
  </si>
  <si>
    <t>A127901358X</t>
  </si>
  <si>
    <t>A127873954L</t>
  </si>
  <si>
    <t>A127915270R</t>
  </si>
  <si>
    <t>A127846598X</t>
  </si>
  <si>
    <t>A127942458W</t>
  </si>
  <si>
    <t>A127860354T</t>
  </si>
  <si>
    <t>A127942462L</t>
  </si>
  <si>
    <t>A127942466W</t>
  </si>
  <si>
    <t>A127846602C</t>
  </si>
  <si>
    <t>A127860358A</t>
  </si>
  <si>
    <t>A127846610C</t>
  </si>
  <si>
    <t>A127901362R</t>
  </si>
  <si>
    <t>A127915274X</t>
  </si>
  <si>
    <t>A127887646V</t>
  </si>
  <si>
    <t>A127887666C</t>
  </si>
  <si>
    <t>A127860366A</t>
  </si>
  <si>
    <t>A127901374X</t>
  </si>
  <si>
    <t>A127942474W</t>
  </si>
  <si>
    <t>A127915290X</t>
  </si>
  <si>
    <t>A127887670V</t>
  </si>
  <si>
    <t>A127860374A</t>
  </si>
  <si>
    <t>A127942478F</t>
  </si>
  <si>
    <t>A127915294J</t>
  </si>
  <si>
    <t>A127846642W</t>
  </si>
  <si>
    <t>A127846618W</t>
  </si>
  <si>
    <t>A127901366X</t>
  </si>
  <si>
    <t>A127942470L</t>
  </si>
  <si>
    <t>A127873966W</t>
  </si>
  <si>
    <t>A127846622L</t>
  </si>
  <si>
    <t>A127901370R</t>
  </si>
  <si>
    <t>Northern Territory ;  Occupation of job 12 months ago: Technicians and trades workers ;  &gt;&gt;&gt; Did not change jobs in last 12 months ;</t>
  </si>
  <si>
    <t>Northern Territory ;  Occupation of job 12 months ago: Technicians and trades workers ;  &gt;&gt; 12 months or more in current main job ;</t>
  </si>
  <si>
    <t>Northern Territory ;  Occupation of job 12 months ago: Technicians and trades workers ;  &gt;&gt;&gt; Employee in current main job ;</t>
  </si>
  <si>
    <t>Northern Territory ;  Occupation of job 12 months ago: Technicians and trades workers ;  &gt;&gt;&gt;&gt; No change in occupation with current employer last year ;</t>
  </si>
  <si>
    <t>Northern Territory ;  Occupation of job 12 months ago: Technicians and trades workers ;  &gt;&gt;&gt;&gt; Changed occupations with current employer in the same major group last year ;</t>
  </si>
  <si>
    <t>Northern Territory ;  Occupation of job 12 months ago: Technicians and trades workers ;  &gt;&gt;&gt;&gt; Changed occupations with current employer into a different major group last year ;</t>
  </si>
  <si>
    <t>Northern Territory ;  Occupation of job 12 months ago: Technicians and trades workers ;  &gt;&gt;&gt;&gt; Changed occupations with current employer at the same skill level ;</t>
  </si>
  <si>
    <t>Northern Territory ;  Occupation of job 12 months ago: Technicians and trades workers ;  &gt;&gt;&gt;&gt; Changed occupations with current employer to a higher skill level ;</t>
  </si>
  <si>
    <t>Northern Territory ;  Occupation of job 12 months ago: Technicians and trades workers ;  &gt;&gt;&gt;&gt; Changed occupations with current employer to a lower skill level ;</t>
  </si>
  <si>
    <t>Northern Territory ;  Occupation of job 12 months ago: Technicians and trades workers ;  &gt;&gt;&gt;&gt; No change in usual weekly hours with current employer last year ;</t>
  </si>
  <si>
    <t>Northern Territory ;  Occupation of job 12 months ago: Technicians and trades workers ;  &gt;&gt;&gt;&gt; Usual weekly hours increased with current employer last year ;</t>
  </si>
  <si>
    <t>Northern Territory ;  Occupation of job 12 months ago: Technicians and trades workers ;  &gt;&gt;&gt;&gt; Usual weekly hours decreased with current employer last year ;</t>
  </si>
  <si>
    <t>Northern Territory ;  Occupation of job 12 months ago: Technicians and trades workers ;  &gt;&gt;&gt;&gt; Did not know or usual weekly hours varied last year ;</t>
  </si>
  <si>
    <t>Northern Territory ;  Occupation of job 12 months ago: Technicians and trades workers ;  &gt;&gt;&gt;&gt; Promoted or transferred last year ;</t>
  </si>
  <si>
    <t>Northern Territory ;  Occupation of job 12 months ago: Technicians and trades workers ;  &gt;&gt;&gt;&gt; Was not promoted or transferred last year ;</t>
  </si>
  <si>
    <t>Northern Territory ;  Occupation of job 12 months ago: Technicians and trades workers ;  &gt;&gt;&gt; Owner manager or contributing family worker in current main job ;</t>
  </si>
  <si>
    <t>Northern Territory ;  Occupation of job 12 months ago: Technicians and trades workers ;  &gt; Not currently employed ;</t>
  </si>
  <si>
    <t>Northern Territory ;  Occupation of job 12 months ago: Technicians and trades workers ;  &gt; Employed 12 months ago ;</t>
  </si>
  <si>
    <t>Northern Territory ;  Occupation of job 12 months ago: Community and personal service workers ;  Employed at some time during the last 12 months ;</t>
  </si>
  <si>
    <t>Northern Territory ;  Occupation of job 12 months ago: Community and personal service workers ;  &gt; Currently employed ;</t>
  </si>
  <si>
    <t>Northern Territory ;  Occupation of job 12 months ago: Community and personal service workers ;  &gt;&gt; Less than 12 months in current main job ;</t>
  </si>
  <si>
    <t>Northern Territory ;  Occupation of job 12 months ago: Community and personal service workers ;  &gt;&gt;&gt; Changed jobs in last 12 months ;</t>
  </si>
  <si>
    <t>Northern Territory ;  Occupation of job 12 months ago: Community and personal service workers ;  &gt;&gt;&gt;&gt; Working in the same industry division as 12 months ago ;</t>
  </si>
  <si>
    <t>Northern Territory ;  Occupation of job 12 months ago: Community and personal service workers ;  &gt;&gt;&gt;&gt; Working in a different industry division than 12 months ago ;</t>
  </si>
  <si>
    <t>Northern Territory ;  Occupation of job 12 months ago: Community and personal service workers ;  &gt;&gt;&gt;&gt; Working in the same major occupation group as 12 months ago ;</t>
  </si>
  <si>
    <t>Northern Territory ;  Occupation of job 12 months ago: Community and personal service workers ;  &gt;&gt;&gt;&gt; Working in a different major occupation group than 12 months ago ;</t>
  </si>
  <si>
    <t>Northern Territory ;  Occupation of job 12 months ago: Community and personal service workers ;  &gt;&gt;&gt;&gt; Working in an occupation at the same skill level as 12 months ago ;</t>
  </si>
  <si>
    <t>Northern Territory ;  Occupation of job 12 months ago: Community and personal service workers ;  &gt;&gt;&gt;&gt; Working in an occupation with a higher skill level than 12 months ago ;</t>
  </si>
  <si>
    <t>Northern Territory ;  Occupation of job 12 months ago: Community and personal service workers ;  &gt;&gt;&gt;&gt; Working in an occupation with a lower skill level than 12 months ago ;</t>
  </si>
  <si>
    <t>Northern Territory ;  Occupation of job 12 months ago: Community and personal service workers ;  &gt;&gt;&gt;&gt; Working in a job with the same usual hours as 12 months ago ;</t>
  </si>
  <si>
    <t>Northern Territory ;  Occupation of job 12 months ago: Community and personal service workers ;  &gt;&gt;&gt;&gt; Working in a job with more usual hours than 12 months ago ;</t>
  </si>
  <si>
    <t>Northern Territory ;  Occupation of job 12 months ago: Community and personal service workers ;  &gt;&gt;&gt;&gt; Working in a job with fewer usual hours than 12 months ago ;</t>
  </si>
  <si>
    <t>Northern Territory ;  Occupation of job 12 months ago: Community and personal service workers ;  &gt;&gt;&gt;&gt; Working in a job with the same status in employment as 12 months ago ;</t>
  </si>
  <si>
    <t>Northern Territory ;  Occupation of job 12 months ago: Community and personal service workers ;  &gt;&gt;&gt;&gt; Working in a job with a different status in employment than 12 months ago ;</t>
  </si>
  <si>
    <t>Northern Territory ;  Occupation of job 12 months ago: Community and personal service workers ;  &gt;&gt;&gt; Did not change jobs in last 12 months ;</t>
  </si>
  <si>
    <t>Northern Territory ;  Occupation of job 12 months ago: Community and personal service workers ;  &gt;&gt; 12 months or more in current main job ;</t>
  </si>
  <si>
    <t>Northern Territory ;  Occupation of job 12 months ago: Community and personal service workers ;  &gt;&gt;&gt; Employee in current main job ;</t>
  </si>
  <si>
    <t>Northern Territory ;  Occupation of job 12 months ago: Community and personal service workers ;  &gt;&gt;&gt;&gt; No change in occupation with current employer last year ;</t>
  </si>
  <si>
    <t>Northern Territory ;  Occupation of job 12 months ago: Community and personal service workers ;  &gt;&gt;&gt;&gt; Changed occupations with current employer in the same major group last year ;</t>
  </si>
  <si>
    <t>Northern Territory ;  Occupation of job 12 months ago: Community and personal service workers ;  &gt;&gt;&gt;&gt; Changed occupations with current employer into a different major group last year ;</t>
  </si>
  <si>
    <t>Northern Territory ;  Occupation of job 12 months ago: Community and personal service workers ;  &gt;&gt;&gt;&gt; Changed occupations with current employer at the same skill level ;</t>
  </si>
  <si>
    <t>Northern Territory ;  Occupation of job 12 months ago: Community and personal service workers ;  &gt;&gt;&gt;&gt; Changed occupations with current employer to a higher skill level ;</t>
  </si>
  <si>
    <t>Northern Territory ;  Occupation of job 12 months ago: Community and personal service workers ;  &gt;&gt;&gt;&gt; Changed occupations with current employer to a lower skill level ;</t>
  </si>
  <si>
    <t>Northern Territory ;  Occupation of job 12 months ago: Community and personal service workers ;  &gt;&gt;&gt;&gt; No change in usual weekly hours with current employer last year ;</t>
  </si>
  <si>
    <t>Northern Territory ;  Occupation of job 12 months ago: Community and personal service workers ;  &gt;&gt;&gt;&gt; Usual weekly hours increased with current employer last year ;</t>
  </si>
  <si>
    <t>Northern Territory ;  Occupation of job 12 months ago: Community and personal service workers ;  &gt;&gt;&gt;&gt; Usual weekly hours decreased with current employer last year ;</t>
  </si>
  <si>
    <t>Northern Territory ;  Occupation of job 12 months ago: Community and personal service workers ;  &gt;&gt;&gt;&gt; Did not know or usual weekly hours varied last year ;</t>
  </si>
  <si>
    <t>Northern Territory ;  Occupation of job 12 months ago: Community and personal service workers ;  &gt;&gt;&gt;&gt; Promoted or transferred last year ;</t>
  </si>
  <si>
    <t>Northern Territory ;  Occupation of job 12 months ago: Community and personal service workers ;  &gt;&gt;&gt;&gt; Was not promoted or transferred last year ;</t>
  </si>
  <si>
    <t>Northern Territory ;  Occupation of job 12 months ago: Community and personal service workers ;  &gt;&gt;&gt; Owner manager or contributing family worker in current main job ;</t>
  </si>
  <si>
    <t>Northern Territory ;  Occupation of job 12 months ago: Community and personal service workers ;  &gt; Not currently employed ;</t>
  </si>
  <si>
    <t>Northern Territory ;  Occupation of job 12 months ago: Community and personal service workers ;  &gt; Employed 12 months ago ;</t>
  </si>
  <si>
    <t>Northern Territory ;  Occupation of job 12 months ago: Clerical and administrative workers ;  Employed at some time during the last 12 months ;</t>
  </si>
  <si>
    <t>Northern Territory ;  Occupation of job 12 months ago: Clerical and administrative workers ;  &gt; Currently employed ;</t>
  </si>
  <si>
    <t>Northern Territory ;  Occupation of job 12 months ago: Clerical and administrative workers ;  &gt;&gt; Less than 12 months in current main job ;</t>
  </si>
  <si>
    <t>Northern Territory ;  Occupation of job 12 months ago: Clerical and administrative workers ;  &gt;&gt;&gt; Changed jobs in last 12 months ;</t>
  </si>
  <si>
    <t>Northern Territory ;  Occupation of job 12 months ago: Clerical and administrative workers ;  &gt;&gt;&gt;&gt; Working in the same industry division as 12 months ago ;</t>
  </si>
  <si>
    <t>Northern Territory ;  Occupation of job 12 months ago: Clerical and administrative workers ;  &gt;&gt;&gt;&gt; Working in a different industry division than 12 months ago ;</t>
  </si>
  <si>
    <t>Northern Territory ;  Occupation of job 12 months ago: Clerical and administrative workers ;  &gt;&gt;&gt;&gt; Working in the same major occupation group as 12 months ago ;</t>
  </si>
  <si>
    <t>Northern Territory ;  Occupation of job 12 months ago: Clerical and administrative workers ;  &gt;&gt;&gt;&gt; Working in a different major occupation group than 12 months ago ;</t>
  </si>
  <si>
    <t>Northern Territory ;  Occupation of job 12 months ago: Clerical and administrative workers ;  &gt;&gt;&gt;&gt; Working in an occupation at the same skill level as 12 months ago ;</t>
  </si>
  <si>
    <t>Northern Territory ;  Occupation of job 12 months ago: Clerical and administrative workers ;  &gt;&gt;&gt;&gt; Working in an occupation with a higher skill level than 12 months ago ;</t>
  </si>
  <si>
    <t>Northern Territory ;  Occupation of job 12 months ago: Clerical and administrative workers ;  &gt;&gt;&gt;&gt; Working in an occupation with a lower skill level than 12 months ago ;</t>
  </si>
  <si>
    <t>Northern Territory ;  Occupation of job 12 months ago: Clerical and administrative workers ;  &gt;&gt;&gt;&gt; Working in a job with the same usual hours as 12 months ago ;</t>
  </si>
  <si>
    <t>Northern Territory ;  Occupation of job 12 months ago: Clerical and administrative workers ;  &gt;&gt;&gt;&gt; Working in a job with more usual hours than 12 months ago ;</t>
  </si>
  <si>
    <t>Northern Territory ;  Occupation of job 12 months ago: Clerical and administrative workers ;  &gt;&gt;&gt;&gt; Working in a job with fewer usual hours than 12 months ago ;</t>
  </si>
  <si>
    <t>Northern Territory ;  Occupation of job 12 months ago: Clerical and administrative workers ;  &gt;&gt;&gt;&gt; Working in a job with the same status in employment as 12 months ago ;</t>
  </si>
  <si>
    <t>Northern Territory ;  Occupation of job 12 months ago: Clerical and administrative workers ;  &gt;&gt;&gt;&gt; Working in a job with a different status in employment than 12 months ago ;</t>
  </si>
  <si>
    <t>Northern Territory ;  Occupation of job 12 months ago: Clerical and administrative workers ;  &gt;&gt;&gt; Did not change jobs in last 12 months ;</t>
  </si>
  <si>
    <t>Northern Territory ;  Occupation of job 12 months ago: Clerical and administrative workers ;  &gt;&gt; 12 months or more in current main job ;</t>
  </si>
  <si>
    <t>Northern Territory ;  Occupation of job 12 months ago: Clerical and administrative workers ;  &gt;&gt;&gt; Employee in current main job ;</t>
  </si>
  <si>
    <t>Northern Territory ;  Occupation of job 12 months ago: Clerical and administrative workers ;  &gt;&gt;&gt;&gt; No change in occupation with current employer last year ;</t>
  </si>
  <si>
    <t>Northern Territory ;  Occupation of job 12 months ago: Clerical and administrative workers ;  &gt;&gt;&gt;&gt; Changed occupations with current employer in the same major group last year ;</t>
  </si>
  <si>
    <t>Northern Territory ;  Occupation of job 12 months ago: Clerical and administrative workers ;  &gt;&gt;&gt;&gt; Changed occupations with current employer into a different major group last year ;</t>
  </si>
  <si>
    <t>Northern Territory ;  Occupation of job 12 months ago: Clerical and administrative workers ;  &gt;&gt;&gt;&gt; Changed occupations with current employer at the same skill level ;</t>
  </si>
  <si>
    <t>Northern Territory ;  Occupation of job 12 months ago: Clerical and administrative workers ;  &gt;&gt;&gt;&gt; Changed occupations with current employer to a higher skill level ;</t>
  </si>
  <si>
    <t>Northern Territory ;  Occupation of job 12 months ago: Clerical and administrative workers ;  &gt;&gt;&gt;&gt; Changed occupations with current employer to a lower skill level ;</t>
  </si>
  <si>
    <t>Northern Territory ;  Occupation of job 12 months ago: Clerical and administrative workers ;  &gt;&gt;&gt;&gt; No change in usual weekly hours with current employer last year ;</t>
  </si>
  <si>
    <t>Northern Territory ;  Occupation of job 12 months ago: Clerical and administrative workers ;  &gt;&gt;&gt;&gt; Usual weekly hours increased with current employer last year ;</t>
  </si>
  <si>
    <t>Northern Territory ;  Occupation of job 12 months ago: Clerical and administrative workers ;  &gt;&gt;&gt;&gt; Usual weekly hours decreased with current employer last year ;</t>
  </si>
  <si>
    <t>Northern Territory ;  Occupation of job 12 months ago: Clerical and administrative workers ;  &gt;&gt;&gt;&gt; Did not know or usual weekly hours varied last year ;</t>
  </si>
  <si>
    <t>Northern Territory ;  Occupation of job 12 months ago: Clerical and administrative workers ;  &gt;&gt;&gt;&gt; Promoted or transferred last year ;</t>
  </si>
  <si>
    <t>Northern Territory ;  Occupation of job 12 months ago: Clerical and administrative workers ;  &gt;&gt;&gt;&gt; Was not promoted or transferred last year ;</t>
  </si>
  <si>
    <t>Northern Territory ;  Occupation of job 12 months ago: Clerical and administrative workers ;  &gt;&gt;&gt; Owner manager or contributing family worker in current main job ;</t>
  </si>
  <si>
    <t>Northern Territory ;  Occupation of job 12 months ago: Clerical and administrative workers ;  &gt; Not currently employed ;</t>
  </si>
  <si>
    <t>Northern Territory ;  Occupation of job 12 months ago: Clerical and administrative workers ;  &gt; Employed 12 months ago ;</t>
  </si>
  <si>
    <t>Northern Territory ;  Occupation of job 12 months ago: Sales workers ;  Employed at some time during the last 12 months ;</t>
  </si>
  <si>
    <t>Northern Territory ;  Occupation of job 12 months ago: Sales workers ;  &gt; Currently employed ;</t>
  </si>
  <si>
    <t>Northern Territory ;  Occupation of job 12 months ago: Sales workers ;  &gt;&gt; Less than 12 months in current main job ;</t>
  </si>
  <si>
    <t>Northern Territory ;  Occupation of job 12 months ago: Sales workers ;  &gt;&gt;&gt; Changed jobs in last 12 months ;</t>
  </si>
  <si>
    <t>Northern Territory ;  Occupation of job 12 months ago: Sales workers ;  &gt;&gt;&gt;&gt; Working in the same industry division as 12 months ago ;</t>
  </si>
  <si>
    <t>Northern Territory ;  Occupation of job 12 months ago: Sales workers ;  &gt;&gt;&gt;&gt; Working in a different industry division than 12 months ago ;</t>
  </si>
  <si>
    <t>Northern Territory ;  Occupation of job 12 months ago: Sales workers ;  &gt;&gt;&gt;&gt; Working in the same major occupation group as 12 months ago ;</t>
  </si>
  <si>
    <t>Northern Territory ;  Occupation of job 12 months ago: Sales workers ;  &gt;&gt;&gt;&gt; Working in a different major occupation group than 12 months ago ;</t>
  </si>
  <si>
    <t>Northern Territory ;  Occupation of job 12 months ago: Sales workers ;  &gt;&gt;&gt;&gt; Working in an occupation at the same skill level as 12 months ago ;</t>
  </si>
  <si>
    <t>Northern Territory ;  Occupation of job 12 months ago: Sales workers ;  &gt;&gt;&gt;&gt; Working in an occupation with a higher skill level than 12 months ago ;</t>
  </si>
  <si>
    <t>Northern Territory ;  Occupation of job 12 months ago: Sales workers ;  &gt;&gt;&gt;&gt; Working in an occupation with a lower skill level than 12 months ago ;</t>
  </si>
  <si>
    <t>Northern Territory ;  Occupation of job 12 months ago: Sales workers ;  &gt;&gt;&gt;&gt; Working in a job with the same usual hours as 12 months ago ;</t>
  </si>
  <si>
    <t>Northern Territory ;  Occupation of job 12 months ago: Sales workers ;  &gt;&gt;&gt;&gt; Working in a job with more usual hours than 12 months ago ;</t>
  </si>
  <si>
    <t>Northern Territory ;  Occupation of job 12 months ago: Sales workers ;  &gt;&gt;&gt;&gt; Working in a job with fewer usual hours than 12 months ago ;</t>
  </si>
  <si>
    <t>Northern Territory ;  Occupation of job 12 months ago: Sales workers ;  &gt;&gt;&gt;&gt; Working in a job with the same status in employment as 12 months ago ;</t>
  </si>
  <si>
    <t>Northern Territory ;  Occupation of job 12 months ago: Sales workers ;  &gt;&gt;&gt;&gt; Working in a job with a different status in employment than 12 months ago ;</t>
  </si>
  <si>
    <t>Northern Territory ;  Occupation of job 12 months ago: Sales workers ;  &gt;&gt;&gt; Did not change jobs in last 12 months ;</t>
  </si>
  <si>
    <t>Northern Territory ;  Occupation of job 12 months ago: Sales workers ;  &gt;&gt; 12 months or more in current main job ;</t>
  </si>
  <si>
    <t>Northern Territory ;  Occupation of job 12 months ago: Sales workers ;  &gt;&gt;&gt; Employee in current main job ;</t>
  </si>
  <si>
    <t>Northern Territory ;  Occupation of job 12 months ago: Sales workers ;  &gt;&gt;&gt;&gt; No change in occupation with current employer last year ;</t>
  </si>
  <si>
    <t>Northern Territory ;  Occupation of job 12 months ago: Sales workers ;  &gt;&gt;&gt;&gt; Changed occupations with current employer in the same major group last year ;</t>
  </si>
  <si>
    <t>Northern Territory ;  Occupation of job 12 months ago: Sales workers ;  &gt;&gt;&gt;&gt; Changed occupations with current employer into a different major group last year ;</t>
  </si>
  <si>
    <t>Northern Territory ;  Occupation of job 12 months ago: Sales workers ;  &gt;&gt;&gt;&gt; Changed occupations with current employer at the same skill level ;</t>
  </si>
  <si>
    <t>Northern Territory ;  Occupation of job 12 months ago: Sales workers ;  &gt;&gt;&gt;&gt; Changed occupations with current employer to a higher skill level ;</t>
  </si>
  <si>
    <t>Northern Territory ;  Occupation of job 12 months ago: Sales workers ;  &gt;&gt;&gt;&gt; Changed occupations with current employer to a lower skill level ;</t>
  </si>
  <si>
    <t>Northern Territory ;  Occupation of job 12 months ago: Sales workers ;  &gt;&gt;&gt;&gt; No change in usual weekly hours with current employer last year ;</t>
  </si>
  <si>
    <t>Northern Territory ;  Occupation of job 12 months ago: Sales workers ;  &gt;&gt;&gt;&gt; Usual weekly hours increased with current employer last year ;</t>
  </si>
  <si>
    <t>Northern Territory ;  Occupation of job 12 months ago: Sales workers ;  &gt;&gt;&gt;&gt; Usual weekly hours decreased with current employer last year ;</t>
  </si>
  <si>
    <t>Northern Territory ;  Occupation of job 12 months ago: Sales workers ;  &gt;&gt;&gt;&gt; Did not know or usual weekly hours varied last year ;</t>
  </si>
  <si>
    <t>Northern Territory ;  Occupation of job 12 months ago: Sales workers ;  &gt;&gt;&gt;&gt; Promoted or transferred last year ;</t>
  </si>
  <si>
    <t>Northern Territory ;  Occupation of job 12 months ago: Sales workers ;  &gt;&gt;&gt;&gt; Was not promoted or transferred last year ;</t>
  </si>
  <si>
    <t>Northern Territory ;  Occupation of job 12 months ago: Sales workers ;  &gt;&gt;&gt; Owner manager or contributing family worker in current main job ;</t>
  </si>
  <si>
    <t>Northern Territory ;  Occupation of job 12 months ago: Sales workers ;  &gt; Not currently employed ;</t>
  </si>
  <si>
    <t>Northern Territory ;  Occupation of job 12 months ago: Sales workers ;  &gt; Employed 12 months ago ;</t>
  </si>
  <si>
    <t>Northern Territory ;  Occupation of job 12 months ago: Machinery operators and drivers ;  Employed at some time during the last 12 months ;</t>
  </si>
  <si>
    <t>Northern Territory ;  Occupation of job 12 months ago: Machinery operators and drivers ;  &gt; Currently employed ;</t>
  </si>
  <si>
    <t>Northern Territory ;  Occupation of job 12 months ago: Machinery operators and drivers ;  &gt;&gt; Less than 12 months in current main job ;</t>
  </si>
  <si>
    <t>Northern Territory ;  Occupation of job 12 months ago: Machinery operators and drivers ;  &gt;&gt;&gt; Changed jobs in last 12 months ;</t>
  </si>
  <si>
    <t>Northern Territory ;  Occupation of job 12 months ago: Machinery operators and drivers ;  &gt;&gt;&gt;&gt; Working in the same industry division as 12 months ago ;</t>
  </si>
  <si>
    <t>Northern Territory ;  Occupation of job 12 months ago: Machinery operators and drivers ;  &gt;&gt;&gt;&gt; Working in a different industry division than 12 months ago ;</t>
  </si>
  <si>
    <t>Northern Territory ;  Occupation of job 12 months ago: Machinery operators and drivers ;  &gt;&gt;&gt;&gt; Working in the same major occupation group as 12 months ago ;</t>
  </si>
  <si>
    <t>Northern Territory ;  Occupation of job 12 months ago: Machinery operators and drivers ;  &gt;&gt;&gt;&gt; Working in a different major occupation group than 12 months ago ;</t>
  </si>
  <si>
    <t>Northern Territory ;  Occupation of job 12 months ago: Machinery operators and drivers ;  &gt;&gt;&gt;&gt; Working in an occupation at the same skill level as 12 months ago ;</t>
  </si>
  <si>
    <t>Northern Territory ;  Occupation of job 12 months ago: Machinery operators and drivers ;  &gt;&gt;&gt;&gt; Working in an occupation with a higher skill level than 12 months ago ;</t>
  </si>
  <si>
    <t>Northern Territory ;  Occupation of job 12 months ago: Machinery operators and drivers ;  &gt;&gt;&gt;&gt; Working in an occupation with a lower skill level than 12 months ago ;</t>
  </si>
  <si>
    <t>Northern Territory ;  Occupation of job 12 months ago: Machinery operators and drivers ;  &gt;&gt;&gt;&gt; Working in a job with the same usual hours as 12 months ago ;</t>
  </si>
  <si>
    <t>Northern Territory ;  Occupation of job 12 months ago: Machinery operators and drivers ;  &gt;&gt;&gt;&gt; Working in a job with more usual hours than 12 months ago ;</t>
  </si>
  <si>
    <t>Northern Territory ;  Occupation of job 12 months ago: Machinery operators and drivers ;  &gt;&gt;&gt;&gt; Working in a job with fewer usual hours than 12 months ago ;</t>
  </si>
  <si>
    <t>Northern Territory ;  Occupation of job 12 months ago: Machinery operators and drivers ;  &gt;&gt;&gt;&gt; Working in a job with the same status in employment as 12 months ago ;</t>
  </si>
  <si>
    <t>Northern Territory ;  Occupation of job 12 months ago: Machinery operators and drivers ;  &gt;&gt;&gt;&gt; Working in a job with a different status in employment than 12 months ago ;</t>
  </si>
  <si>
    <t>Northern Territory ;  Occupation of job 12 months ago: Machinery operators and drivers ;  &gt;&gt;&gt; Did not change jobs in last 12 months ;</t>
  </si>
  <si>
    <t>Northern Territory ;  Occupation of job 12 months ago: Machinery operators and drivers ;  &gt;&gt; 12 months or more in current main job ;</t>
  </si>
  <si>
    <t>Northern Territory ;  Occupation of job 12 months ago: Machinery operators and drivers ;  &gt;&gt;&gt; Employee in current main job ;</t>
  </si>
  <si>
    <t>Northern Territory ;  Occupation of job 12 months ago: Machinery operators and drivers ;  &gt;&gt;&gt;&gt; No change in occupation with current employer last year ;</t>
  </si>
  <si>
    <t>Northern Territory ;  Occupation of job 12 months ago: Machinery operators and drivers ;  &gt;&gt;&gt;&gt; Changed occupations with current employer in the same major group last year ;</t>
  </si>
  <si>
    <t>Northern Territory ;  Occupation of job 12 months ago: Machinery operators and drivers ;  &gt;&gt;&gt;&gt; Changed occupations with current employer into a different major group last year ;</t>
  </si>
  <si>
    <t>Northern Territory ;  Occupation of job 12 months ago: Machinery operators and drivers ;  &gt;&gt;&gt;&gt; Changed occupations with current employer at the same skill level ;</t>
  </si>
  <si>
    <t>Northern Territory ;  Occupation of job 12 months ago: Machinery operators and drivers ;  &gt;&gt;&gt;&gt; Changed occupations with current employer to a higher skill level ;</t>
  </si>
  <si>
    <t>Northern Territory ;  Occupation of job 12 months ago: Machinery operators and drivers ;  &gt;&gt;&gt;&gt; Changed occupations with current employer to a lower skill level ;</t>
  </si>
  <si>
    <t>Northern Territory ;  Occupation of job 12 months ago: Machinery operators and drivers ;  &gt;&gt;&gt;&gt; No change in usual weekly hours with current employer last year ;</t>
  </si>
  <si>
    <t>Northern Territory ;  Occupation of job 12 months ago: Machinery operators and drivers ;  &gt;&gt;&gt;&gt; Usual weekly hours increased with current employer last year ;</t>
  </si>
  <si>
    <t>Northern Territory ;  Occupation of job 12 months ago: Machinery operators and drivers ;  &gt;&gt;&gt;&gt; Usual weekly hours decreased with current employer last year ;</t>
  </si>
  <si>
    <t>Northern Territory ;  Occupation of job 12 months ago: Machinery operators and drivers ;  &gt;&gt;&gt;&gt; Did not know or usual weekly hours varied last year ;</t>
  </si>
  <si>
    <t>Northern Territory ;  Occupation of job 12 months ago: Machinery operators and drivers ;  &gt;&gt;&gt;&gt; Promoted or transferred last year ;</t>
  </si>
  <si>
    <t>Northern Territory ;  Occupation of job 12 months ago: Machinery operators and drivers ;  &gt;&gt;&gt;&gt; Was not promoted or transferred last year ;</t>
  </si>
  <si>
    <t>Northern Territory ;  Occupation of job 12 months ago: Machinery operators and drivers ;  &gt;&gt;&gt; Owner manager or contributing family worker in current main job ;</t>
  </si>
  <si>
    <t>Northern Territory ;  Occupation of job 12 months ago: Machinery operators and drivers ;  &gt; Not currently employed ;</t>
  </si>
  <si>
    <t>Northern Territory ;  Occupation of job 12 months ago: Machinery operators and drivers ;  &gt; Employed 12 months ago ;</t>
  </si>
  <si>
    <t>Northern Territory ;  Occupation of job 12 months ago: Labourers ;  Employed at some time during the last 12 months ;</t>
  </si>
  <si>
    <t>Northern Territory ;  Occupation of job 12 months ago: Labourers ;  &gt; Currently employed ;</t>
  </si>
  <si>
    <t>Northern Territory ;  Occupation of job 12 months ago: Labourers ;  &gt;&gt; Less than 12 months in current main job ;</t>
  </si>
  <si>
    <t>Northern Territory ;  Occupation of job 12 months ago: Labourers ;  &gt;&gt;&gt; Changed jobs in last 12 months ;</t>
  </si>
  <si>
    <t>Northern Territory ;  Occupation of job 12 months ago: Labourers ;  &gt;&gt;&gt;&gt; Working in the same industry division as 12 months ago ;</t>
  </si>
  <si>
    <t>Northern Territory ;  Occupation of job 12 months ago: Labourers ;  &gt;&gt;&gt;&gt; Working in a different industry division than 12 months ago ;</t>
  </si>
  <si>
    <t>Northern Territory ;  Occupation of job 12 months ago: Labourers ;  &gt;&gt;&gt;&gt; Working in the same major occupation group as 12 months ago ;</t>
  </si>
  <si>
    <t>Northern Territory ;  Occupation of job 12 months ago: Labourers ;  &gt;&gt;&gt;&gt; Working in a different major occupation group than 12 months ago ;</t>
  </si>
  <si>
    <t>Northern Territory ;  Occupation of job 12 months ago: Labourers ;  &gt;&gt;&gt;&gt; Working in an occupation at the same skill level as 12 months ago ;</t>
  </si>
  <si>
    <t>Northern Territory ;  Occupation of job 12 months ago: Labourers ;  &gt;&gt;&gt;&gt; Working in an occupation with a higher skill level than 12 months ago ;</t>
  </si>
  <si>
    <t>Northern Territory ;  Occupation of job 12 months ago: Labourers ;  &gt;&gt;&gt;&gt; Working in an occupation with a lower skill level than 12 months ago ;</t>
  </si>
  <si>
    <t>Northern Territory ;  Occupation of job 12 months ago: Labourers ;  &gt;&gt;&gt;&gt; Working in a job with the same usual hours as 12 months ago ;</t>
  </si>
  <si>
    <t>Northern Territory ;  Occupation of job 12 months ago: Labourers ;  &gt;&gt;&gt;&gt; Working in a job with more usual hours than 12 months ago ;</t>
  </si>
  <si>
    <t>Northern Territory ;  Occupation of job 12 months ago: Labourers ;  &gt;&gt;&gt;&gt; Working in a job with fewer usual hours than 12 months ago ;</t>
  </si>
  <si>
    <t>Northern Territory ;  Occupation of job 12 months ago: Labourers ;  &gt;&gt;&gt;&gt; Working in a job with the same status in employment as 12 months ago ;</t>
  </si>
  <si>
    <t>Northern Territory ;  Occupation of job 12 months ago: Labourers ;  &gt;&gt;&gt;&gt; Working in a job with a different status in employment than 12 months ago ;</t>
  </si>
  <si>
    <t>Northern Territory ;  Occupation of job 12 months ago: Labourers ;  &gt;&gt;&gt; Did not change jobs in last 12 months ;</t>
  </si>
  <si>
    <t>Northern Territory ;  Occupation of job 12 months ago: Labourers ;  &gt;&gt; 12 months or more in current main job ;</t>
  </si>
  <si>
    <t>Northern Territory ;  Occupation of job 12 months ago: Labourers ;  &gt;&gt;&gt; Employee in current main job ;</t>
  </si>
  <si>
    <t>Northern Territory ;  Occupation of job 12 months ago: Labourers ;  &gt;&gt;&gt;&gt; No change in occupation with current employer last year ;</t>
  </si>
  <si>
    <t>Northern Territory ;  Occupation of job 12 months ago: Labourers ;  &gt;&gt;&gt;&gt; Changed occupations with current employer in the same major group last year ;</t>
  </si>
  <si>
    <t>Northern Territory ;  Occupation of job 12 months ago: Labourers ;  &gt;&gt;&gt;&gt; Changed occupations with current employer into a different major group last year ;</t>
  </si>
  <si>
    <t>Northern Territory ;  Occupation of job 12 months ago: Labourers ;  &gt;&gt;&gt;&gt; Changed occupations with current employer at the same skill level ;</t>
  </si>
  <si>
    <t>Northern Territory ;  Occupation of job 12 months ago: Labourers ;  &gt;&gt;&gt;&gt; Changed occupations with current employer to a higher skill level ;</t>
  </si>
  <si>
    <t>Northern Territory ;  Occupation of job 12 months ago: Labourers ;  &gt;&gt;&gt;&gt; Changed occupations with current employer to a lower skill level ;</t>
  </si>
  <si>
    <t>Northern Territory ;  Occupation of job 12 months ago: Labourers ;  &gt;&gt;&gt;&gt; No change in usual weekly hours with current employer last year ;</t>
  </si>
  <si>
    <t>Northern Territory ;  Occupation of job 12 months ago: Labourers ;  &gt;&gt;&gt;&gt; Usual weekly hours increased with current employer last year ;</t>
  </si>
  <si>
    <t>Northern Territory ;  Occupation of job 12 months ago: Labourers ;  &gt;&gt;&gt;&gt; Usual weekly hours decreased with current employer last year ;</t>
  </si>
  <si>
    <t>Northern Territory ;  Occupation of job 12 months ago: Labourers ;  &gt;&gt;&gt;&gt; Did not know or usual weekly hours varied last year ;</t>
  </si>
  <si>
    <t>Northern Territory ;  Occupation of job 12 months ago: Labourers ;  &gt;&gt;&gt;&gt; Promoted or transferred last year ;</t>
  </si>
  <si>
    <t>Northern Territory ;  Occupation of job 12 months ago: Labourers ;  &gt;&gt;&gt;&gt; Was not promoted or transferred last year ;</t>
  </si>
  <si>
    <t>Northern Territory ;  Occupation of job 12 months ago: Labourers ;  &gt;&gt;&gt; Owner manager or contributing family worker in current main job ;</t>
  </si>
  <si>
    <t>Northern Territory ;  Occupation of job 12 months ago: Labourers ;  &gt; Not currently employed ;</t>
  </si>
  <si>
    <t>Northern Territory ;  Occupation of job 12 months ago: Labourers ;  &gt; Employed 12 months ago ;</t>
  </si>
  <si>
    <t>Northern Territory ;  Skill level of job 12 months ago: Skill level 1 ;  Employed at some time during the last 12 months ;</t>
  </si>
  <si>
    <t>Northern Territory ;  Skill level of job 12 months ago: Skill level 1 ;  &gt; Currently employed ;</t>
  </si>
  <si>
    <t>Northern Territory ;  Skill level of job 12 months ago: Skill level 1 ;  &gt;&gt; Less than 12 months in current main job ;</t>
  </si>
  <si>
    <t>Northern Territory ;  Skill level of job 12 months ago: Skill level 1 ;  &gt;&gt;&gt; Changed jobs in last 12 months ;</t>
  </si>
  <si>
    <t>Northern Territory ;  Skill level of job 12 months ago: Skill level 1 ;  &gt;&gt;&gt;&gt; Working in the same industry division as 12 months ago ;</t>
  </si>
  <si>
    <t>Northern Territory ;  Skill level of job 12 months ago: Skill level 1 ;  &gt;&gt;&gt;&gt; Working in a different industry division than 12 months ago ;</t>
  </si>
  <si>
    <t>Northern Territory ;  Skill level of job 12 months ago: Skill level 1 ;  &gt;&gt;&gt;&gt; Working in the same major occupation group as 12 months ago ;</t>
  </si>
  <si>
    <t>Northern Territory ;  Skill level of job 12 months ago: Skill level 1 ;  &gt;&gt;&gt;&gt; Working in a different major occupation group than 12 months ago ;</t>
  </si>
  <si>
    <t>Northern Territory ;  Skill level of job 12 months ago: Skill level 1 ;  &gt;&gt;&gt;&gt; Working in an occupation at the same skill level as 12 months ago ;</t>
  </si>
  <si>
    <t>Northern Territory ;  Skill level of job 12 months ago: Skill level 1 ;  &gt;&gt;&gt;&gt; Working in an occupation with a higher skill level than 12 months ago ;</t>
  </si>
  <si>
    <t>Northern Territory ;  Skill level of job 12 months ago: Skill level 1 ;  &gt;&gt;&gt;&gt; Working in an occupation with a lower skill level than 12 months ago ;</t>
  </si>
  <si>
    <t>Northern Territory ;  Skill level of job 12 months ago: Skill level 1 ;  &gt;&gt;&gt;&gt; Working in a job with the same usual hours as 12 months ago ;</t>
  </si>
  <si>
    <t>Northern Territory ;  Skill level of job 12 months ago: Skill level 1 ;  &gt;&gt;&gt;&gt; Working in a job with more usual hours than 12 months ago ;</t>
  </si>
  <si>
    <t>Northern Territory ;  Skill level of job 12 months ago: Skill level 1 ;  &gt;&gt;&gt;&gt; Working in a job with fewer usual hours than 12 months ago ;</t>
  </si>
  <si>
    <t>Northern Territory ;  Skill level of job 12 months ago: Skill level 1 ;  &gt;&gt;&gt;&gt; Working in a job with the same status in employment as 12 months ago ;</t>
  </si>
  <si>
    <t>Northern Territory ;  Skill level of job 12 months ago: Skill level 1 ;  &gt;&gt;&gt;&gt; Working in a job with a different status in employment than 12 months ago ;</t>
  </si>
  <si>
    <t>Northern Territory ;  Skill level of job 12 months ago: Skill level 1 ;  &gt;&gt;&gt; Did not change jobs in last 12 months ;</t>
  </si>
  <si>
    <t>Northern Territory ;  Skill level of job 12 months ago: Skill level 1 ;  &gt;&gt; 12 months or more in current main job ;</t>
  </si>
  <si>
    <t>Northern Territory ;  Skill level of job 12 months ago: Skill level 1 ;  &gt;&gt;&gt; Employee in current main job ;</t>
  </si>
  <si>
    <t>Northern Territory ;  Skill level of job 12 months ago: Skill level 1 ;  &gt;&gt;&gt;&gt; No change in occupation with current employer last year ;</t>
  </si>
  <si>
    <t>Northern Territory ;  Skill level of job 12 months ago: Skill level 1 ;  &gt;&gt;&gt;&gt; Changed occupations with current employer in the same major group last year ;</t>
  </si>
  <si>
    <t>Northern Territory ;  Skill level of job 12 months ago: Skill level 1 ;  &gt;&gt;&gt;&gt; Changed occupations with current employer into a different major group last year ;</t>
  </si>
  <si>
    <t>Northern Territory ;  Skill level of job 12 months ago: Skill level 1 ;  &gt;&gt;&gt;&gt; Changed occupations with current employer at the same skill level ;</t>
  </si>
  <si>
    <t>Northern Territory ;  Skill level of job 12 months ago: Skill level 1 ;  &gt;&gt;&gt;&gt; Changed occupations with current employer to a higher skill level ;</t>
  </si>
  <si>
    <t>Northern Territory ;  Skill level of job 12 months ago: Skill level 1 ;  &gt;&gt;&gt;&gt; Changed occupations with current employer to a lower skill level ;</t>
  </si>
  <si>
    <t>Northern Territory ;  Skill level of job 12 months ago: Skill level 1 ;  &gt;&gt;&gt;&gt; No change in usual weekly hours with current employer last year ;</t>
  </si>
  <si>
    <t>Northern Territory ;  Skill level of job 12 months ago: Skill level 1 ;  &gt;&gt;&gt;&gt; Usual weekly hours increased with current employer last year ;</t>
  </si>
  <si>
    <t>Northern Territory ;  Skill level of job 12 months ago: Skill level 1 ;  &gt;&gt;&gt;&gt; Usual weekly hours decreased with current employer last year ;</t>
  </si>
  <si>
    <t>Northern Territory ;  Skill level of job 12 months ago: Skill level 1 ;  &gt;&gt;&gt;&gt; Did not know or usual weekly hours varied last year ;</t>
  </si>
  <si>
    <t>Northern Territory ;  Skill level of job 12 months ago: Skill level 1 ;  &gt;&gt;&gt;&gt; Promoted or transferred last year ;</t>
  </si>
  <si>
    <t>Northern Territory ;  Skill level of job 12 months ago: Skill level 1 ;  &gt;&gt;&gt;&gt; Was not promoted or transferred last year ;</t>
  </si>
  <si>
    <t>Northern Territory ;  Skill level of job 12 months ago: Skill level 1 ;  &gt;&gt;&gt; Owner manager or contributing family worker in current main job ;</t>
  </si>
  <si>
    <t>Northern Territory ;  Skill level of job 12 months ago: Skill level 1 ;  &gt; Not currently employed ;</t>
  </si>
  <si>
    <t>Northern Territory ;  Skill level of job 12 months ago: Skill level 1 ;  &gt; Employed 12 months ago ;</t>
  </si>
  <si>
    <t>Northern Territory ;  Skill level of job 12 months ago: Skill level 2 ;  Employed at some time during the last 12 months ;</t>
  </si>
  <si>
    <t>Northern Territory ;  Skill level of job 12 months ago: Skill level 2 ;  &gt; Currently employed ;</t>
  </si>
  <si>
    <t>Northern Territory ;  Skill level of job 12 months ago: Skill level 2 ;  &gt;&gt; Less than 12 months in current main job ;</t>
  </si>
  <si>
    <t>Northern Territory ;  Skill level of job 12 months ago: Skill level 2 ;  &gt;&gt;&gt; Changed jobs in last 12 months ;</t>
  </si>
  <si>
    <t>Northern Territory ;  Skill level of job 12 months ago: Skill level 2 ;  &gt;&gt;&gt;&gt; Working in the same industry division as 12 months ago ;</t>
  </si>
  <si>
    <t>Northern Territory ;  Skill level of job 12 months ago: Skill level 2 ;  &gt;&gt;&gt;&gt; Working in a different industry division than 12 months ago ;</t>
  </si>
  <si>
    <t>Northern Territory ;  Skill level of job 12 months ago: Skill level 2 ;  &gt;&gt;&gt;&gt; Working in the same major occupation group as 12 months ago ;</t>
  </si>
  <si>
    <t>Northern Territory ;  Skill level of job 12 months ago: Skill level 2 ;  &gt;&gt;&gt;&gt; Working in a different major occupation group than 12 months ago ;</t>
  </si>
  <si>
    <t>Northern Territory ;  Skill level of job 12 months ago: Skill level 2 ;  &gt;&gt;&gt;&gt; Working in an occupation at the same skill level as 12 months ago ;</t>
  </si>
  <si>
    <t>Northern Territory ;  Skill level of job 12 months ago: Skill level 2 ;  &gt;&gt;&gt;&gt; Working in an occupation with a higher skill level than 12 months ago ;</t>
  </si>
  <si>
    <t>Northern Territory ;  Skill level of job 12 months ago: Skill level 2 ;  &gt;&gt;&gt;&gt; Working in an occupation with a lower skill level than 12 months ago ;</t>
  </si>
  <si>
    <t>Northern Territory ;  Skill level of job 12 months ago: Skill level 2 ;  &gt;&gt;&gt;&gt; Working in a job with the same usual hours as 12 months ago ;</t>
  </si>
  <si>
    <t>Northern Territory ;  Skill level of job 12 months ago: Skill level 2 ;  &gt;&gt;&gt;&gt; Working in a job with more usual hours than 12 months ago ;</t>
  </si>
  <si>
    <t>Northern Territory ;  Skill level of job 12 months ago: Skill level 2 ;  &gt;&gt;&gt;&gt; Working in a job with fewer usual hours than 12 months ago ;</t>
  </si>
  <si>
    <t>Northern Territory ;  Skill level of job 12 months ago: Skill level 2 ;  &gt;&gt;&gt;&gt; Working in a job with the same status in employment as 12 months ago ;</t>
  </si>
  <si>
    <t>Northern Territory ;  Skill level of job 12 months ago: Skill level 2 ;  &gt;&gt;&gt;&gt; Working in a job with a different status in employment than 12 months ago ;</t>
  </si>
  <si>
    <t>Northern Territory ;  Skill level of job 12 months ago: Skill level 2 ;  &gt;&gt;&gt; Did not change jobs in last 12 months ;</t>
  </si>
  <si>
    <t>Northern Territory ;  Skill level of job 12 months ago: Skill level 2 ;  &gt;&gt; 12 months or more in current main job ;</t>
  </si>
  <si>
    <t>Northern Territory ;  Skill level of job 12 months ago: Skill level 2 ;  &gt;&gt;&gt; Employee in current main job ;</t>
  </si>
  <si>
    <t>Northern Territory ;  Skill level of job 12 months ago: Skill level 2 ;  &gt;&gt;&gt;&gt; No change in occupation with current employer last year ;</t>
  </si>
  <si>
    <t>Northern Territory ;  Skill level of job 12 months ago: Skill level 2 ;  &gt;&gt;&gt;&gt; Changed occupations with current employer in the same major group last year ;</t>
  </si>
  <si>
    <t>Northern Territory ;  Skill level of job 12 months ago: Skill level 2 ;  &gt;&gt;&gt;&gt; Changed occupations with current employer into a different major group last year ;</t>
  </si>
  <si>
    <t>Northern Territory ;  Skill level of job 12 months ago: Skill level 2 ;  &gt;&gt;&gt;&gt; Changed occupations with current employer at the same skill level ;</t>
  </si>
  <si>
    <t>Northern Territory ;  Skill level of job 12 months ago: Skill level 2 ;  &gt;&gt;&gt;&gt; Changed occupations with current employer to a higher skill level ;</t>
  </si>
  <si>
    <t>Northern Territory ;  Skill level of job 12 months ago: Skill level 2 ;  &gt;&gt;&gt;&gt; Changed occupations with current employer to a lower skill level ;</t>
  </si>
  <si>
    <t>Northern Territory ;  Skill level of job 12 months ago: Skill level 2 ;  &gt;&gt;&gt;&gt; No change in usual weekly hours with current employer last year ;</t>
  </si>
  <si>
    <t>Northern Territory ;  Skill level of job 12 months ago: Skill level 2 ;  &gt;&gt;&gt;&gt; Usual weekly hours increased with current employer last year ;</t>
  </si>
  <si>
    <t>Northern Territory ;  Skill level of job 12 months ago: Skill level 2 ;  &gt;&gt;&gt;&gt; Usual weekly hours decreased with current employer last year ;</t>
  </si>
  <si>
    <t>A127846626W</t>
  </si>
  <si>
    <t>A127915282X</t>
  </si>
  <si>
    <t>A127928838K</t>
  </si>
  <si>
    <t>A127928842A</t>
  </si>
  <si>
    <t>A127887650K</t>
  </si>
  <si>
    <t>A127915286J</t>
  </si>
  <si>
    <t>A127846630L</t>
  </si>
  <si>
    <t>A127887654V</t>
  </si>
  <si>
    <t>A127901378J</t>
  </si>
  <si>
    <t>A127901382X</t>
  </si>
  <si>
    <t>A127901386J</t>
  </si>
  <si>
    <t>A127887658C</t>
  </si>
  <si>
    <t>A127887662V</t>
  </si>
  <si>
    <t>A127846634W</t>
  </si>
  <si>
    <t>A127928846K</t>
  </si>
  <si>
    <t>A127860370T</t>
  </si>
  <si>
    <t>A127873970L</t>
  </si>
  <si>
    <t>A127846638F</t>
  </si>
  <si>
    <t>A127915306F</t>
  </si>
  <si>
    <t>A127901394J</t>
  </si>
  <si>
    <t>A127928858V</t>
  </si>
  <si>
    <t>A127860386K</t>
  </si>
  <si>
    <t>A127928862K</t>
  </si>
  <si>
    <t>A127901414F</t>
  </si>
  <si>
    <t>A127928866V</t>
  </si>
  <si>
    <t>A127860394K</t>
  </si>
  <si>
    <t>A127846658R</t>
  </si>
  <si>
    <t>A127942494F</t>
  </si>
  <si>
    <t>A127846646F</t>
  </si>
  <si>
    <t>A127901398T</t>
  </si>
  <si>
    <t>A127915298T</t>
  </si>
  <si>
    <t>A127928850A</t>
  </si>
  <si>
    <t>A127873974W</t>
  </si>
  <si>
    <t>A127915302W</t>
  </si>
  <si>
    <t>A127846650W</t>
  </si>
  <si>
    <t>A127887674C</t>
  </si>
  <si>
    <t>A127873978F</t>
  </si>
  <si>
    <t>A127928854K</t>
  </si>
  <si>
    <t>A127942482W</t>
  </si>
  <si>
    <t>A127873982W</t>
  </si>
  <si>
    <t>A127887678L</t>
  </si>
  <si>
    <t>A127860378K</t>
  </si>
  <si>
    <t>A127901402W</t>
  </si>
  <si>
    <t>A127942486F</t>
  </si>
  <si>
    <t>A127846654F</t>
  </si>
  <si>
    <t>A127887682C</t>
  </si>
  <si>
    <t>A127860382A</t>
  </si>
  <si>
    <t>A127901406F</t>
  </si>
  <si>
    <t>A127901410W</t>
  </si>
  <si>
    <t>A127860390A</t>
  </si>
  <si>
    <t>A127887686L</t>
  </si>
  <si>
    <t>A127942490W</t>
  </si>
  <si>
    <t>A127887702A</t>
  </si>
  <si>
    <t>A127942498R</t>
  </si>
  <si>
    <t>A127873986F</t>
  </si>
  <si>
    <t>A127846662F</t>
  </si>
  <si>
    <t>A127928890V</t>
  </si>
  <si>
    <t>A127846666R</t>
  </si>
  <si>
    <t>A127901438X</t>
  </si>
  <si>
    <t>A127860414J</t>
  </si>
  <si>
    <t>A127873994F</t>
  </si>
  <si>
    <t>A127915314F</t>
  </si>
  <si>
    <t>A127942502V</t>
  </si>
  <si>
    <t>A127928870K</t>
  </si>
  <si>
    <t>A127860398V</t>
  </si>
  <si>
    <t>A127915310W</t>
  </si>
  <si>
    <t>A127942506C</t>
  </si>
  <si>
    <t>A127942510V</t>
  </si>
  <si>
    <t>A127887694L</t>
  </si>
  <si>
    <t>A127928874V</t>
  </si>
  <si>
    <t>A127942514C</t>
  </si>
  <si>
    <t>A127928878C</t>
  </si>
  <si>
    <t>A127901418R</t>
  </si>
  <si>
    <t>A127860402X</t>
  </si>
  <si>
    <t>A127942518L</t>
  </si>
  <si>
    <t>A127901422F</t>
  </si>
  <si>
    <t>A127901426R</t>
  </si>
  <si>
    <t>A127901430F</t>
  </si>
  <si>
    <t>A127887698W</t>
  </si>
  <si>
    <t>A127928882V</t>
  </si>
  <si>
    <t>A127873990W</t>
  </si>
  <si>
    <t>A127942522C</t>
  </si>
  <si>
    <t>A127942526L</t>
  </si>
  <si>
    <t>A127928886C</t>
  </si>
  <si>
    <t>A127860406J</t>
  </si>
  <si>
    <t>A127860410X</t>
  </si>
  <si>
    <t>A127928910T</t>
  </si>
  <si>
    <t>A127942530C</t>
  </si>
  <si>
    <t>A127928898L</t>
  </si>
  <si>
    <t>A127846686X</t>
  </si>
  <si>
    <t>A127860434T</t>
  </si>
  <si>
    <t>A127860442T</t>
  </si>
  <si>
    <t>A127901450R</t>
  </si>
  <si>
    <t>A127942550L</t>
  </si>
  <si>
    <t>A127942554W</t>
  </si>
  <si>
    <t>A127846694X</t>
  </si>
  <si>
    <t>A127928894C</t>
  </si>
  <si>
    <t>A127846670F</t>
  </si>
  <si>
    <t>A127901442R</t>
  </si>
  <si>
    <t>A127873998R</t>
  </si>
  <si>
    <t>A127874002W</t>
  </si>
  <si>
    <t>A127942534L</t>
  </si>
  <si>
    <t>A127846674R</t>
  </si>
  <si>
    <t>A127860418T</t>
  </si>
  <si>
    <t>A127860422J</t>
  </si>
  <si>
    <t>A127887706K</t>
  </si>
  <si>
    <t>A127887710A</t>
  </si>
  <si>
    <t>A127874006F</t>
  </si>
  <si>
    <t>A127874010W</t>
  </si>
  <si>
    <t>A127928902T</t>
  </si>
  <si>
    <t>A127860426T</t>
  </si>
  <si>
    <t>A127846678X</t>
  </si>
  <si>
    <t>A127928906A</t>
  </si>
  <si>
    <t>A127846682R</t>
  </si>
  <si>
    <t>A127901446X</t>
  </si>
  <si>
    <t>A127942538W</t>
  </si>
  <si>
    <t>A127942542L</t>
  </si>
  <si>
    <t>A127860430J</t>
  </si>
  <si>
    <t>A127846690R</t>
  </si>
  <si>
    <t>A127860438A</t>
  </si>
  <si>
    <t>A127915334R</t>
  </si>
  <si>
    <t>A127874014F</t>
  </si>
  <si>
    <t>A127874026R</t>
  </si>
  <si>
    <t>A127874030F</t>
  </si>
  <si>
    <t>A127874034R</t>
  </si>
  <si>
    <t>A127860454A</t>
  </si>
  <si>
    <t>A127846706W</t>
  </si>
  <si>
    <t>A127860458K</t>
  </si>
  <si>
    <t>A127901462X</t>
  </si>
  <si>
    <t>A127928942K</t>
  </si>
  <si>
    <t>A127874018R</t>
  </si>
  <si>
    <t>A127928914A</t>
  </si>
  <si>
    <t>A127860446A</t>
  </si>
  <si>
    <t>A127901454X</t>
  </si>
  <si>
    <t>A127942558F</t>
  </si>
  <si>
    <t>A127942562W</t>
  </si>
  <si>
    <t>A127928918K</t>
  </si>
  <si>
    <t>A127874022F</t>
  </si>
  <si>
    <t>A127928922A</t>
  </si>
  <si>
    <t>A127928926K</t>
  </si>
  <si>
    <t>A127928930A</t>
  </si>
  <si>
    <t>A127846698J</t>
  </si>
  <si>
    <t>A127942566F</t>
  </si>
  <si>
    <t>A127928934K</t>
  </si>
  <si>
    <t>A127915318R</t>
  </si>
  <si>
    <t>A127915322F</t>
  </si>
  <si>
    <t>A127887714K</t>
  </si>
  <si>
    <t>A127915326R</t>
  </si>
  <si>
    <t>A127928938V</t>
  </si>
  <si>
    <t>A127901458J</t>
  </si>
  <si>
    <t>A127915330F</t>
  </si>
  <si>
    <t>A127860450T</t>
  </si>
  <si>
    <t>A127846702L</t>
  </si>
  <si>
    <t>A127915338X</t>
  </si>
  <si>
    <t>A127846726F</t>
  </si>
  <si>
    <t>A127860462A</t>
  </si>
  <si>
    <t>A127901470X</t>
  </si>
  <si>
    <t>A127887726V</t>
  </si>
  <si>
    <t>A127887730K</t>
  </si>
  <si>
    <t>A127901478T</t>
  </si>
  <si>
    <t>A127928954V</t>
  </si>
  <si>
    <t>A127942570W</t>
  </si>
  <si>
    <t>A127915358J</t>
  </si>
  <si>
    <t>A127901482J</t>
  </si>
  <si>
    <t>A127846710L</t>
  </si>
  <si>
    <t>A127901466J</t>
  </si>
  <si>
    <t>A127860466K</t>
  </si>
  <si>
    <t>A127887718V</t>
  </si>
  <si>
    <t>A127846714W</t>
  </si>
  <si>
    <t>A127860470A</t>
  </si>
  <si>
    <t>A127860474K</t>
  </si>
  <si>
    <t>A127860478V</t>
  </si>
  <si>
    <t>A127915342R</t>
  </si>
  <si>
    <t>A127860482K</t>
  </si>
  <si>
    <t>A127915346X</t>
  </si>
  <si>
    <t>A127915350R</t>
  </si>
  <si>
    <t>A127860486V</t>
  </si>
  <si>
    <t>A127874042R</t>
  </si>
  <si>
    <t>A127860490K</t>
  </si>
  <si>
    <t>A127846718F</t>
  </si>
  <si>
    <t>A127887722K</t>
  </si>
  <si>
    <t>A127846722W</t>
  </si>
  <si>
    <t>A127915354X</t>
  </si>
  <si>
    <t>A127901474J</t>
  </si>
  <si>
    <t>A127874046X</t>
  </si>
  <si>
    <t>A127928946V</t>
  </si>
  <si>
    <t>A127928950K</t>
  </si>
  <si>
    <t>A127887734V</t>
  </si>
  <si>
    <t>A127846498R</t>
  </si>
  <si>
    <t>A127887542A</t>
  </si>
  <si>
    <t>A127915174R</t>
  </si>
  <si>
    <t>A127901278X</t>
  </si>
  <si>
    <t>A127942398F</t>
  </si>
  <si>
    <t>A127887554K</t>
  </si>
  <si>
    <t>A127942402K</t>
  </si>
  <si>
    <t>A127860262J</t>
  </si>
  <si>
    <t>A127846502V</t>
  </si>
  <si>
    <t>A127901290R</t>
  </si>
  <si>
    <t>A127928758K</t>
  </si>
  <si>
    <t>A127873854C</t>
  </si>
  <si>
    <t>A127873858L</t>
  </si>
  <si>
    <t>A127860246J</t>
  </si>
  <si>
    <t>A127860250X</t>
  </si>
  <si>
    <t>A127846486F</t>
  </si>
  <si>
    <t>A127901266R</t>
  </si>
  <si>
    <t>A127942390L</t>
  </si>
  <si>
    <t>A127901270F</t>
  </si>
  <si>
    <t>A127846490W</t>
  </si>
  <si>
    <t>A127887546K</t>
  </si>
  <si>
    <t>A127873862C</t>
  </si>
  <si>
    <t>A127928762A</t>
  </si>
  <si>
    <t>A127860254J</t>
  </si>
  <si>
    <t>A127887550A</t>
  </si>
  <si>
    <t>A127860258T</t>
  </si>
  <si>
    <t>A127901274R</t>
  </si>
  <si>
    <t>A127846494F</t>
  </si>
  <si>
    <t>A127873866L</t>
  </si>
  <si>
    <t>A127942394W</t>
  </si>
  <si>
    <t>A127915178X</t>
  </si>
  <si>
    <t>A127901282R</t>
  </si>
  <si>
    <t>A127915182R</t>
  </si>
  <si>
    <t>A127928766K</t>
  </si>
  <si>
    <t>A127942414V</t>
  </si>
  <si>
    <t>A127915186X</t>
  </si>
  <si>
    <t>A127887566V</t>
  </si>
  <si>
    <t>A127942410K</t>
  </si>
  <si>
    <t>A127873882L</t>
  </si>
  <si>
    <t>A127942418C</t>
  </si>
  <si>
    <t>A127860278A</t>
  </si>
  <si>
    <t>A127873886W</t>
  </si>
  <si>
    <t>A127901310L</t>
  </si>
  <si>
    <t>A127901314W</t>
  </si>
  <si>
    <t>A127846506C</t>
  </si>
  <si>
    <t>A127873870C</t>
  </si>
  <si>
    <t>A127901294X</t>
  </si>
  <si>
    <t>A127846510V</t>
  </si>
  <si>
    <t>A127901298J</t>
  </si>
  <si>
    <t>A127887558V</t>
  </si>
  <si>
    <t>A127901302L</t>
  </si>
  <si>
    <t>A127846514C</t>
  </si>
  <si>
    <t>A127887562K</t>
  </si>
  <si>
    <t>A127873874L</t>
  </si>
  <si>
    <t>A127887570K</t>
  </si>
  <si>
    <t>A127942406V</t>
  </si>
  <si>
    <t>A127928770A</t>
  </si>
  <si>
    <t>A127887574V</t>
  </si>
  <si>
    <t>A127915190R</t>
  </si>
  <si>
    <t>A127860266T</t>
  </si>
  <si>
    <t>A127901306W</t>
  </si>
  <si>
    <t>A127873878W</t>
  </si>
  <si>
    <t>Northern Territory ;  Skill level of job 12 months ago: Skill level 2 ;  &gt;&gt;&gt;&gt; Did not know or usual weekly hours varied last year ;</t>
  </si>
  <si>
    <t>Northern Territory ;  Skill level of job 12 months ago: Skill level 2 ;  &gt;&gt;&gt;&gt; Promoted or transferred last year ;</t>
  </si>
  <si>
    <t>Northern Territory ;  Skill level of job 12 months ago: Skill level 2 ;  &gt;&gt;&gt;&gt; Was not promoted or transferred last year ;</t>
  </si>
  <si>
    <t>Northern Territory ;  Skill level of job 12 months ago: Skill level 2 ;  &gt;&gt;&gt; Owner manager or contributing family worker in current main job ;</t>
  </si>
  <si>
    <t>Northern Territory ;  Skill level of job 12 months ago: Skill level 2 ;  &gt; Not currently employed ;</t>
  </si>
  <si>
    <t>Northern Territory ;  Skill level of job 12 months ago: Skill level 2 ;  &gt; Employed 12 months ago ;</t>
  </si>
  <si>
    <t>Northern Territory ;  Skill level of job 12 months ago: Skill level 3 ;  Employed at some time during the last 12 months ;</t>
  </si>
  <si>
    <t>Northern Territory ;  Skill level of job 12 months ago: Skill level 3 ;  &gt; Currently employed ;</t>
  </si>
  <si>
    <t>Northern Territory ;  Skill level of job 12 months ago: Skill level 3 ;  &gt;&gt; Less than 12 months in current main job ;</t>
  </si>
  <si>
    <t>Northern Territory ;  Skill level of job 12 months ago: Skill level 3 ;  &gt;&gt;&gt; Changed jobs in last 12 months ;</t>
  </si>
  <si>
    <t>Northern Territory ;  Skill level of job 12 months ago: Skill level 3 ;  &gt;&gt;&gt;&gt; Working in the same industry division as 12 months ago ;</t>
  </si>
  <si>
    <t>Northern Territory ;  Skill level of job 12 months ago: Skill level 3 ;  &gt;&gt;&gt;&gt; Working in a different industry division than 12 months ago ;</t>
  </si>
  <si>
    <t>Northern Territory ;  Skill level of job 12 months ago: Skill level 3 ;  &gt;&gt;&gt;&gt; Working in the same major occupation group as 12 months ago ;</t>
  </si>
  <si>
    <t>Northern Territory ;  Skill level of job 12 months ago: Skill level 3 ;  &gt;&gt;&gt;&gt; Working in a different major occupation group than 12 months ago ;</t>
  </si>
  <si>
    <t>Northern Territory ;  Skill level of job 12 months ago: Skill level 3 ;  &gt;&gt;&gt;&gt; Working in an occupation at the same skill level as 12 months ago ;</t>
  </si>
  <si>
    <t>Northern Territory ;  Skill level of job 12 months ago: Skill level 3 ;  &gt;&gt;&gt;&gt; Working in an occupation with a higher skill level than 12 months ago ;</t>
  </si>
  <si>
    <t>Northern Territory ;  Skill level of job 12 months ago: Skill level 3 ;  &gt;&gt;&gt;&gt; Working in an occupation with a lower skill level than 12 months ago ;</t>
  </si>
  <si>
    <t>Northern Territory ;  Skill level of job 12 months ago: Skill level 3 ;  &gt;&gt;&gt;&gt; Working in a job with the same usual hours as 12 months ago ;</t>
  </si>
  <si>
    <t>Northern Territory ;  Skill level of job 12 months ago: Skill level 3 ;  &gt;&gt;&gt;&gt; Working in a job with more usual hours than 12 months ago ;</t>
  </si>
  <si>
    <t>Northern Territory ;  Skill level of job 12 months ago: Skill level 3 ;  &gt;&gt;&gt;&gt; Working in a job with fewer usual hours than 12 months ago ;</t>
  </si>
  <si>
    <t>Northern Territory ;  Skill level of job 12 months ago: Skill level 3 ;  &gt;&gt;&gt;&gt; Working in a job with the same status in employment as 12 months ago ;</t>
  </si>
  <si>
    <t>Northern Territory ;  Skill level of job 12 months ago: Skill level 3 ;  &gt;&gt;&gt;&gt; Working in a job with a different status in employment than 12 months ago ;</t>
  </si>
  <si>
    <t>Northern Territory ;  Skill level of job 12 months ago: Skill level 3 ;  &gt;&gt;&gt; Did not change jobs in last 12 months ;</t>
  </si>
  <si>
    <t>Northern Territory ;  Skill level of job 12 months ago: Skill level 3 ;  &gt;&gt; 12 months or more in current main job ;</t>
  </si>
  <si>
    <t>Northern Territory ;  Skill level of job 12 months ago: Skill level 3 ;  &gt;&gt;&gt; Employee in current main job ;</t>
  </si>
  <si>
    <t>Northern Territory ;  Skill level of job 12 months ago: Skill level 3 ;  &gt;&gt;&gt;&gt; No change in occupation with current employer last year ;</t>
  </si>
  <si>
    <t>Northern Territory ;  Skill level of job 12 months ago: Skill level 3 ;  &gt;&gt;&gt;&gt; Changed occupations with current employer in the same major group last year ;</t>
  </si>
  <si>
    <t>Northern Territory ;  Skill level of job 12 months ago: Skill level 3 ;  &gt;&gt;&gt;&gt; Changed occupations with current employer into a different major group last year ;</t>
  </si>
  <si>
    <t>Northern Territory ;  Skill level of job 12 months ago: Skill level 3 ;  &gt;&gt;&gt;&gt; Changed occupations with current employer at the same skill level ;</t>
  </si>
  <si>
    <t>Northern Territory ;  Skill level of job 12 months ago: Skill level 3 ;  &gt;&gt;&gt;&gt; Changed occupations with current employer to a higher skill level ;</t>
  </si>
  <si>
    <t>Northern Territory ;  Skill level of job 12 months ago: Skill level 3 ;  &gt;&gt;&gt;&gt; Changed occupations with current employer to a lower skill level ;</t>
  </si>
  <si>
    <t>Northern Territory ;  Skill level of job 12 months ago: Skill level 3 ;  &gt;&gt;&gt;&gt; No change in usual weekly hours with current employer last year ;</t>
  </si>
  <si>
    <t>Northern Territory ;  Skill level of job 12 months ago: Skill level 3 ;  &gt;&gt;&gt;&gt; Usual weekly hours increased with current employer last year ;</t>
  </si>
  <si>
    <t>Northern Territory ;  Skill level of job 12 months ago: Skill level 3 ;  &gt;&gt;&gt;&gt; Usual weekly hours decreased with current employer last year ;</t>
  </si>
  <si>
    <t>Northern Territory ;  Skill level of job 12 months ago: Skill level 3 ;  &gt;&gt;&gt;&gt; Did not know or usual weekly hours varied last year ;</t>
  </si>
  <si>
    <t>Northern Territory ;  Skill level of job 12 months ago: Skill level 3 ;  &gt;&gt;&gt;&gt; Promoted or transferred last year ;</t>
  </si>
  <si>
    <t>Northern Territory ;  Skill level of job 12 months ago: Skill level 3 ;  &gt;&gt;&gt;&gt; Was not promoted or transferred last year ;</t>
  </si>
  <si>
    <t>Northern Territory ;  Skill level of job 12 months ago: Skill level 3 ;  &gt;&gt;&gt; Owner manager or contributing family worker in current main job ;</t>
  </si>
  <si>
    <t>Northern Territory ;  Skill level of job 12 months ago: Skill level 3 ;  &gt; Not currently employed ;</t>
  </si>
  <si>
    <t>Northern Territory ;  Skill level of job 12 months ago: Skill level 3 ;  &gt; Employed 12 months ago ;</t>
  </si>
  <si>
    <t>Northern Territory ;  Skill level of job 12 months ago: Skill level 4 ;  Employed at some time during the last 12 months ;</t>
  </si>
  <si>
    <t>Northern Territory ;  Skill level of job 12 months ago: Skill level 4 ;  &gt; Currently employed ;</t>
  </si>
  <si>
    <t>Northern Territory ;  Skill level of job 12 months ago: Skill level 4 ;  &gt;&gt; Less than 12 months in current main job ;</t>
  </si>
  <si>
    <t>Northern Territory ;  Skill level of job 12 months ago: Skill level 4 ;  &gt;&gt;&gt; Changed jobs in last 12 months ;</t>
  </si>
  <si>
    <t>Northern Territory ;  Skill level of job 12 months ago: Skill level 4 ;  &gt;&gt;&gt;&gt; Working in the same industry division as 12 months ago ;</t>
  </si>
  <si>
    <t>Northern Territory ;  Skill level of job 12 months ago: Skill level 4 ;  &gt;&gt;&gt;&gt; Working in a different industry division than 12 months ago ;</t>
  </si>
  <si>
    <t>Northern Territory ;  Skill level of job 12 months ago: Skill level 4 ;  &gt;&gt;&gt;&gt; Working in the same major occupation group as 12 months ago ;</t>
  </si>
  <si>
    <t>Northern Territory ;  Skill level of job 12 months ago: Skill level 4 ;  &gt;&gt;&gt;&gt; Working in a different major occupation group than 12 months ago ;</t>
  </si>
  <si>
    <t>Northern Territory ;  Skill level of job 12 months ago: Skill level 4 ;  &gt;&gt;&gt;&gt; Working in an occupation at the same skill level as 12 months ago ;</t>
  </si>
  <si>
    <t>Northern Territory ;  Skill level of job 12 months ago: Skill level 4 ;  &gt;&gt;&gt;&gt; Working in an occupation with a higher skill level than 12 months ago ;</t>
  </si>
  <si>
    <t>Northern Territory ;  Skill level of job 12 months ago: Skill level 4 ;  &gt;&gt;&gt;&gt; Working in an occupation with a lower skill level than 12 months ago ;</t>
  </si>
  <si>
    <t>Northern Territory ;  Skill level of job 12 months ago: Skill level 4 ;  &gt;&gt;&gt;&gt; Working in a job with the same usual hours as 12 months ago ;</t>
  </si>
  <si>
    <t>Northern Territory ;  Skill level of job 12 months ago: Skill level 4 ;  &gt;&gt;&gt;&gt; Working in a job with more usual hours than 12 months ago ;</t>
  </si>
  <si>
    <t>Northern Territory ;  Skill level of job 12 months ago: Skill level 4 ;  &gt;&gt;&gt;&gt; Working in a job with fewer usual hours than 12 months ago ;</t>
  </si>
  <si>
    <t>Northern Territory ;  Skill level of job 12 months ago: Skill level 4 ;  &gt;&gt;&gt;&gt; Working in a job with the same status in employment as 12 months ago ;</t>
  </si>
  <si>
    <t>Northern Territory ;  Skill level of job 12 months ago: Skill level 4 ;  &gt;&gt;&gt;&gt; Working in a job with a different status in employment than 12 months ago ;</t>
  </si>
  <si>
    <t>Northern Territory ;  Skill level of job 12 months ago: Skill level 4 ;  &gt;&gt;&gt; Did not change jobs in last 12 months ;</t>
  </si>
  <si>
    <t>Northern Territory ;  Skill level of job 12 months ago: Skill level 4 ;  &gt;&gt; 12 months or more in current main job ;</t>
  </si>
  <si>
    <t>Northern Territory ;  Skill level of job 12 months ago: Skill level 4 ;  &gt;&gt;&gt; Employee in current main job ;</t>
  </si>
  <si>
    <t>Northern Territory ;  Skill level of job 12 months ago: Skill level 4 ;  &gt;&gt;&gt;&gt; No change in occupation with current employer last year ;</t>
  </si>
  <si>
    <t>Northern Territory ;  Skill level of job 12 months ago: Skill level 4 ;  &gt;&gt;&gt;&gt; Changed occupations with current employer in the same major group last year ;</t>
  </si>
  <si>
    <t>Northern Territory ;  Skill level of job 12 months ago: Skill level 4 ;  &gt;&gt;&gt;&gt; Changed occupations with current employer into a different major group last year ;</t>
  </si>
  <si>
    <t>Northern Territory ;  Skill level of job 12 months ago: Skill level 4 ;  &gt;&gt;&gt;&gt; Changed occupations with current employer at the same skill level ;</t>
  </si>
  <si>
    <t>Northern Territory ;  Skill level of job 12 months ago: Skill level 4 ;  &gt;&gt;&gt;&gt; Changed occupations with current employer to a higher skill level ;</t>
  </si>
  <si>
    <t>Northern Territory ;  Skill level of job 12 months ago: Skill level 4 ;  &gt;&gt;&gt;&gt; Changed occupations with current employer to a lower skill level ;</t>
  </si>
  <si>
    <t>Northern Territory ;  Skill level of job 12 months ago: Skill level 4 ;  &gt;&gt;&gt;&gt; No change in usual weekly hours with current employer last year ;</t>
  </si>
  <si>
    <t>Northern Territory ;  Skill level of job 12 months ago: Skill level 4 ;  &gt;&gt;&gt;&gt; Usual weekly hours increased with current employer last year ;</t>
  </si>
  <si>
    <t>Northern Territory ;  Skill level of job 12 months ago: Skill level 4 ;  &gt;&gt;&gt;&gt; Usual weekly hours decreased with current employer last year ;</t>
  </si>
  <si>
    <t>Northern Territory ;  Skill level of job 12 months ago: Skill level 4 ;  &gt;&gt;&gt;&gt; Did not know or usual weekly hours varied last year ;</t>
  </si>
  <si>
    <t>Northern Territory ;  Skill level of job 12 months ago: Skill level 4 ;  &gt;&gt;&gt;&gt; Promoted or transferred last year ;</t>
  </si>
  <si>
    <t>Northern Territory ;  Skill level of job 12 months ago: Skill level 4 ;  &gt;&gt;&gt;&gt; Was not promoted or transferred last year ;</t>
  </si>
  <si>
    <t>Northern Territory ;  Skill level of job 12 months ago: Skill level 4 ;  &gt;&gt;&gt; Owner manager or contributing family worker in current main job ;</t>
  </si>
  <si>
    <t>Northern Territory ;  Skill level of job 12 months ago: Skill level 4 ;  &gt; Not currently employed ;</t>
  </si>
  <si>
    <t>Northern Territory ;  Skill level of job 12 months ago: Skill level 4 ;  &gt; Employed 12 months ago ;</t>
  </si>
  <si>
    <t>Northern Territory ;  Skill level of job 12 months ago: Skill level 5 ;  Employed at some time during the last 12 months ;</t>
  </si>
  <si>
    <t>Northern Territory ;  Skill level of job 12 months ago: Skill level 5 ;  &gt; Currently employed ;</t>
  </si>
  <si>
    <t>Northern Territory ;  Skill level of job 12 months ago: Skill level 5 ;  &gt;&gt; Less than 12 months in current main job ;</t>
  </si>
  <si>
    <t>Northern Territory ;  Skill level of job 12 months ago: Skill level 5 ;  &gt;&gt;&gt; Changed jobs in last 12 months ;</t>
  </si>
  <si>
    <t>Northern Territory ;  Skill level of job 12 months ago: Skill level 5 ;  &gt;&gt;&gt;&gt; Working in the same industry division as 12 months ago ;</t>
  </si>
  <si>
    <t>Northern Territory ;  Skill level of job 12 months ago: Skill level 5 ;  &gt;&gt;&gt;&gt; Working in a different industry division than 12 months ago ;</t>
  </si>
  <si>
    <t>Northern Territory ;  Skill level of job 12 months ago: Skill level 5 ;  &gt;&gt;&gt;&gt; Working in the same major occupation group as 12 months ago ;</t>
  </si>
  <si>
    <t>Northern Territory ;  Skill level of job 12 months ago: Skill level 5 ;  &gt;&gt;&gt;&gt; Working in a different major occupation group than 12 months ago ;</t>
  </si>
  <si>
    <t>Northern Territory ;  Skill level of job 12 months ago: Skill level 5 ;  &gt;&gt;&gt;&gt; Working in an occupation at the same skill level as 12 months ago ;</t>
  </si>
  <si>
    <t>Northern Territory ;  Skill level of job 12 months ago: Skill level 5 ;  &gt;&gt;&gt;&gt; Working in an occupation with a higher skill level than 12 months ago ;</t>
  </si>
  <si>
    <t>Northern Territory ;  Skill level of job 12 months ago: Skill level 5 ;  &gt;&gt;&gt;&gt; Working in an occupation with a lower skill level than 12 months ago ;</t>
  </si>
  <si>
    <t>Northern Territory ;  Skill level of job 12 months ago: Skill level 5 ;  &gt;&gt;&gt;&gt; Working in a job with the same usual hours as 12 months ago ;</t>
  </si>
  <si>
    <t>Northern Territory ;  Skill level of job 12 months ago: Skill level 5 ;  &gt;&gt;&gt;&gt; Working in a job with more usual hours than 12 months ago ;</t>
  </si>
  <si>
    <t>Northern Territory ;  Skill level of job 12 months ago: Skill level 5 ;  &gt;&gt;&gt;&gt; Working in a job with fewer usual hours than 12 months ago ;</t>
  </si>
  <si>
    <t>Northern Territory ;  Skill level of job 12 months ago: Skill level 5 ;  &gt;&gt;&gt;&gt; Working in a job with the same status in employment as 12 months ago ;</t>
  </si>
  <si>
    <t>Northern Territory ;  Skill level of job 12 months ago: Skill level 5 ;  &gt;&gt;&gt;&gt; Working in a job with a different status in employment than 12 months ago ;</t>
  </si>
  <si>
    <t>Northern Territory ;  Skill level of job 12 months ago: Skill level 5 ;  &gt;&gt;&gt; Did not change jobs in last 12 months ;</t>
  </si>
  <si>
    <t>Northern Territory ;  Skill level of job 12 months ago: Skill level 5 ;  &gt;&gt; 12 months or more in current main job ;</t>
  </si>
  <si>
    <t>Northern Territory ;  Skill level of job 12 months ago: Skill level 5 ;  &gt;&gt;&gt; Employee in current main job ;</t>
  </si>
  <si>
    <t>Northern Territory ;  Skill level of job 12 months ago: Skill level 5 ;  &gt;&gt;&gt;&gt; No change in occupation with current employer last year ;</t>
  </si>
  <si>
    <t>Northern Territory ;  Skill level of job 12 months ago: Skill level 5 ;  &gt;&gt;&gt;&gt; Changed occupations with current employer in the same major group last year ;</t>
  </si>
  <si>
    <t>Northern Territory ;  Skill level of job 12 months ago: Skill level 5 ;  &gt;&gt;&gt;&gt; Changed occupations with current employer into a different major group last year ;</t>
  </si>
  <si>
    <t>Northern Territory ;  Skill level of job 12 months ago: Skill level 5 ;  &gt;&gt;&gt;&gt; Changed occupations with current employer at the same skill level ;</t>
  </si>
  <si>
    <t>Northern Territory ;  Skill level of job 12 months ago: Skill level 5 ;  &gt;&gt;&gt;&gt; Changed occupations with current employer to a higher skill level ;</t>
  </si>
  <si>
    <t>Northern Territory ;  Skill level of job 12 months ago: Skill level 5 ;  &gt;&gt;&gt;&gt; Changed occupations with current employer to a lower skill level ;</t>
  </si>
  <si>
    <t>Northern Territory ;  Skill level of job 12 months ago: Skill level 5 ;  &gt;&gt;&gt;&gt; No change in usual weekly hours with current employer last year ;</t>
  </si>
  <si>
    <t>Northern Territory ;  Skill level of job 12 months ago: Skill level 5 ;  &gt;&gt;&gt;&gt; Usual weekly hours increased with current employer last year ;</t>
  </si>
  <si>
    <t>Northern Territory ;  Skill level of job 12 months ago: Skill level 5 ;  &gt;&gt;&gt;&gt; Usual weekly hours decreased with current employer last year ;</t>
  </si>
  <si>
    <t>Northern Territory ;  Skill level of job 12 months ago: Skill level 5 ;  &gt;&gt;&gt;&gt; Did not know or usual weekly hours varied last year ;</t>
  </si>
  <si>
    <t>Northern Territory ;  Skill level of job 12 months ago: Skill level 5 ;  &gt;&gt;&gt;&gt; Promoted or transferred last year ;</t>
  </si>
  <si>
    <t>Northern Territory ;  Skill level of job 12 months ago: Skill level 5 ;  &gt;&gt;&gt;&gt; Was not promoted or transferred last year ;</t>
  </si>
  <si>
    <t>Northern Territory ;  Skill level of job 12 months ago: Skill level 5 ;  &gt;&gt;&gt; Owner manager or contributing family worker in current main job ;</t>
  </si>
  <si>
    <t>Northern Territory ;  Skill level of job 12 months ago: Skill level 5 ;  &gt; Not currently employed ;</t>
  </si>
  <si>
    <t>Northern Territory ;  Skill level of job 12 months ago: Skill level 5 ;  &gt; Employed 12 months ago ;</t>
  </si>
  <si>
    <t>Northern Territory ;  Not employed 12 months ago ;  Employed at some time during the last 12 months ;</t>
  </si>
  <si>
    <t>Northern Territory ;  Not employed 12 months ago ;  &gt; Currently employed ;</t>
  </si>
  <si>
    <t>Northern Territory ;  Not employed 12 months ago ;  &gt;&gt; Less than 12 months in current main job ;</t>
  </si>
  <si>
    <t>Northern Territory ;  Not employed 12 months ago ;  &gt;&gt;&gt; Changed jobs in last 12 months ;</t>
  </si>
  <si>
    <t>Northern Territory ;  Not employed 12 months ago ;  &gt;&gt;&gt; Did not change jobs in last 12 months ;</t>
  </si>
  <si>
    <t>Northern Territory ;  Not employed 12 months ago ;  &gt; Not currently employed ;</t>
  </si>
  <si>
    <t>Australian Capital Territory ;  Employed at some time during the last 12 months ;</t>
  </si>
  <si>
    <t>Australian Capital Territory ;  &gt; Currently employed ;</t>
  </si>
  <si>
    <t>Australian Capital Territory ;  &gt;&gt; Less than 12 months in current main job ;</t>
  </si>
  <si>
    <t>Australian Capital Territory ;  &gt;&gt;&gt; Changed jobs in last 12 months ;</t>
  </si>
  <si>
    <t>Australian Capital Territory ;  &gt;&gt;&gt;&gt; Working in the same industry division as 12 months ago ;</t>
  </si>
  <si>
    <t>Australian Capital Territory ;  &gt;&gt;&gt;&gt; Working in a different industry division than 12 months ago ;</t>
  </si>
  <si>
    <t>Australian Capital Territory ;  &gt;&gt;&gt;&gt; Working in the same major occupation group as 12 months ago ;</t>
  </si>
  <si>
    <t>Australian Capital Territory ;  &gt;&gt;&gt;&gt; Working in a different major occupation group than 12 months ago ;</t>
  </si>
  <si>
    <t>Australian Capital Territory ;  &gt;&gt;&gt;&gt; Working in an occupation at the same skill level as 12 months ago ;</t>
  </si>
  <si>
    <t>Australian Capital Territory ;  &gt;&gt;&gt;&gt; Working in an occupation with a higher skill level than 12 months ago ;</t>
  </si>
  <si>
    <t>Australian Capital Territory ;  &gt;&gt;&gt;&gt; Working in an occupation with a lower skill level than 12 months ago ;</t>
  </si>
  <si>
    <t>Australian Capital Territory ;  &gt;&gt;&gt;&gt; Working in a job with the same usual hours as 12 months ago ;</t>
  </si>
  <si>
    <t>Australian Capital Territory ;  &gt;&gt;&gt;&gt; Working in a job with more usual hours than 12 months ago ;</t>
  </si>
  <si>
    <t>Australian Capital Territory ;  &gt;&gt;&gt;&gt; Working in a job with fewer usual hours than 12 months ago ;</t>
  </si>
  <si>
    <t>Australian Capital Territory ;  &gt;&gt;&gt;&gt; Working in a job with the same status in employment as 12 months ago ;</t>
  </si>
  <si>
    <t>Australian Capital Territory ;  &gt;&gt;&gt;&gt; Working in a job with a different status in employment than 12 months ago ;</t>
  </si>
  <si>
    <t>Australian Capital Territory ;  &gt;&gt;&gt; Did not change jobs in last 12 months ;</t>
  </si>
  <si>
    <t>Australian Capital Territory ;  &gt;&gt; 12 months or more in current main job ;</t>
  </si>
  <si>
    <t>Australian Capital Territory ;  &gt;&gt;&gt; Employee in current main job ;</t>
  </si>
  <si>
    <t>Australian Capital Territory ;  &gt;&gt;&gt;&gt; No change in occupation with current employer last year ;</t>
  </si>
  <si>
    <t>Australian Capital Territory ;  &gt;&gt;&gt;&gt; Changed occupations with current employer in the same major group last year ;</t>
  </si>
  <si>
    <t>Australian Capital Territory ;  &gt;&gt;&gt;&gt; Changed occupations with current employer into a different major group last year ;</t>
  </si>
  <si>
    <t>Australian Capital Territory ;  &gt;&gt;&gt;&gt; Changed occupations with current employer at the same skill level ;</t>
  </si>
  <si>
    <t>Australian Capital Territory ;  &gt;&gt;&gt;&gt; Changed occupations with current employer to a higher skill level ;</t>
  </si>
  <si>
    <t>Australian Capital Territory ;  &gt;&gt;&gt;&gt; Changed occupations with current employer to a lower skill level ;</t>
  </si>
  <si>
    <t>Australian Capital Territory ;  &gt;&gt;&gt;&gt; No change in usual weekly hours with current employer last year ;</t>
  </si>
  <si>
    <t>Australian Capital Territory ;  &gt;&gt;&gt;&gt; Usual weekly hours increased with current employer last year ;</t>
  </si>
  <si>
    <t>Australian Capital Territory ;  &gt;&gt;&gt;&gt; Usual weekly hours decreased with current employer last year ;</t>
  </si>
  <si>
    <t>Australian Capital Territory ;  &gt;&gt;&gt;&gt; Did not know or usual weekly hours varied last year ;</t>
  </si>
  <si>
    <t>Australian Capital Territory ;  &gt;&gt;&gt;&gt; Promoted or transferred last year ;</t>
  </si>
  <si>
    <t>Australian Capital Territory ;  &gt;&gt;&gt;&gt; Was not promoted or transferred last year ;</t>
  </si>
  <si>
    <t>Australian Capital Territory ;  &gt;&gt;&gt; Owner manager or contributing family worker in current main job ;</t>
  </si>
  <si>
    <t>Australian Capital Territory ;  &gt; Not currently employed ;</t>
  </si>
  <si>
    <t>Australian Capital Territory ;  &gt; Employed 12 months ago ;</t>
  </si>
  <si>
    <t>Australian Capital Territory ;  &gt; Not employed 12 months ago ;</t>
  </si>
  <si>
    <t>Australian Capital Territory ;  Occupation of job 12 months ago: Managers ;  Employed at some time during the last 12 months ;</t>
  </si>
  <si>
    <t>Australian Capital Territory ;  Occupation of job 12 months ago: Managers ;  &gt; Currently employed ;</t>
  </si>
  <si>
    <t>Australian Capital Territory ;  Occupation of job 12 months ago: Managers ;  &gt;&gt; Less than 12 months in current main job ;</t>
  </si>
  <si>
    <t>Australian Capital Territory ;  Occupation of job 12 months ago: Managers ;  &gt;&gt;&gt; Changed jobs in last 12 months ;</t>
  </si>
  <si>
    <t>Australian Capital Territory ;  Occupation of job 12 months ago: Managers ;  &gt;&gt;&gt;&gt; Working in the same industry division as 12 months ago ;</t>
  </si>
  <si>
    <t>Australian Capital Territory ;  Occupation of job 12 months ago: Managers ;  &gt;&gt;&gt;&gt; Working in a different industry division than 12 months ago ;</t>
  </si>
  <si>
    <t>Australian Capital Territory ;  Occupation of job 12 months ago: Managers ;  &gt;&gt;&gt;&gt; Working in the same major occupation group as 12 months ago ;</t>
  </si>
  <si>
    <t>Australian Capital Territory ;  Occupation of job 12 months ago: Managers ;  &gt;&gt;&gt;&gt; Working in a different major occupation group than 12 months ago ;</t>
  </si>
  <si>
    <t>Australian Capital Territory ;  Occupation of job 12 months ago: Managers ;  &gt;&gt;&gt;&gt; Working in an occupation at the same skill level as 12 months ago ;</t>
  </si>
  <si>
    <t>Australian Capital Territory ;  Occupation of job 12 months ago: Managers ;  &gt;&gt;&gt;&gt; Working in an occupation with a higher skill level than 12 months ago ;</t>
  </si>
  <si>
    <t>Australian Capital Territory ;  Occupation of job 12 months ago: Managers ;  &gt;&gt;&gt;&gt; Working in an occupation with a lower skill level than 12 months ago ;</t>
  </si>
  <si>
    <t>Australian Capital Territory ;  Occupation of job 12 months ago: Managers ;  &gt;&gt;&gt;&gt; Working in a job with the same usual hours as 12 months ago ;</t>
  </si>
  <si>
    <t>Australian Capital Territory ;  Occupation of job 12 months ago: Managers ;  &gt;&gt;&gt;&gt; Working in a job with more usual hours than 12 months ago ;</t>
  </si>
  <si>
    <t>Australian Capital Territory ;  Occupation of job 12 months ago: Managers ;  &gt;&gt;&gt;&gt; Working in a job with fewer usual hours than 12 months ago ;</t>
  </si>
  <si>
    <t>Australian Capital Territory ;  Occupation of job 12 months ago: Managers ;  &gt;&gt;&gt;&gt; Working in a job with the same status in employment as 12 months ago ;</t>
  </si>
  <si>
    <t>Australian Capital Territory ;  Occupation of job 12 months ago: Managers ;  &gt;&gt;&gt;&gt; Working in a job with a different status in employment than 12 months ago ;</t>
  </si>
  <si>
    <t>Australian Capital Territory ;  Occupation of job 12 months ago: Managers ;  &gt;&gt;&gt; Did not change jobs in last 12 months ;</t>
  </si>
  <si>
    <t>Australian Capital Territory ;  Occupation of job 12 months ago: Managers ;  &gt;&gt; 12 months or more in current main job ;</t>
  </si>
  <si>
    <t>Australian Capital Territory ;  Occupation of job 12 months ago: Managers ;  &gt;&gt;&gt; Employee in current main job ;</t>
  </si>
  <si>
    <t>Australian Capital Territory ;  Occupation of job 12 months ago: Managers ;  &gt;&gt;&gt;&gt; No change in occupation with current employer last year ;</t>
  </si>
  <si>
    <t>Australian Capital Territory ;  Occupation of job 12 months ago: Managers ;  &gt;&gt;&gt;&gt; Changed occupations with current employer in the same major group last year ;</t>
  </si>
  <si>
    <t>Australian Capital Territory ;  Occupation of job 12 months ago: Managers ;  &gt;&gt;&gt;&gt; Changed occupations with current employer into a different major group last year ;</t>
  </si>
  <si>
    <t>Australian Capital Territory ;  Occupation of job 12 months ago: Managers ;  &gt;&gt;&gt;&gt; Changed occupations with current employer at the same skill level ;</t>
  </si>
  <si>
    <t>Australian Capital Territory ;  Occupation of job 12 months ago: Managers ;  &gt;&gt;&gt;&gt; Changed occupations with current employer to a higher skill level ;</t>
  </si>
  <si>
    <t>Australian Capital Territory ;  Occupation of job 12 months ago: Managers ;  &gt;&gt;&gt;&gt; Changed occupations with current employer to a lower skill level ;</t>
  </si>
  <si>
    <t>Australian Capital Territory ;  Occupation of job 12 months ago: Managers ;  &gt;&gt;&gt;&gt; No change in usual weekly hours with current employer last year ;</t>
  </si>
  <si>
    <t>Australian Capital Territory ;  Occupation of job 12 months ago: Managers ;  &gt;&gt;&gt;&gt; Usual weekly hours increased with current employer last year ;</t>
  </si>
  <si>
    <t>Australian Capital Territory ;  Occupation of job 12 months ago: Managers ;  &gt;&gt;&gt;&gt; Usual weekly hours decreased with current employer last year ;</t>
  </si>
  <si>
    <t>Australian Capital Territory ;  Occupation of job 12 months ago: Managers ;  &gt;&gt;&gt;&gt; Did not know or usual weekly hours varied last year ;</t>
  </si>
  <si>
    <t>Australian Capital Territory ;  Occupation of job 12 months ago: Managers ;  &gt;&gt;&gt;&gt; Promoted or transferred last year ;</t>
  </si>
  <si>
    <t>Australian Capital Territory ;  Occupation of job 12 months ago: Managers ;  &gt;&gt;&gt;&gt; Was not promoted or transferred last year ;</t>
  </si>
  <si>
    <t>Australian Capital Territory ;  Occupation of job 12 months ago: Managers ;  &gt;&gt;&gt; Owner manager or contributing family worker in current main job ;</t>
  </si>
  <si>
    <t>Australian Capital Territory ;  Occupation of job 12 months ago: Managers ;  &gt; Not currently employed ;</t>
  </si>
  <si>
    <t>Australian Capital Territory ;  Occupation of job 12 months ago: Managers ;  &gt; Employed 12 months ago ;</t>
  </si>
  <si>
    <t>Australian Capital Territory ;  Occupation of job 12 months ago: Professionals ;  Employed at some time during the last 12 months ;</t>
  </si>
  <si>
    <t>Australian Capital Territory ;  Occupation of job 12 months ago: Professionals ;  &gt; Currently employed ;</t>
  </si>
  <si>
    <t>Australian Capital Territory ;  Occupation of job 12 months ago: Professionals ;  &gt;&gt; Less than 12 months in current main job ;</t>
  </si>
  <si>
    <t>Australian Capital Territory ;  Occupation of job 12 months ago: Professionals ;  &gt;&gt;&gt; Changed jobs in last 12 months ;</t>
  </si>
  <si>
    <t>Australian Capital Territory ;  Occupation of job 12 months ago: Professionals ;  &gt;&gt;&gt;&gt; Working in the same industry division as 12 months ago ;</t>
  </si>
  <si>
    <t>Australian Capital Territory ;  Occupation of job 12 months ago: Professionals ;  &gt;&gt;&gt;&gt; Working in a different industry division than 12 months ago ;</t>
  </si>
  <si>
    <t>Australian Capital Territory ;  Occupation of job 12 months ago: Professionals ;  &gt;&gt;&gt;&gt; Working in the same major occupation group as 12 months ago ;</t>
  </si>
  <si>
    <t>Australian Capital Territory ;  Occupation of job 12 months ago: Professionals ;  &gt;&gt;&gt;&gt; Working in a different major occupation group than 12 months ago ;</t>
  </si>
  <si>
    <t>Australian Capital Territory ;  Occupation of job 12 months ago: Professionals ;  &gt;&gt;&gt;&gt; Working in an occupation at the same skill level as 12 months ago ;</t>
  </si>
  <si>
    <t>Australian Capital Territory ;  Occupation of job 12 months ago: Professionals ;  &gt;&gt;&gt;&gt; Working in an occupation with a higher skill level than 12 months ago ;</t>
  </si>
  <si>
    <t>Australian Capital Territory ;  Occupation of job 12 months ago: Professionals ;  &gt;&gt;&gt;&gt; Working in an occupation with a lower skill level than 12 months ago ;</t>
  </si>
  <si>
    <t>Australian Capital Territory ;  Occupation of job 12 months ago: Professionals ;  &gt;&gt;&gt;&gt; Working in a job with the same usual hours as 12 months ago ;</t>
  </si>
  <si>
    <t>Australian Capital Territory ;  Occupation of job 12 months ago: Professionals ;  &gt;&gt;&gt;&gt; Working in a job with more usual hours than 12 months ago ;</t>
  </si>
  <si>
    <t>Australian Capital Territory ;  Occupation of job 12 months ago: Professionals ;  &gt;&gt;&gt;&gt; Working in a job with fewer usual hours than 12 months ago ;</t>
  </si>
  <si>
    <t>Australian Capital Territory ;  Occupation of job 12 months ago: Professionals ;  &gt;&gt;&gt;&gt; Working in a job with the same status in employment as 12 months ago ;</t>
  </si>
  <si>
    <t>Australian Capital Territory ;  Occupation of job 12 months ago: Professionals ;  &gt;&gt;&gt;&gt; Working in a job with a different status in employment than 12 months ago ;</t>
  </si>
  <si>
    <t>Australian Capital Territory ;  Occupation of job 12 months ago: Professionals ;  &gt;&gt;&gt; Did not change jobs in last 12 months ;</t>
  </si>
  <si>
    <t>Australian Capital Territory ;  Occupation of job 12 months ago: Professionals ;  &gt;&gt; 12 months or more in current main job ;</t>
  </si>
  <si>
    <t>Australian Capital Territory ;  Occupation of job 12 months ago: Professionals ;  &gt;&gt;&gt; Employee in current main job ;</t>
  </si>
  <si>
    <t>Australian Capital Territory ;  Occupation of job 12 months ago: Professionals ;  &gt;&gt;&gt;&gt; No change in occupation with current employer last year ;</t>
  </si>
  <si>
    <t>Australian Capital Territory ;  Occupation of job 12 months ago: Professionals ;  &gt;&gt;&gt;&gt; Changed occupations with current employer in the same major group last year ;</t>
  </si>
  <si>
    <t>Australian Capital Territory ;  Occupation of job 12 months ago: Professionals ;  &gt;&gt;&gt;&gt; Changed occupations with current employer into a different major group last year ;</t>
  </si>
  <si>
    <t>Australian Capital Territory ;  Occupation of job 12 months ago: Professionals ;  &gt;&gt;&gt;&gt; Changed occupations with current employer at the same skill level ;</t>
  </si>
  <si>
    <t>Australian Capital Territory ;  Occupation of job 12 months ago: Professionals ;  &gt;&gt;&gt;&gt; Changed occupations with current employer to a higher skill level ;</t>
  </si>
  <si>
    <t>Australian Capital Territory ;  Occupation of job 12 months ago: Professionals ;  &gt;&gt;&gt;&gt; Changed occupations with current employer to a lower skill level ;</t>
  </si>
  <si>
    <t>Australian Capital Territory ;  Occupation of job 12 months ago: Professionals ;  &gt;&gt;&gt;&gt; No change in usual weekly hours with current employer last year ;</t>
  </si>
  <si>
    <t>Australian Capital Territory ;  Occupation of job 12 months ago: Professionals ;  &gt;&gt;&gt;&gt; Usual weekly hours increased with current employer last year ;</t>
  </si>
  <si>
    <t>Australian Capital Territory ;  Occupation of job 12 months ago: Professionals ;  &gt;&gt;&gt;&gt; Usual weekly hours decreased with current employer last year ;</t>
  </si>
  <si>
    <t>Australian Capital Territory ;  Occupation of job 12 months ago: Professionals ;  &gt;&gt;&gt;&gt; Did not know or usual weekly hours varied last year ;</t>
  </si>
  <si>
    <t>Australian Capital Territory ;  Occupation of job 12 months ago: Professionals ;  &gt;&gt;&gt;&gt; Promoted or transferred last year ;</t>
  </si>
  <si>
    <t>Australian Capital Territory ;  Occupation of job 12 months ago: Professionals ;  &gt;&gt;&gt;&gt; Was not promoted or transferred last year ;</t>
  </si>
  <si>
    <t>Australian Capital Territory ;  Occupation of job 12 months ago: Professionals ;  &gt;&gt;&gt; Owner manager or contributing family worker in current main job ;</t>
  </si>
  <si>
    <t>Australian Capital Territory ;  Occupation of job 12 months ago: Professionals ;  &gt; Not currently employed ;</t>
  </si>
  <si>
    <t>Australian Capital Territory ;  Occupation of job 12 months ago: Professionals ;  &gt; Employed 12 months ago ;</t>
  </si>
  <si>
    <t>Australian Capital Territory ;  Occupation of job 12 months ago: Technicians and trades workers ;  Employed at some time during the last 12 months ;</t>
  </si>
  <si>
    <t>Australian Capital Territory ;  Occupation of job 12 months ago: Technicians and trades workers ;  &gt; Currently employed ;</t>
  </si>
  <si>
    <t>Australian Capital Territory ;  Occupation of job 12 months ago: Technicians and trades workers ;  &gt;&gt; Less than 12 months in current main job ;</t>
  </si>
  <si>
    <t>Australian Capital Territory ;  Occupation of job 12 months ago: Technicians and trades workers ;  &gt;&gt;&gt; Changed jobs in last 12 months ;</t>
  </si>
  <si>
    <t>Australian Capital Territory ;  Occupation of job 12 months ago: Technicians and trades workers ;  &gt;&gt;&gt;&gt; Working in the same industry division as 12 months ago ;</t>
  </si>
  <si>
    <t>Australian Capital Territory ;  Occupation of job 12 months ago: Technicians and trades workers ;  &gt;&gt;&gt;&gt; Working in a different industry division than 12 months ago ;</t>
  </si>
  <si>
    <t>Australian Capital Territory ;  Occupation of job 12 months ago: Technicians and trades workers ;  &gt;&gt;&gt;&gt; Working in the same major occupation group as 12 months ago ;</t>
  </si>
  <si>
    <t>Australian Capital Territory ;  Occupation of job 12 months ago: Technicians and trades workers ;  &gt;&gt;&gt;&gt; Working in a different major occupation group than 12 months ago ;</t>
  </si>
  <si>
    <t>Australian Capital Territory ;  Occupation of job 12 months ago: Technicians and trades workers ;  &gt;&gt;&gt;&gt; Working in an occupation at the same skill level as 12 months ago ;</t>
  </si>
  <si>
    <t>Australian Capital Territory ;  Occupation of job 12 months ago: Technicians and trades workers ;  &gt;&gt;&gt;&gt; Working in an occupation with a higher skill level than 12 months ago ;</t>
  </si>
  <si>
    <t>Australian Capital Territory ;  Occupation of job 12 months ago: Technicians and trades workers ;  &gt;&gt;&gt;&gt; Working in an occupation with a lower skill level than 12 months ago ;</t>
  </si>
  <si>
    <t>Australian Capital Territory ;  Occupation of job 12 months ago: Technicians and trades workers ;  &gt;&gt;&gt;&gt; Working in a job with the same usual hours as 12 months ago ;</t>
  </si>
  <si>
    <t>Australian Capital Territory ;  Occupation of job 12 months ago: Technicians and trades workers ;  &gt;&gt;&gt;&gt; Working in a job with more usual hours than 12 months ago ;</t>
  </si>
  <si>
    <t>Australian Capital Territory ;  Occupation of job 12 months ago: Technicians and trades workers ;  &gt;&gt;&gt;&gt; Working in a job with fewer usual hours than 12 months ago ;</t>
  </si>
  <si>
    <t>Australian Capital Territory ;  Occupation of job 12 months ago: Technicians and trades workers ;  &gt;&gt;&gt;&gt; Working in a job with the same status in employment as 12 months ago ;</t>
  </si>
  <si>
    <t>Australian Capital Territory ;  Occupation of job 12 months ago: Technicians and trades workers ;  &gt;&gt;&gt;&gt; Working in a job with a different status in employment than 12 months ago ;</t>
  </si>
  <si>
    <t>Australian Capital Territory ;  Occupation of job 12 months ago: Technicians and trades workers ;  &gt;&gt;&gt; Did not change jobs in last 12 months ;</t>
  </si>
  <si>
    <t>Australian Capital Territory ;  Occupation of job 12 months ago: Technicians and trades workers ;  &gt;&gt; 12 months or more in current main job ;</t>
  </si>
  <si>
    <t>Australian Capital Territory ;  Occupation of job 12 months ago: Technicians and trades workers ;  &gt;&gt;&gt; Employee in current main job ;</t>
  </si>
  <si>
    <t>Australian Capital Territory ;  Occupation of job 12 months ago: Technicians and trades workers ;  &gt;&gt;&gt;&gt; No change in occupation with current employer last year ;</t>
  </si>
  <si>
    <t>Australian Capital Territory ;  Occupation of job 12 months ago: Technicians and trades workers ;  &gt;&gt;&gt;&gt; Changed occupations with current employer in the same major group last year ;</t>
  </si>
  <si>
    <t>Australian Capital Territory ;  Occupation of job 12 months ago: Technicians and trades workers ;  &gt;&gt;&gt;&gt; Changed occupations with current employer into a different major group last year ;</t>
  </si>
  <si>
    <t>Australian Capital Territory ;  Occupation of job 12 months ago: Technicians and trades workers ;  &gt;&gt;&gt;&gt; Changed occupations with current employer at the same skill level ;</t>
  </si>
  <si>
    <t>Australian Capital Territory ;  Occupation of job 12 months ago: Technicians and trades workers ;  &gt;&gt;&gt;&gt; Changed occupations with current employer to a higher skill level ;</t>
  </si>
  <si>
    <t>Australian Capital Territory ;  Occupation of job 12 months ago: Technicians and trades workers ;  &gt;&gt;&gt;&gt; Changed occupations with current employer to a lower skill level ;</t>
  </si>
  <si>
    <t>Australian Capital Territory ;  Occupation of job 12 months ago: Technicians and trades workers ;  &gt;&gt;&gt;&gt; No change in usual weekly hours with current employer last year ;</t>
  </si>
  <si>
    <t>Australian Capital Territory ;  Occupation of job 12 months ago: Technicians and trades workers ;  &gt;&gt;&gt;&gt; Usual weekly hours increased with current employer last year ;</t>
  </si>
  <si>
    <t>Australian Capital Territory ;  Occupation of job 12 months ago: Technicians and trades workers ;  &gt;&gt;&gt;&gt; Usual weekly hours decreased with current employer last year ;</t>
  </si>
  <si>
    <t>Australian Capital Territory ;  Occupation of job 12 months ago: Technicians and trades workers ;  &gt;&gt;&gt;&gt; Did not know or usual weekly hours varied last year ;</t>
  </si>
  <si>
    <t>Australian Capital Territory ;  Occupation of job 12 months ago: Technicians and trades workers ;  &gt;&gt;&gt;&gt; Promoted or transferred last year ;</t>
  </si>
  <si>
    <t>Australian Capital Territory ;  Occupation of job 12 months ago: Technicians and trades workers ;  &gt;&gt;&gt;&gt; Was not promoted or transferred last year ;</t>
  </si>
  <si>
    <t>Australian Capital Territory ;  Occupation of job 12 months ago: Technicians and trades workers ;  &gt;&gt;&gt; Owner manager or contributing family worker in current main job ;</t>
  </si>
  <si>
    <t>Australian Capital Territory ;  Occupation of job 12 months ago: Technicians and trades workers ;  &gt; Not currently employed ;</t>
  </si>
  <si>
    <t>A127915194X</t>
  </si>
  <si>
    <t>A127846518L</t>
  </si>
  <si>
    <t>A127846522C</t>
  </si>
  <si>
    <t>A127928774K</t>
  </si>
  <si>
    <t>A127860270J</t>
  </si>
  <si>
    <t>A127928778V</t>
  </si>
  <si>
    <t>A127846542L</t>
  </si>
  <si>
    <t>A127887578C</t>
  </si>
  <si>
    <t>A127928782K</t>
  </si>
  <si>
    <t>A127915206W</t>
  </si>
  <si>
    <t>A127928790K</t>
  </si>
  <si>
    <t>A127928794V</t>
  </si>
  <si>
    <t>A127860290T</t>
  </si>
  <si>
    <t>A127901334F</t>
  </si>
  <si>
    <t>A127942434C</t>
  </si>
  <si>
    <t>A127915210L</t>
  </si>
  <si>
    <t>A127846526L</t>
  </si>
  <si>
    <t>A127901318F</t>
  </si>
  <si>
    <t>A127846530C</t>
  </si>
  <si>
    <t>A127860282T</t>
  </si>
  <si>
    <t>A127873890L</t>
  </si>
  <si>
    <t>A127846534L</t>
  </si>
  <si>
    <t>A127860286A</t>
  </si>
  <si>
    <t>A127901322W</t>
  </si>
  <si>
    <t>A127846538W</t>
  </si>
  <si>
    <t>A127915198J</t>
  </si>
  <si>
    <t>A127942422V</t>
  </si>
  <si>
    <t>A127873894W</t>
  </si>
  <si>
    <t>A127887582V</t>
  </si>
  <si>
    <t>A127928786V</t>
  </si>
  <si>
    <t>A127887586C</t>
  </si>
  <si>
    <t>A127887590V</t>
  </si>
  <si>
    <t>A127915202L</t>
  </si>
  <si>
    <t>A127942426C</t>
  </si>
  <si>
    <t>A127873898F</t>
  </si>
  <si>
    <t>A127942430V</t>
  </si>
  <si>
    <t>A127901326F</t>
  </si>
  <si>
    <t>A127873902K</t>
  </si>
  <si>
    <t>A127887594C</t>
  </si>
  <si>
    <t>A127873906V</t>
  </si>
  <si>
    <t>A127915234F</t>
  </si>
  <si>
    <t>A127915214W</t>
  </si>
  <si>
    <t>A127928798C</t>
  </si>
  <si>
    <t>A127915230W</t>
  </si>
  <si>
    <t>A127860314X</t>
  </si>
  <si>
    <t>A127860322X</t>
  </si>
  <si>
    <t>A127860326J</t>
  </si>
  <si>
    <t>A127887610T</t>
  </si>
  <si>
    <t>A127915238R</t>
  </si>
  <si>
    <t>A127915242F</t>
  </si>
  <si>
    <t>A127860294A</t>
  </si>
  <si>
    <t>A127846546W</t>
  </si>
  <si>
    <t>A127887598L</t>
  </si>
  <si>
    <t>A127860298K</t>
  </si>
  <si>
    <t>A127860302R</t>
  </si>
  <si>
    <t>A127942438L</t>
  </si>
  <si>
    <t>A127915218F</t>
  </si>
  <si>
    <t>A127887602T</t>
  </si>
  <si>
    <t>A127860306X</t>
  </si>
  <si>
    <t>A127846550L</t>
  </si>
  <si>
    <t>A127942442C</t>
  </si>
  <si>
    <t>A127928802J</t>
  </si>
  <si>
    <t>A127915222W</t>
  </si>
  <si>
    <t>A127915226F</t>
  </si>
  <si>
    <t>A127846554W</t>
  </si>
  <si>
    <t>A127901338R</t>
  </si>
  <si>
    <t>A127901342F</t>
  </si>
  <si>
    <t>A127860310R</t>
  </si>
  <si>
    <t>A127887606A</t>
  </si>
  <si>
    <t>A127846558F</t>
  </si>
  <si>
    <t>A127846562W</t>
  </si>
  <si>
    <t>A127873910K</t>
  </si>
  <si>
    <t>A127873914V</t>
  </si>
  <si>
    <t>A127942446L</t>
  </si>
  <si>
    <t>A127860342J</t>
  </si>
  <si>
    <t>A127915246R</t>
  </si>
  <si>
    <t>A127928814T</t>
  </si>
  <si>
    <t>A127860334J</t>
  </si>
  <si>
    <t>A127846578R</t>
  </si>
  <si>
    <t>A127915262R</t>
  </si>
  <si>
    <t>A127873942C</t>
  </si>
  <si>
    <t>A127942454L</t>
  </si>
  <si>
    <t>A127846582F</t>
  </si>
  <si>
    <t>A127915266X</t>
  </si>
  <si>
    <t>A127887614A</t>
  </si>
  <si>
    <t>A127887618K</t>
  </si>
  <si>
    <t>A127846566F</t>
  </si>
  <si>
    <t>A127928806T</t>
  </si>
  <si>
    <t>A127873918C</t>
  </si>
  <si>
    <t>A127873922V</t>
  </si>
  <si>
    <t>A127928810J</t>
  </si>
  <si>
    <t>A127846570W</t>
  </si>
  <si>
    <t>A127887622A</t>
  </si>
  <si>
    <t>A127915250F</t>
  </si>
  <si>
    <t>A127846574F</t>
  </si>
  <si>
    <t>A127860330X</t>
  </si>
  <si>
    <t>A127873926C</t>
  </si>
  <si>
    <t>A127873930V</t>
  </si>
  <si>
    <t>A127887626K</t>
  </si>
  <si>
    <t>A127915254R</t>
  </si>
  <si>
    <t>A127942450C</t>
  </si>
  <si>
    <t>A127901346R</t>
  </si>
  <si>
    <t>A127928818A</t>
  </si>
  <si>
    <t>A127928822T</t>
  </si>
  <si>
    <t>A127873934C</t>
  </si>
  <si>
    <t>A127860338T</t>
  </si>
  <si>
    <t>A127873938L</t>
  </si>
  <si>
    <t>A127887630A</t>
  </si>
  <si>
    <t>A127942598X</t>
  </si>
  <si>
    <t>A127846734F</t>
  </si>
  <si>
    <t>A127846750F</t>
  </si>
  <si>
    <t>A127901494T</t>
  </si>
  <si>
    <t>A127901486T</t>
  </si>
  <si>
    <t>A127901498A</t>
  </si>
  <si>
    <t>A127888798X</t>
  </si>
  <si>
    <t>A127930006K</t>
  </si>
  <si>
    <t>A127943682J</t>
  </si>
  <si>
    <t>A127888794R</t>
  </si>
  <si>
    <t>A127888802C</t>
  </si>
  <si>
    <t>A127875058A</t>
  </si>
  <si>
    <t>A127902606T</t>
  </si>
  <si>
    <t>A127861510A</t>
  </si>
  <si>
    <t>A127875062T</t>
  </si>
  <si>
    <t>A127930018V</t>
  </si>
  <si>
    <t>A127875034J</t>
  </si>
  <si>
    <t>A127861482C</t>
  </si>
  <si>
    <t>A127875038T</t>
  </si>
  <si>
    <t>A127875042J</t>
  </si>
  <si>
    <t>A127916338T</t>
  </si>
  <si>
    <t>A127888782F</t>
  </si>
  <si>
    <t>A127875046T</t>
  </si>
  <si>
    <t>A127943678T</t>
  </si>
  <si>
    <t>A127861486L</t>
  </si>
  <si>
    <t>A127875050J</t>
  </si>
  <si>
    <t>A127861490C</t>
  </si>
  <si>
    <t>A127943686T</t>
  </si>
  <si>
    <t>A127861494L</t>
  </si>
  <si>
    <t>A127943690J</t>
  </si>
  <si>
    <t>A127930010A</t>
  </si>
  <si>
    <t>A127861498W</t>
  </si>
  <si>
    <t>A127861502A</t>
  </si>
  <si>
    <t>A127875054T</t>
  </si>
  <si>
    <t>A127888786R</t>
  </si>
  <si>
    <t>A127888790F</t>
  </si>
  <si>
    <t>A127861506K</t>
  </si>
  <si>
    <t>A127902602J</t>
  </si>
  <si>
    <t>A127943694T</t>
  </si>
  <si>
    <t>A127847734X</t>
  </si>
  <si>
    <t>A127930014K</t>
  </si>
  <si>
    <t>A127848042C</t>
  </si>
  <si>
    <t>A127902862C</t>
  </si>
  <si>
    <t>A127916558V</t>
  </si>
  <si>
    <t>A127861770W</t>
  </si>
  <si>
    <t>A127902882L</t>
  </si>
  <si>
    <t>A127916570K</t>
  </si>
  <si>
    <t>A127916574V</t>
  </si>
  <si>
    <t>A127902886W</t>
  </si>
  <si>
    <t>A127916578C</t>
  </si>
  <si>
    <t>A127875314A</t>
  </si>
  <si>
    <t>A127889062A</t>
  </si>
  <si>
    <t>A127943954A</t>
  </si>
  <si>
    <t>A127875302T</t>
  </si>
  <si>
    <t>A127889066K</t>
  </si>
  <si>
    <t>A127861758F</t>
  </si>
  <si>
    <t>A127902866L</t>
  </si>
  <si>
    <t>A127875306A</t>
  </si>
  <si>
    <t>A127861762W</t>
  </si>
  <si>
    <t>A127943958K</t>
  </si>
  <si>
    <t>A127875310T</t>
  </si>
  <si>
    <t>A127902870C</t>
  </si>
  <si>
    <t>A127848030V</t>
  </si>
  <si>
    <t>A127916562K</t>
  </si>
  <si>
    <t>A127848034C</t>
  </si>
  <si>
    <t>A127902874L</t>
  </si>
  <si>
    <t>A127930230C</t>
  </si>
  <si>
    <t>A127848038L</t>
  </si>
  <si>
    <t>A127861766F</t>
  </si>
  <si>
    <t>A127943962A</t>
  </si>
  <si>
    <t>A127902878W</t>
  </si>
  <si>
    <t>A127943966K</t>
  </si>
  <si>
    <t>A127861774F</t>
  </si>
  <si>
    <t>A127889070A</t>
  </si>
  <si>
    <t>A127916566V</t>
  </si>
  <si>
    <t>A127944054L</t>
  </si>
  <si>
    <t>A127916638V</t>
  </si>
  <si>
    <t>A127889166V</t>
  </si>
  <si>
    <t>A127902990W</t>
  </si>
  <si>
    <t>A127930370F</t>
  </si>
  <si>
    <t>A127889178C</t>
  </si>
  <si>
    <t>A127875442V</t>
  </si>
  <si>
    <t>A127930378X</t>
  </si>
  <si>
    <t>A127902998R</t>
  </si>
  <si>
    <t>A127875446C</t>
  </si>
  <si>
    <t>A127930358R</t>
  </si>
  <si>
    <t>A127861878X</t>
  </si>
  <si>
    <t>A127944046L</t>
  </si>
  <si>
    <t>A127889158V</t>
  </si>
  <si>
    <t>A127944050C</t>
  </si>
  <si>
    <t>A127916642K</t>
  </si>
  <si>
    <t>A127875418V</t>
  </si>
  <si>
    <t>A127848114C</t>
  </si>
  <si>
    <t>A127889162K</t>
  </si>
  <si>
    <t>A127916646V</t>
  </si>
  <si>
    <t>A127930362F</t>
  </si>
  <si>
    <t>A127875422K</t>
  </si>
  <si>
    <t>A127848118L</t>
  </si>
  <si>
    <t>A127875426V</t>
  </si>
  <si>
    <t>A127875430K</t>
  </si>
  <si>
    <t>A127930366R</t>
  </si>
  <si>
    <t>A127902986F</t>
  </si>
  <si>
    <t>A127889170K</t>
  </si>
  <si>
    <t>A127861882R</t>
  </si>
  <si>
    <t>A127875434V</t>
  </si>
  <si>
    <t>A127902994F</t>
  </si>
  <si>
    <t>A127889174V</t>
  </si>
  <si>
    <t>A127875438C</t>
  </si>
  <si>
    <t>A127930374R</t>
  </si>
  <si>
    <t>A127944070L</t>
  </si>
  <si>
    <t>A127889182V</t>
  </si>
  <si>
    <t>A127889194C</t>
  </si>
  <si>
    <t>A127875462C</t>
  </si>
  <si>
    <t>A127889214A</t>
  </si>
  <si>
    <t>A127930414W</t>
  </si>
  <si>
    <t>A127903010W</t>
  </si>
  <si>
    <t>A127930418F</t>
  </si>
  <si>
    <t>A127944082W</t>
  </si>
  <si>
    <t>A127875466L</t>
  </si>
  <si>
    <t>A127944058W</t>
  </si>
  <si>
    <t>A127930382R</t>
  </si>
  <si>
    <t>A127930386X</t>
  </si>
  <si>
    <t>A127875450V</t>
  </si>
  <si>
    <t>A127916650K</t>
  </si>
  <si>
    <t>A127889186C</t>
  </si>
  <si>
    <t>A127944062L</t>
  </si>
  <si>
    <t>A127930390R</t>
  </si>
  <si>
    <t>A127875454C</t>
  </si>
  <si>
    <t>A127889190V</t>
  </si>
  <si>
    <t>A127944066W</t>
  </si>
  <si>
    <t>A127930394X</t>
  </si>
  <si>
    <t>A127875458L</t>
  </si>
  <si>
    <t>A127889198L</t>
  </si>
  <si>
    <t>A127930398J</t>
  </si>
  <si>
    <t>A127930402L</t>
  </si>
  <si>
    <t>A127889202T</t>
  </si>
  <si>
    <t>A127903002W</t>
  </si>
  <si>
    <t>A127889206A</t>
  </si>
  <si>
    <t>A127930406W</t>
  </si>
  <si>
    <t>A127889210T</t>
  </si>
  <si>
    <t>A127903006F</t>
  </si>
  <si>
    <t>A127930410L</t>
  </si>
  <si>
    <t>Australian Capital Territory ;  Occupation of job 12 months ago: Technicians and trades workers ;  &gt; Employed 12 months ago ;</t>
  </si>
  <si>
    <t>Australian Capital Territory ;  Occupation of job 12 months ago: Community and personal service workers ;  Employed at some time during the last 12 months ;</t>
  </si>
  <si>
    <t>Australian Capital Territory ;  Occupation of job 12 months ago: Community and personal service workers ;  &gt; Currently employed ;</t>
  </si>
  <si>
    <t>Australian Capital Territory ;  Occupation of job 12 months ago: Community and personal service workers ;  &gt;&gt; Less than 12 months in current main job ;</t>
  </si>
  <si>
    <t>Australian Capital Territory ;  Occupation of job 12 months ago: Community and personal service workers ;  &gt;&gt;&gt; Changed jobs in last 12 months ;</t>
  </si>
  <si>
    <t>Australian Capital Territory ;  Occupation of job 12 months ago: Community and personal service workers ;  &gt;&gt;&gt;&gt; Working in the same industry division as 12 months ago ;</t>
  </si>
  <si>
    <t>Australian Capital Territory ;  Occupation of job 12 months ago: Community and personal service workers ;  &gt;&gt;&gt;&gt; Working in a different industry division than 12 months ago ;</t>
  </si>
  <si>
    <t>Australian Capital Territory ;  Occupation of job 12 months ago: Community and personal service workers ;  &gt;&gt;&gt;&gt; Working in the same major occupation group as 12 months ago ;</t>
  </si>
  <si>
    <t>Australian Capital Territory ;  Occupation of job 12 months ago: Community and personal service workers ;  &gt;&gt;&gt;&gt; Working in a different major occupation group than 12 months ago ;</t>
  </si>
  <si>
    <t>Australian Capital Territory ;  Occupation of job 12 months ago: Community and personal service workers ;  &gt;&gt;&gt;&gt; Working in an occupation at the same skill level as 12 months ago ;</t>
  </si>
  <si>
    <t>Australian Capital Territory ;  Occupation of job 12 months ago: Community and personal service workers ;  &gt;&gt;&gt;&gt; Working in an occupation with a higher skill level than 12 months ago ;</t>
  </si>
  <si>
    <t>Australian Capital Territory ;  Occupation of job 12 months ago: Community and personal service workers ;  &gt;&gt;&gt;&gt; Working in an occupation with a lower skill level than 12 months ago ;</t>
  </si>
  <si>
    <t>Australian Capital Territory ;  Occupation of job 12 months ago: Community and personal service workers ;  &gt;&gt;&gt;&gt; Working in a job with the same usual hours as 12 months ago ;</t>
  </si>
  <si>
    <t>Australian Capital Territory ;  Occupation of job 12 months ago: Community and personal service workers ;  &gt;&gt;&gt;&gt; Working in a job with more usual hours than 12 months ago ;</t>
  </si>
  <si>
    <t>Australian Capital Territory ;  Occupation of job 12 months ago: Community and personal service workers ;  &gt;&gt;&gt;&gt; Working in a job with fewer usual hours than 12 months ago ;</t>
  </si>
  <si>
    <t>Australian Capital Territory ;  Occupation of job 12 months ago: Community and personal service workers ;  &gt;&gt;&gt;&gt; Working in a job with the same status in employment as 12 months ago ;</t>
  </si>
  <si>
    <t>Australian Capital Territory ;  Occupation of job 12 months ago: Community and personal service workers ;  &gt;&gt;&gt;&gt; Working in a job with a different status in employment than 12 months ago ;</t>
  </si>
  <si>
    <t>Australian Capital Territory ;  Occupation of job 12 months ago: Community and personal service workers ;  &gt;&gt;&gt; Did not change jobs in last 12 months ;</t>
  </si>
  <si>
    <t>Australian Capital Territory ;  Occupation of job 12 months ago: Community and personal service workers ;  &gt;&gt; 12 months or more in current main job ;</t>
  </si>
  <si>
    <t>Australian Capital Territory ;  Occupation of job 12 months ago: Community and personal service workers ;  &gt;&gt;&gt; Employee in current main job ;</t>
  </si>
  <si>
    <t>Australian Capital Territory ;  Occupation of job 12 months ago: Community and personal service workers ;  &gt;&gt;&gt;&gt; No change in occupation with current employer last year ;</t>
  </si>
  <si>
    <t>Australian Capital Territory ;  Occupation of job 12 months ago: Community and personal service workers ;  &gt;&gt;&gt;&gt; Changed occupations with current employer in the same major group last year ;</t>
  </si>
  <si>
    <t>Australian Capital Territory ;  Occupation of job 12 months ago: Community and personal service workers ;  &gt;&gt;&gt;&gt; Changed occupations with current employer into a different major group last year ;</t>
  </si>
  <si>
    <t>Australian Capital Territory ;  Occupation of job 12 months ago: Community and personal service workers ;  &gt;&gt;&gt;&gt; Changed occupations with current employer at the same skill level ;</t>
  </si>
  <si>
    <t>Australian Capital Territory ;  Occupation of job 12 months ago: Community and personal service workers ;  &gt;&gt;&gt;&gt; Changed occupations with current employer to a higher skill level ;</t>
  </si>
  <si>
    <t>Australian Capital Territory ;  Occupation of job 12 months ago: Community and personal service workers ;  &gt;&gt;&gt;&gt; Changed occupations with current employer to a lower skill level ;</t>
  </si>
  <si>
    <t>Australian Capital Territory ;  Occupation of job 12 months ago: Community and personal service workers ;  &gt;&gt;&gt;&gt; No change in usual weekly hours with current employer last year ;</t>
  </si>
  <si>
    <t>Australian Capital Territory ;  Occupation of job 12 months ago: Community and personal service workers ;  &gt;&gt;&gt;&gt; Usual weekly hours increased with current employer last year ;</t>
  </si>
  <si>
    <t>Australian Capital Territory ;  Occupation of job 12 months ago: Community and personal service workers ;  &gt;&gt;&gt;&gt; Usual weekly hours decreased with current employer last year ;</t>
  </si>
  <si>
    <t>Australian Capital Territory ;  Occupation of job 12 months ago: Community and personal service workers ;  &gt;&gt;&gt;&gt; Did not know or usual weekly hours varied last year ;</t>
  </si>
  <si>
    <t>Australian Capital Territory ;  Occupation of job 12 months ago: Community and personal service workers ;  &gt;&gt;&gt;&gt; Promoted or transferred last year ;</t>
  </si>
  <si>
    <t>Australian Capital Territory ;  Occupation of job 12 months ago: Community and personal service workers ;  &gt;&gt;&gt;&gt; Was not promoted or transferred last year ;</t>
  </si>
  <si>
    <t>Australian Capital Territory ;  Occupation of job 12 months ago: Community and personal service workers ;  &gt;&gt;&gt; Owner manager or contributing family worker in current main job ;</t>
  </si>
  <si>
    <t>Australian Capital Territory ;  Occupation of job 12 months ago: Community and personal service workers ;  &gt; Not currently employed ;</t>
  </si>
  <si>
    <t>Australian Capital Territory ;  Occupation of job 12 months ago: Community and personal service workers ;  &gt; Employed 12 months ago ;</t>
  </si>
  <si>
    <t>Australian Capital Territory ;  Occupation of job 12 months ago: Clerical and administrative workers ;  Employed at some time during the last 12 months ;</t>
  </si>
  <si>
    <t>Australian Capital Territory ;  Occupation of job 12 months ago: Clerical and administrative workers ;  &gt; Currently employed ;</t>
  </si>
  <si>
    <t>Australian Capital Territory ;  Occupation of job 12 months ago: Clerical and administrative workers ;  &gt;&gt; Less than 12 months in current main job ;</t>
  </si>
  <si>
    <t>Australian Capital Territory ;  Occupation of job 12 months ago: Clerical and administrative workers ;  &gt;&gt;&gt; Changed jobs in last 12 months ;</t>
  </si>
  <si>
    <t>Australian Capital Territory ;  Occupation of job 12 months ago: Clerical and administrative workers ;  &gt;&gt;&gt;&gt; Working in the same industry division as 12 months ago ;</t>
  </si>
  <si>
    <t>Australian Capital Territory ;  Occupation of job 12 months ago: Clerical and administrative workers ;  &gt;&gt;&gt;&gt; Working in a different industry division than 12 months ago ;</t>
  </si>
  <si>
    <t>Australian Capital Territory ;  Occupation of job 12 months ago: Clerical and administrative workers ;  &gt;&gt;&gt;&gt; Working in the same major occupation group as 12 months ago ;</t>
  </si>
  <si>
    <t>Australian Capital Territory ;  Occupation of job 12 months ago: Clerical and administrative workers ;  &gt;&gt;&gt;&gt; Working in a different major occupation group than 12 months ago ;</t>
  </si>
  <si>
    <t>Australian Capital Territory ;  Occupation of job 12 months ago: Clerical and administrative workers ;  &gt;&gt;&gt;&gt; Working in an occupation at the same skill level as 12 months ago ;</t>
  </si>
  <si>
    <t>Australian Capital Territory ;  Occupation of job 12 months ago: Clerical and administrative workers ;  &gt;&gt;&gt;&gt; Working in an occupation with a higher skill level than 12 months ago ;</t>
  </si>
  <si>
    <t>Australian Capital Territory ;  Occupation of job 12 months ago: Clerical and administrative workers ;  &gt;&gt;&gt;&gt; Working in an occupation with a lower skill level than 12 months ago ;</t>
  </si>
  <si>
    <t>Australian Capital Territory ;  Occupation of job 12 months ago: Clerical and administrative workers ;  &gt;&gt;&gt;&gt; Working in a job with the same usual hours as 12 months ago ;</t>
  </si>
  <si>
    <t>Australian Capital Territory ;  Occupation of job 12 months ago: Clerical and administrative workers ;  &gt;&gt;&gt;&gt; Working in a job with more usual hours than 12 months ago ;</t>
  </si>
  <si>
    <t>Australian Capital Territory ;  Occupation of job 12 months ago: Clerical and administrative workers ;  &gt;&gt;&gt;&gt; Working in a job with fewer usual hours than 12 months ago ;</t>
  </si>
  <si>
    <t>Australian Capital Territory ;  Occupation of job 12 months ago: Clerical and administrative workers ;  &gt;&gt;&gt;&gt; Working in a job with the same status in employment as 12 months ago ;</t>
  </si>
  <si>
    <t>Australian Capital Territory ;  Occupation of job 12 months ago: Clerical and administrative workers ;  &gt;&gt;&gt;&gt; Working in a job with a different status in employment than 12 months ago ;</t>
  </si>
  <si>
    <t>Australian Capital Territory ;  Occupation of job 12 months ago: Clerical and administrative workers ;  &gt;&gt;&gt; Did not change jobs in last 12 months ;</t>
  </si>
  <si>
    <t>Australian Capital Territory ;  Occupation of job 12 months ago: Clerical and administrative workers ;  &gt;&gt; 12 months or more in current main job ;</t>
  </si>
  <si>
    <t>Australian Capital Territory ;  Occupation of job 12 months ago: Clerical and administrative workers ;  &gt;&gt;&gt; Employee in current main job ;</t>
  </si>
  <si>
    <t>Australian Capital Territory ;  Occupation of job 12 months ago: Clerical and administrative workers ;  &gt;&gt;&gt;&gt; No change in occupation with current employer last year ;</t>
  </si>
  <si>
    <t>Australian Capital Territory ;  Occupation of job 12 months ago: Clerical and administrative workers ;  &gt;&gt;&gt;&gt; Changed occupations with current employer in the same major group last year ;</t>
  </si>
  <si>
    <t>Australian Capital Territory ;  Occupation of job 12 months ago: Clerical and administrative workers ;  &gt;&gt;&gt;&gt; Changed occupations with current employer into a different major group last year ;</t>
  </si>
  <si>
    <t>Australian Capital Territory ;  Occupation of job 12 months ago: Clerical and administrative workers ;  &gt;&gt;&gt;&gt; Changed occupations with current employer at the same skill level ;</t>
  </si>
  <si>
    <t>Australian Capital Territory ;  Occupation of job 12 months ago: Clerical and administrative workers ;  &gt;&gt;&gt;&gt; Changed occupations with current employer to a higher skill level ;</t>
  </si>
  <si>
    <t>Australian Capital Territory ;  Occupation of job 12 months ago: Clerical and administrative workers ;  &gt;&gt;&gt;&gt; Changed occupations with current employer to a lower skill level ;</t>
  </si>
  <si>
    <t>Australian Capital Territory ;  Occupation of job 12 months ago: Clerical and administrative workers ;  &gt;&gt;&gt;&gt; No change in usual weekly hours with current employer last year ;</t>
  </si>
  <si>
    <t>Australian Capital Territory ;  Occupation of job 12 months ago: Clerical and administrative workers ;  &gt;&gt;&gt;&gt; Usual weekly hours increased with current employer last year ;</t>
  </si>
  <si>
    <t>Australian Capital Territory ;  Occupation of job 12 months ago: Clerical and administrative workers ;  &gt;&gt;&gt;&gt; Usual weekly hours decreased with current employer last year ;</t>
  </si>
  <si>
    <t>Australian Capital Territory ;  Occupation of job 12 months ago: Clerical and administrative workers ;  &gt;&gt;&gt;&gt; Did not know or usual weekly hours varied last year ;</t>
  </si>
  <si>
    <t>Australian Capital Territory ;  Occupation of job 12 months ago: Clerical and administrative workers ;  &gt;&gt;&gt;&gt; Promoted or transferred last year ;</t>
  </si>
  <si>
    <t>Australian Capital Territory ;  Occupation of job 12 months ago: Clerical and administrative workers ;  &gt;&gt;&gt;&gt; Was not promoted or transferred last year ;</t>
  </si>
  <si>
    <t>Australian Capital Territory ;  Occupation of job 12 months ago: Clerical and administrative workers ;  &gt;&gt;&gt; Owner manager or contributing family worker in current main job ;</t>
  </si>
  <si>
    <t>Australian Capital Territory ;  Occupation of job 12 months ago: Clerical and administrative workers ;  &gt; Not currently employed ;</t>
  </si>
  <si>
    <t>Australian Capital Territory ;  Occupation of job 12 months ago: Clerical and administrative workers ;  &gt; Employed 12 months ago ;</t>
  </si>
  <si>
    <t>Australian Capital Territory ;  Occupation of job 12 months ago: Sales workers ;  Employed at some time during the last 12 months ;</t>
  </si>
  <si>
    <t>Australian Capital Territory ;  Occupation of job 12 months ago: Sales workers ;  &gt; Currently employed ;</t>
  </si>
  <si>
    <t>Australian Capital Territory ;  Occupation of job 12 months ago: Sales workers ;  &gt;&gt; Less than 12 months in current main job ;</t>
  </si>
  <si>
    <t>Australian Capital Territory ;  Occupation of job 12 months ago: Sales workers ;  &gt;&gt;&gt; Changed jobs in last 12 months ;</t>
  </si>
  <si>
    <t>Australian Capital Territory ;  Occupation of job 12 months ago: Sales workers ;  &gt;&gt;&gt;&gt; Working in the same industry division as 12 months ago ;</t>
  </si>
  <si>
    <t>Australian Capital Territory ;  Occupation of job 12 months ago: Sales workers ;  &gt;&gt;&gt;&gt; Working in a different industry division than 12 months ago ;</t>
  </si>
  <si>
    <t>Australian Capital Territory ;  Occupation of job 12 months ago: Sales workers ;  &gt;&gt;&gt;&gt; Working in the same major occupation group as 12 months ago ;</t>
  </si>
  <si>
    <t>Australian Capital Territory ;  Occupation of job 12 months ago: Sales workers ;  &gt;&gt;&gt;&gt; Working in a different major occupation group than 12 months ago ;</t>
  </si>
  <si>
    <t>Australian Capital Territory ;  Occupation of job 12 months ago: Sales workers ;  &gt;&gt;&gt;&gt; Working in an occupation at the same skill level as 12 months ago ;</t>
  </si>
  <si>
    <t>Australian Capital Territory ;  Occupation of job 12 months ago: Sales workers ;  &gt;&gt;&gt;&gt; Working in an occupation with a higher skill level than 12 months ago ;</t>
  </si>
  <si>
    <t>Australian Capital Territory ;  Occupation of job 12 months ago: Sales workers ;  &gt;&gt;&gt;&gt; Working in an occupation with a lower skill level than 12 months ago ;</t>
  </si>
  <si>
    <t>Australian Capital Territory ;  Occupation of job 12 months ago: Sales workers ;  &gt;&gt;&gt;&gt; Working in a job with the same usual hours as 12 months ago ;</t>
  </si>
  <si>
    <t>Australian Capital Territory ;  Occupation of job 12 months ago: Sales workers ;  &gt;&gt;&gt;&gt; Working in a job with more usual hours than 12 months ago ;</t>
  </si>
  <si>
    <t>Australian Capital Territory ;  Occupation of job 12 months ago: Sales workers ;  &gt;&gt;&gt;&gt; Working in a job with fewer usual hours than 12 months ago ;</t>
  </si>
  <si>
    <t>Australian Capital Territory ;  Occupation of job 12 months ago: Sales workers ;  &gt;&gt;&gt;&gt; Working in a job with the same status in employment as 12 months ago ;</t>
  </si>
  <si>
    <t>Australian Capital Territory ;  Occupation of job 12 months ago: Sales workers ;  &gt;&gt;&gt;&gt; Working in a job with a different status in employment than 12 months ago ;</t>
  </si>
  <si>
    <t>Australian Capital Territory ;  Occupation of job 12 months ago: Sales workers ;  &gt;&gt;&gt; Did not change jobs in last 12 months ;</t>
  </si>
  <si>
    <t>Australian Capital Territory ;  Occupation of job 12 months ago: Sales workers ;  &gt;&gt; 12 months or more in current main job ;</t>
  </si>
  <si>
    <t>Australian Capital Territory ;  Occupation of job 12 months ago: Sales workers ;  &gt;&gt;&gt; Employee in current main job ;</t>
  </si>
  <si>
    <t>Australian Capital Territory ;  Occupation of job 12 months ago: Sales workers ;  &gt;&gt;&gt;&gt; No change in occupation with current employer last year ;</t>
  </si>
  <si>
    <t>Australian Capital Territory ;  Occupation of job 12 months ago: Sales workers ;  &gt;&gt;&gt;&gt; Changed occupations with current employer in the same major group last year ;</t>
  </si>
  <si>
    <t>Australian Capital Territory ;  Occupation of job 12 months ago: Sales workers ;  &gt;&gt;&gt;&gt; Changed occupations with current employer into a different major group last year ;</t>
  </si>
  <si>
    <t>Australian Capital Territory ;  Occupation of job 12 months ago: Sales workers ;  &gt;&gt;&gt;&gt; Changed occupations with current employer at the same skill level ;</t>
  </si>
  <si>
    <t>Australian Capital Territory ;  Occupation of job 12 months ago: Sales workers ;  &gt;&gt;&gt;&gt; Changed occupations with current employer to a higher skill level ;</t>
  </si>
  <si>
    <t>Australian Capital Territory ;  Occupation of job 12 months ago: Sales workers ;  &gt;&gt;&gt;&gt; Changed occupations with current employer to a lower skill level ;</t>
  </si>
  <si>
    <t>Australian Capital Territory ;  Occupation of job 12 months ago: Sales workers ;  &gt;&gt;&gt;&gt; No change in usual weekly hours with current employer last year ;</t>
  </si>
  <si>
    <t>Australian Capital Territory ;  Occupation of job 12 months ago: Sales workers ;  &gt;&gt;&gt;&gt; Usual weekly hours increased with current employer last year ;</t>
  </si>
  <si>
    <t>Australian Capital Territory ;  Occupation of job 12 months ago: Sales workers ;  &gt;&gt;&gt;&gt; Usual weekly hours decreased with current employer last year ;</t>
  </si>
  <si>
    <t>Australian Capital Territory ;  Occupation of job 12 months ago: Sales workers ;  &gt;&gt;&gt;&gt; Did not know or usual weekly hours varied last year ;</t>
  </si>
  <si>
    <t>Australian Capital Territory ;  Occupation of job 12 months ago: Sales workers ;  &gt;&gt;&gt;&gt; Promoted or transferred last year ;</t>
  </si>
  <si>
    <t>Australian Capital Territory ;  Occupation of job 12 months ago: Sales workers ;  &gt;&gt;&gt;&gt; Was not promoted or transferred last year ;</t>
  </si>
  <si>
    <t>Australian Capital Territory ;  Occupation of job 12 months ago: Sales workers ;  &gt;&gt;&gt; Owner manager or contributing family worker in current main job ;</t>
  </si>
  <si>
    <t>Australian Capital Territory ;  Occupation of job 12 months ago: Sales workers ;  &gt; Not currently employed ;</t>
  </si>
  <si>
    <t>Australian Capital Territory ;  Occupation of job 12 months ago: Sales workers ;  &gt; Employed 12 months ago ;</t>
  </si>
  <si>
    <t>Australian Capital Territory ;  Occupation of job 12 months ago: Machinery operators and drivers ;  Employed at some time during the last 12 months ;</t>
  </si>
  <si>
    <t>Australian Capital Territory ;  Occupation of job 12 months ago: Machinery operators and drivers ;  &gt; Currently employed ;</t>
  </si>
  <si>
    <t>Australian Capital Territory ;  Occupation of job 12 months ago: Machinery operators and drivers ;  &gt;&gt; Less than 12 months in current main job ;</t>
  </si>
  <si>
    <t>Australian Capital Territory ;  Occupation of job 12 months ago: Machinery operators and drivers ;  &gt;&gt;&gt; Changed jobs in last 12 months ;</t>
  </si>
  <si>
    <t>Australian Capital Territory ;  Occupation of job 12 months ago: Machinery operators and drivers ;  &gt;&gt;&gt;&gt; Working in the same industry division as 12 months ago ;</t>
  </si>
  <si>
    <t>Australian Capital Territory ;  Occupation of job 12 months ago: Machinery operators and drivers ;  &gt;&gt;&gt;&gt; Working in a different industry division than 12 months ago ;</t>
  </si>
  <si>
    <t>Australian Capital Territory ;  Occupation of job 12 months ago: Machinery operators and drivers ;  &gt;&gt;&gt;&gt; Working in the same major occupation group as 12 months ago ;</t>
  </si>
  <si>
    <t>Australian Capital Territory ;  Occupation of job 12 months ago: Machinery operators and drivers ;  &gt;&gt;&gt;&gt; Working in a different major occupation group than 12 months ago ;</t>
  </si>
  <si>
    <t>Australian Capital Territory ;  Occupation of job 12 months ago: Machinery operators and drivers ;  &gt;&gt;&gt;&gt; Working in an occupation at the same skill level as 12 months ago ;</t>
  </si>
  <si>
    <t>Australian Capital Territory ;  Occupation of job 12 months ago: Machinery operators and drivers ;  &gt;&gt;&gt;&gt; Working in an occupation with a higher skill level than 12 months ago ;</t>
  </si>
  <si>
    <t>Australian Capital Territory ;  Occupation of job 12 months ago: Machinery operators and drivers ;  &gt;&gt;&gt;&gt; Working in an occupation with a lower skill level than 12 months ago ;</t>
  </si>
  <si>
    <t>Australian Capital Territory ;  Occupation of job 12 months ago: Machinery operators and drivers ;  &gt;&gt;&gt;&gt; Working in a job with the same usual hours as 12 months ago ;</t>
  </si>
  <si>
    <t>Australian Capital Territory ;  Occupation of job 12 months ago: Machinery operators and drivers ;  &gt;&gt;&gt;&gt; Working in a job with more usual hours than 12 months ago ;</t>
  </si>
  <si>
    <t>Australian Capital Territory ;  Occupation of job 12 months ago: Machinery operators and drivers ;  &gt;&gt;&gt;&gt; Working in a job with fewer usual hours than 12 months ago ;</t>
  </si>
  <si>
    <t>Australian Capital Territory ;  Occupation of job 12 months ago: Machinery operators and drivers ;  &gt;&gt;&gt;&gt; Working in a job with the same status in employment as 12 months ago ;</t>
  </si>
  <si>
    <t>Australian Capital Territory ;  Occupation of job 12 months ago: Machinery operators and drivers ;  &gt;&gt;&gt;&gt; Working in a job with a different status in employment than 12 months ago ;</t>
  </si>
  <si>
    <t>Australian Capital Territory ;  Occupation of job 12 months ago: Machinery operators and drivers ;  &gt;&gt;&gt; Did not change jobs in last 12 months ;</t>
  </si>
  <si>
    <t>Australian Capital Territory ;  Occupation of job 12 months ago: Machinery operators and drivers ;  &gt;&gt; 12 months or more in current main job ;</t>
  </si>
  <si>
    <t>Australian Capital Territory ;  Occupation of job 12 months ago: Machinery operators and drivers ;  &gt;&gt;&gt; Employee in current main job ;</t>
  </si>
  <si>
    <t>Australian Capital Territory ;  Occupation of job 12 months ago: Machinery operators and drivers ;  &gt;&gt;&gt;&gt; No change in occupation with current employer last year ;</t>
  </si>
  <si>
    <t>Australian Capital Territory ;  Occupation of job 12 months ago: Machinery operators and drivers ;  &gt;&gt;&gt;&gt; Changed occupations with current employer in the same major group last year ;</t>
  </si>
  <si>
    <t>Australian Capital Territory ;  Occupation of job 12 months ago: Machinery operators and drivers ;  &gt;&gt;&gt;&gt; Changed occupations with current employer into a different major group last year ;</t>
  </si>
  <si>
    <t>Australian Capital Territory ;  Occupation of job 12 months ago: Machinery operators and drivers ;  &gt;&gt;&gt;&gt; Changed occupations with current employer at the same skill level ;</t>
  </si>
  <si>
    <t>Australian Capital Territory ;  Occupation of job 12 months ago: Machinery operators and drivers ;  &gt;&gt;&gt;&gt; Changed occupations with current employer to a higher skill level ;</t>
  </si>
  <si>
    <t>Australian Capital Territory ;  Occupation of job 12 months ago: Machinery operators and drivers ;  &gt;&gt;&gt;&gt; Changed occupations with current employer to a lower skill level ;</t>
  </si>
  <si>
    <t>Australian Capital Territory ;  Occupation of job 12 months ago: Machinery operators and drivers ;  &gt;&gt;&gt;&gt; No change in usual weekly hours with current employer last year ;</t>
  </si>
  <si>
    <t>Australian Capital Territory ;  Occupation of job 12 months ago: Machinery operators and drivers ;  &gt;&gt;&gt;&gt; Usual weekly hours increased with current employer last year ;</t>
  </si>
  <si>
    <t>Australian Capital Territory ;  Occupation of job 12 months ago: Machinery operators and drivers ;  &gt;&gt;&gt;&gt; Usual weekly hours decreased with current employer last year ;</t>
  </si>
  <si>
    <t>Australian Capital Territory ;  Occupation of job 12 months ago: Machinery operators and drivers ;  &gt;&gt;&gt;&gt; Did not know or usual weekly hours varied last year ;</t>
  </si>
  <si>
    <t>Australian Capital Territory ;  Occupation of job 12 months ago: Machinery operators and drivers ;  &gt;&gt;&gt;&gt; Promoted or transferred last year ;</t>
  </si>
  <si>
    <t>Australian Capital Territory ;  Occupation of job 12 months ago: Machinery operators and drivers ;  &gt;&gt;&gt;&gt; Was not promoted or transferred last year ;</t>
  </si>
  <si>
    <t>Australian Capital Territory ;  Occupation of job 12 months ago: Machinery operators and drivers ;  &gt;&gt;&gt; Owner manager or contributing family worker in current main job ;</t>
  </si>
  <si>
    <t>Australian Capital Territory ;  Occupation of job 12 months ago: Machinery operators and drivers ;  &gt; Not currently employed ;</t>
  </si>
  <si>
    <t>Australian Capital Territory ;  Occupation of job 12 months ago: Machinery operators and drivers ;  &gt; Employed 12 months ago ;</t>
  </si>
  <si>
    <t>Australian Capital Territory ;  Occupation of job 12 months ago: Labourers ;  Employed at some time during the last 12 months ;</t>
  </si>
  <si>
    <t>Australian Capital Territory ;  Occupation of job 12 months ago: Labourers ;  &gt; Currently employed ;</t>
  </si>
  <si>
    <t>Australian Capital Territory ;  Occupation of job 12 months ago: Labourers ;  &gt;&gt; Less than 12 months in current main job ;</t>
  </si>
  <si>
    <t>Australian Capital Territory ;  Occupation of job 12 months ago: Labourers ;  &gt;&gt;&gt; Changed jobs in last 12 months ;</t>
  </si>
  <si>
    <t>Australian Capital Territory ;  Occupation of job 12 months ago: Labourers ;  &gt;&gt;&gt;&gt; Working in the same industry division as 12 months ago ;</t>
  </si>
  <si>
    <t>Australian Capital Territory ;  Occupation of job 12 months ago: Labourers ;  &gt;&gt;&gt;&gt; Working in a different industry division than 12 months ago ;</t>
  </si>
  <si>
    <t>Australian Capital Territory ;  Occupation of job 12 months ago: Labourers ;  &gt;&gt;&gt;&gt; Working in the same major occupation group as 12 months ago ;</t>
  </si>
  <si>
    <t>Australian Capital Territory ;  Occupation of job 12 months ago: Labourers ;  &gt;&gt;&gt;&gt; Working in a different major occupation group than 12 months ago ;</t>
  </si>
  <si>
    <t>Australian Capital Territory ;  Occupation of job 12 months ago: Labourers ;  &gt;&gt;&gt;&gt; Working in an occupation at the same skill level as 12 months ago ;</t>
  </si>
  <si>
    <t>Australian Capital Territory ;  Occupation of job 12 months ago: Labourers ;  &gt;&gt;&gt;&gt; Working in an occupation with a higher skill level than 12 months ago ;</t>
  </si>
  <si>
    <t>Australian Capital Territory ;  Occupation of job 12 months ago: Labourers ;  &gt;&gt;&gt;&gt; Working in an occupation with a lower skill level than 12 months ago ;</t>
  </si>
  <si>
    <t>Australian Capital Territory ;  Occupation of job 12 months ago: Labourers ;  &gt;&gt;&gt;&gt; Working in a job with the same usual hours as 12 months ago ;</t>
  </si>
  <si>
    <t>Australian Capital Territory ;  Occupation of job 12 months ago: Labourers ;  &gt;&gt;&gt;&gt; Working in a job with more usual hours than 12 months ago ;</t>
  </si>
  <si>
    <t>Australian Capital Territory ;  Occupation of job 12 months ago: Labourers ;  &gt;&gt;&gt;&gt; Working in a job with fewer usual hours than 12 months ago ;</t>
  </si>
  <si>
    <t>Australian Capital Territory ;  Occupation of job 12 months ago: Labourers ;  &gt;&gt;&gt;&gt; Working in a job with the same status in employment as 12 months ago ;</t>
  </si>
  <si>
    <t>Australian Capital Territory ;  Occupation of job 12 months ago: Labourers ;  &gt;&gt;&gt;&gt; Working in a job with a different status in employment than 12 months ago ;</t>
  </si>
  <si>
    <t>Australian Capital Territory ;  Occupation of job 12 months ago: Labourers ;  &gt;&gt;&gt; Did not change jobs in last 12 months ;</t>
  </si>
  <si>
    <t>Australian Capital Territory ;  Occupation of job 12 months ago: Labourers ;  &gt;&gt; 12 months or more in current main job ;</t>
  </si>
  <si>
    <t>Australian Capital Territory ;  Occupation of job 12 months ago: Labourers ;  &gt;&gt;&gt; Employee in current main job ;</t>
  </si>
  <si>
    <t>Australian Capital Territory ;  Occupation of job 12 months ago: Labourers ;  &gt;&gt;&gt;&gt; No change in occupation with current employer last year ;</t>
  </si>
  <si>
    <t>Australian Capital Territory ;  Occupation of job 12 months ago: Labourers ;  &gt;&gt;&gt;&gt; Changed occupations with current employer in the same major group last year ;</t>
  </si>
  <si>
    <t>Australian Capital Territory ;  Occupation of job 12 months ago: Labourers ;  &gt;&gt;&gt;&gt; Changed occupations with current employer into a different major group last year ;</t>
  </si>
  <si>
    <t>Australian Capital Territory ;  Occupation of job 12 months ago: Labourers ;  &gt;&gt;&gt;&gt; Changed occupations with current employer at the same skill level ;</t>
  </si>
  <si>
    <t>Australian Capital Territory ;  Occupation of job 12 months ago: Labourers ;  &gt;&gt;&gt;&gt; Changed occupations with current employer to a higher skill level ;</t>
  </si>
  <si>
    <t>Australian Capital Territory ;  Occupation of job 12 months ago: Labourers ;  &gt;&gt;&gt;&gt; Changed occupations with current employer to a lower skill level ;</t>
  </si>
  <si>
    <t>Australian Capital Territory ;  Occupation of job 12 months ago: Labourers ;  &gt;&gt;&gt;&gt; No change in usual weekly hours with current employer last year ;</t>
  </si>
  <si>
    <t>Australian Capital Territory ;  Occupation of job 12 months ago: Labourers ;  &gt;&gt;&gt;&gt; Usual weekly hours increased with current employer last year ;</t>
  </si>
  <si>
    <t>Australian Capital Territory ;  Occupation of job 12 months ago: Labourers ;  &gt;&gt;&gt;&gt; Usual weekly hours decreased with current employer last year ;</t>
  </si>
  <si>
    <t>Australian Capital Territory ;  Occupation of job 12 months ago: Labourers ;  &gt;&gt;&gt;&gt; Did not know or usual weekly hours varied last year ;</t>
  </si>
  <si>
    <t>Australian Capital Territory ;  Occupation of job 12 months ago: Labourers ;  &gt;&gt;&gt;&gt; Promoted or transferred last year ;</t>
  </si>
  <si>
    <t>Australian Capital Territory ;  Occupation of job 12 months ago: Labourers ;  &gt;&gt;&gt;&gt; Was not promoted or transferred last year ;</t>
  </si>
  <si>
    <t>Australian Capital Territory ;  Occupation of job 12 months ago: Labourers ;  &gt;&gt;&gt; Owner manager or contributing family worker in current main job ;</t>
  </si>
  <si>
    <t>Australian Capital Territory ;  Occupation of job 12 months ago: Labourers ;  &gt; Not currently employed ;</t>
  </si>
  <si>
    <t>Australian Capital Territory ;  Occupation of job 12 months ago: Labourers ;  &gt; Employed 12 months ago ;</t>
  </si>
  <si>
    <t>Australian Capital Territory ;  Skill level of job 12 months ago: Skill level 1 ;  Employed at some time during the last 12 months ;</t>
  </si>
  <si>
    <t>Australian Capital Territory ;  Skill level of job 12 months ago: Skill level 1 ;  &gt; Currently employed ;</t>
  </si>
  <si>
    <t>Australian Capital Territory ;  Skill level of job 12 months ago: Skill level 1 ;  &gt;&gt; Less than 12 months in current main job ;</t>
  </si>
  <si>
    <t>Australian Capital Territory ;  Skill level of job 12 months ago: Skill level 1 ;  &gt;&gt;&gt; Changed jobs in last 12 months ;</t>
  </si>
  <si>
    <t>Australian Capital Territory ;  Skill level of job 12 months ago: Skill level 1 ;  &gt;&gt;&gt;&gt; Working in the same industry division as 12 months ago ;</t>
  </si>
  <si>
    <t>Australian Capital Territory ;  Skill level of job 12 months ago: Skill level 1 ;  &gt;&gt;&gt;&gt; Working in a different industry division than 12 months ago ;</t>
  </si>
  <si>
    <t>Australian Capital Territory ;  Skill level of job 12 months ago: Skill level 1 ;  &gt;&gt;&gt;&gt; Working in the same major occupation group as 12 months ago ;</t>
  </si>
  <si>
    <t>Australian Capital Territory ;  Skill level of job 12 months ago: Skill level 1 ;  &gt;&gt;&gt;&gt; Working in a different major occupation group than 12 months ago ;</t>
  </si>
  <si>
    <t>Australian Capital Territory ;  Skill level of job 12 months ago: Skill level 1 ;  &gt;&gt;&gt;&gt; Working in an occupation at the same skill level as 12 months ago ;</t>
  </si>
  <si>
    <t>Australian Capital Territory ;  Skill level of job 12 months ago: Skill level 1 ;  &gt;&gt;&gt;&gt; Working in an occupation with a higher skill level than 12 months ago ;</t>
  </si>
  <si>
    <t>Australian Capital Territory ;  Skill level of job 12 months ago: Skill level 1 ;  &gt;&gt;&gt;&gt; Working in an occupation with a lower skill level than 12 months ago ;</t>
  </si>
  <si>
    <t>Australian Capital Territory ;  Skill level of job 12 months ago: Skill level 1 ;  &gt;&gt;&gt;&gt; Working in a job with the same usual hours as 12 months ago ;</t>
  </si>
  <si>
    <t>Australian Capital Territory ;  Skill level of job 12 months ago: Skill level 1 ;  &gt;&gt;&gt;&gt; Working in a job with more usual hours than 12 months ago ;</t>
  </si>
  <si>
    <t>Australian Capital Territory ;  Skill level of job 12 months ago: Skill level 1 ;  &gt;&gt;&gt;&gt; Working in a job with fewer usual hours than 12 months ago ;</t>
  </si>
  <si>
    <t>Australian Capital Territory ;  Skill level of job 12 months ago: Skill level 1 ;  &gt;&gt;&gt;&gt; Working in a job with the same status in employment as 12 months ago ;</t>
  </si>
  <si>
    <t>Australian Capital Territory ;  Skill level of job 12 months ago: Skill level 1 ;  &gt;&gt;&gt;&gt; Working in a job with a different status in employment than 12 months ago ;</t>
  </si>
  <si>
    <t>Australian Capital Territory ;  Skill level of job 12 months ago: Skill level 1 ;  &gt;&gt;&gt; Did not change jobs in last 12 months ;</t>
  </si>
  <si>
    <t>Australian Capital Territory ;  Skill level of job 12 months ago: Skill level 1 ;  &gt;&gt; 12 months or more in current main job ;</t>
  </si>
  <si>
    <t>Australian Capital Territory ;  Skill level of job 12 months ago: Skill level 1 ;  &gt;&gt;&gt; Employee in current main job ;</t>
  </si>
  <si>
    <t>Australian Capital Territory ;  Skill level of job 12 months ago: Skill level 1 ;  &gt;&gt;&gt;&gt; No change in occupation with current employer last year ;</t>
  </si>
  <si>
    <t>Australian Capital Territory ;  Skill level of job 12 months ago: Skill level 1 ;  &gt;&gt;&gt;&gt; Changed occupations with current employer in the same major group last year ;</t>
  </si>
  <si>
    <t>Australian Capital Territory ;  Skill level of job 12 months ago: Skill level 1 ;  &gt;&gt;&gt;&gt; Changed occupations with current employer into a different major group last year ;</t>
  </si>
  <si>
    <t>Australian Capital Territory ;  Skill level of job 12 months ago: Skill level 1 ;  &gt;&gt;&gt;&gt; Changed occupations with current employer at the same skill level ;</t>
  </si>
  <si>
    <t>Australian Capital Territory ;  Skill level of job 12 months ago: Skill level 1 ;  &gt;&gt;&gt;&gt; Changed occupations with current employer to a higher skill level ;</t>
  </si>
  <si>
    <t>Australian Capital Territory ;  Skill level of job 12 months ago: Skill level 1 ;  &gt;&gt;&gt;&gt; Changed occupations with current employer to a lower skill level ;</t>
  </si>
  <si>
    <t>Australian Capital Territory ;  Skill level of job 12 months ago: Skill level 1 ;  &gt;&gt;&gt;&gt; No change in usual weekly hours with current employer last year ;</t>
  </si>
  <si>
    <t>Australian Capital Territory ;  Skill level of job 12 months ago: Skill level 1 ;  &gt;&gt;&gt;&gt; Usual weekly hours increased with current employer last year ;</t>
  </si>
  <si>
    <t>Australian Capital Territory ;  Skill level of job 12 months ago: Skill level 1 ;  &gt;&gt;&gt;&gt; Usual weekly hours decreased with current employer last year ;</t>
  </si>
  <si>
    <t>Australian Capital Territory ;  Skill level of job 12 months ago: Skill level 1 ;  &gt;&gt;&gt;&gt; Did not know or usual weekly hours varied last year ;</t>
  </si>
  <si>
    <t>Australian Capital Territory ;  Skill level of job 12 months ago: Skill level 1 ;  &gt;&gt;&gt;&gt; Promoted or transferred last year ;</t>
  </si>
  <si>
    <t>Australian Capital Territory ;  Skill level of job 12 months ago: Skill level 1 ;  &gt;&gt;&gt;&gt; Was not promoted or transferred last year ;</t>
  </si>
  <si>
    <t>Australian Capital Territory ;  Skill level of job 12 months ago: Skill level 1 ;  &gt;&gt;&gt; Owner manager or contributing family worker in current main job ;</t>
  </si>
  <si>
    <t>Australian Capital Territory ;  Skill level of job 12 months ago: Skill level 1 ;  &gt; Not currently employed ;</t>
  </si>
  <si>
    <t>Australian Capital Territory ;  Skill level of job 12 months ago: Skill level 1 ;  &gt; Employed 12 months ago ;</t>
  </si>
  <si>
    <t>Australian Capital Territory ;  Skill level of job 12 months ago: Skill level 2 ;  Employed at some time during the last 12 months ;</t>
  </si>
  <si>
    <t>Australian Capital Territory ;  Skill level of job 12 months ago: Skill level 2 ;  &gt; Currently employed ;</t>
  </si>
  <si>
    <t>Australian Capital Territory ;  Skill level of job 12 months ago: Skill level 2 ;  &gt;&gt; Less than 12 months in current main job ;</t>
  </si>
  <si>
    <t>Australian Capital Territory ;  Skill level of job 12 months ago: Skill level 2 ;  &gt;&gt;&gt; Changed jobs in last 12 months ;</t>
  </si>
  <si>
    <t>Australian Capital Territory ;  Skill level of job 12 months ago: Skill level 2 ;  &gt;&gt;&gt;&gt; Working in the same industry division as 12 months ago ;</t>
  </si>
  <si>
    <t>Australian Capital Territory ;  Skill level of job 12 months ago: Skill level 2 ;  &gt;&gt;&gt;&gt; Working in a different industry division than 12 months ago ;</t>
  </si>
  <si>
    <t>Australian Capital Territory ;  Skill level of job 12 months ago: Skill level 2 ;  &gt;&gt;&gt;&gt; Working in the same major occupation group as 12 months ago ;</t>
  </si>
  <si>
    <t>Australian Capital Territory ;  Skill level of job 12 months ago: Skill level 2 ;  &gt;&gt;&gt;&gt; Working in a different major occupation group than 12 months ago ;</t>
  </si>
  <si>
    <t>Australian Capital Territory ;  Skill level of job 12 months ago: Skill level 2 ;  &gt;&gt;&gt;&gt; Working in an occupation at the same skill level as 12 months ago ;</t>
  </si>
  <si>
    <t>Australian Capital Territory ;  Skill level of job 12 months ago: Skill level 2 ;  &gt;&gt;&gt;&gt; Working in an occupation with a higher skill level than 12 months ago ;</t>
  </si>
  <si>
    <t>Australian Capital Territory ;  Skill level of job 12 months ago: Skill level 2 ;  &gt;&gt;&gt;&gt; Working in an occupation with a lower skill level than 12 months ago ;</t>
  </si>
  <si>
    <t>Australian Capital Territory ;  Skill level of job 12 months ago: Skill level 2 ;  &gt;&gt;&gt;&gt; Working in a job with the same usual hours as 12 months ago ;</t>
  </si>
  <si>
    <t>Australian Capital Territory ;  Skill level of job 12 months ago: Skill level 2 ;  &gt;&gt;&gt;&gt; Working in a job with more usual hours than 12 months ago ;</t>
  </si>
  <si>
    <t>Australian Capital Territory ;  Skill level of job 12 months ago: Skill level 2 ;  &gt;&gt;&gt;&gt; Working in a job with fewer usual hours than 12 months ago ;</t>
  </si>
  <si>
    <t>Australian Capital Territory ;  Skill level of job 12 months ago: Skill level 2 ;  &gt;&gt;&gt;&gt; Working in a job with the same status in employment as 12 months ago ;</t>
  </si>
  <si>
    <t>Australian Capital Territory ;  Skill level of job 12 months ago: Skill level 2 ;  &gt;&gt;&gt;&gt; Working in a job with a different status in employment than 12 months ago ;</t>
  </si>
  <si>
    <t>Australian Capital Territory ;  Skill level of job 12 months ago: Skill level 2 ;  &gt;&gt;&gt; Did not change jobs in last 12 months ;</t>
  </si>
  <si>
    <t>Australian Capital Territory ;  Skill level of job 12 months ago: Skill level 2 ;  &gt;&gt; 12 months or more in current main job ;</t>
  </si>
  <si>
    <t>Australian Capital Territory ;  Skill level of job 12 months ago: Skill level 2 ;  &gt;&gt;&gt; Employee in current main job ;</t>
  </si>
  <si>
    <t>Australian Capital Territory ;  Skill level of job 12 months ago: Skill level 2 ;  &gt;&gt;&gt;&gt; No change in occupation with current employer last year ;</t>
  </si>
  <si>
    <t>Australian Capital Territory ;  Skill level of job 12 months ago: Skill level 2 ;  &gt;&gt;&gt;&gt; Changed occupations with current employer in the same major group last year ;</t>
  </si>
  <si>
    <t>Australian Capital Territory ;  Skill level of job 12 months ago: Skill level 2 ;  &gt;&gt;&gt;&gt; Changed occupations with current employer into a different major group last year ;</t>
  </si>
  <si>
    <t>Australian Capital Territory ;  Skill level of job 12 months ago: Skill level 2 ;  &gt;&gt;&gt;&gt; Changed occupations with current employer at the same skill level ;</t>
  </si>
  <si>
    <t>Australian Capital Territory ;  Skill level of job 12 months ago: Skill level 2 ;  &gt;&gt;&gt;&gt; Changed occupations with current employer to a higher skill level ;</t>
  </si>
  <si>
    <t>Australian Capital Territory ;  Skill level of job 12 months ago: Skill level 2 ;  &gt;&gt;&gt;&gt; Changed occupations with current employer to a lower skill level ;</t>
  </si>
  <si>
    <t>Australian Capital Territory ;  Skill level of job 12 months ago: Skill level 2 ;  &gt;&gt;&gt;&gt; No change in usual weekly hours with current employer last year ;</t>
  </si>
  <si>
    <t>Australian Capital Territory ;  Skill level of job 12 months ago: Skill level 2 ;  &gt;&gt;&gt;&gt; Usual weekly hours increased with current employer last year ;</t>
  </si>
  <si>
    <t>Australian Capital Territory ;  Skill level of job 12 months ago: Skill level 2 ;  &gt;&gt;&gt;&gt; Usual weekly hours decreased with current employer last year ;</t>
  </si>
  <si>
    <t>Australian Capital Territory ;  Skill level of job 12 months ago: Skill level 2 ;  &gt;&gt;&gt;&gt; Did not know or usual weekly hours varied last year ;</t>
  </si>
  <si>
    <t>Australian Capital Territory ;  Skill level of job 12 months ago: Skill level 2 ;  &gt;&gt;&gt;&gt; Promoted or transferred last year ;</t>
  </si>
  <si>
    <t>Australian Capital Territory ;  Skill level of job 12 months ago: Skill level 2 ;  &gt;&gt;&gt;&gt; Was not promoted or transferred last year ;</t>
  </si>
  <si>
    <t>Australian Capital Territory ;  Skill level of job 12 months ago: Skill level 2 ;  &gt;&gt;&gt; Owner manager or contributing family worker in current main job ;</t>
  </si>
  <si>
    <t>Australian Capital Territory ;  Skill level of job 12 months ago: Skill level 2 ;  &gt; Not currently employed ;</t>
  </si>
  <si>
    <t>Australian Capital Territory ;  Skill level of job 12 months ago: Skill level 2 ;  &gt; Employed 12 months ago ;</t>
  </si>
  <si>
    <t>Australian Capital Territory ;  Skill level of job 12 months ago: Skill level 3 ;  Employed at some time during the last 12 months ;</t>
  </si>
  <si>
    <t>Australian Capital Territory ;  Skill level of job 12 months ago: Skill level 3 ;  &gt; Currently employed ;</t>
  </si>
  <si>
    <t>Australian Capital Territory ;  Skill level of job 12 months ago: Skill level 3 ;  &gt;&gt; Less than 12 months in current main job ;</t>
  </si>
  <si>
    <t>Australian Capital Territory ;  Skill level of job 12 months ago: Skill level 3 ;  &gt;&gt;&gt; Changed jobs in last 12 months ;</t>
  </si>
  <si>
    <t>Australian Capital Territory ;  Skill level of job 12 months ago: Skill level 3 ;  &gt;&gt;&gt;&gt; Working in the same industry division as 12 months ago ;</t>
  </si>
  <si>
    <t>Australian Capital Territory ;  Skill level of job 12 months ago: Skill level 3 ;  &gt;&gt;&gt;&gt; Working in a different industry division than 12 months ago ;</t>
  </si>
  <si>
    <t>Australian Capital Territory ;  Skill level of job 12 months ago: Skill level 3 ;  &gt;&gt;&gt;&gt; Working in the same major occupation group as 12 months ago ;</t>
  </si>
  <si>
    <t>Australian Capital Territory ;  Skill level of job 12 months ago: Skill level 3 ;  &gt;&gt;&gt;&gt; Working in a different major occupation group than 12 months ago ;</t>
  </si>
  <si>
    <t>Australian Capital Territory ;  Skill level of job 12 months ago: Skill level 3 ;  &gt;&gt;&gt;&gt; Working in an occupation at the same skill level as 12 months ago ;</t>
  </si>
  <si>
    <t>Australian Capital Territory ;  Skill level of job 12 months ago: Skill level 3 ;  &gt;&gt;&gt;&gt; Working in an occupation with a higher skill level than 12 months ago ;</t>
  </si>
  <si>
    <t>Australian Capital Territory ;  Skill level of job 12 months ago: Skill level 3 ;  &gt;&gt;&gt;&gt; Working in an occupation with a lower skill level than 12 months ago ;</t>
  </si>
  <si>
    <t>A127944074W</t>
  </si>
  <si>
    <t>A127930442F</t>
  </si>
  <si>
    <t>A127848126L</t>
  </si>
  <si>
    <t>A127889222A</t>
  </si>
  <si>
    <t>A127861902L</t>
  </si>
  <si>
    <t>A127916654V</t>
  </si>
  <si>
    <t>A127944086F</t>
  </si>
  <si>
    <t>A127944090W</t>
  </si>
  <si>
    <t>A127944094F</t>
  </si>
  <si>
    <t>A127916658C</t>
  </si>
  <si>
    <t>A127889230A</t>
  </si>
  <si>
    <t>A127930422W</t>
  </si>
  <si>
    <t>A127861886X</t>
  </si>
  <si>
    <t>A127848130C</t>
  </si>
  <si>
    <t>A127930426F</t>
  </si>
  <si>
    <t>A127889218K</t>
  </si>
  <si>
    <t>A127875470C</t>
  </si>
  <si>
    <t>A127930430W</t>
  </si>
  <si>
    <t>A127875474L</t>
  </si>
  <si>
    <t>A127875478W</t>
  </si>
  <si>
    <t>A127848134L</t>
  </si>
  <si>
    <t>A127889226K</t>
  </si>
  <si>
    <t>A127930434F</t>
  </si>
  <si>
    <t>A127861890R</t>
  </si>
  <si>
    <t>A127903014F</t>
  </si>
  <si>
    <t>A127848138W</t>
  </si>
  <si>
    <t>A127848142L</t>
  </si>
  <si>
    <t>A127861894X</t>
  </si>
  <si>
    <t>A127930438R</t>
  </si>
  <si>
    <t>A127903018R</t>
  </si>
  <si>
    <t>A127861898J</t>
  </si>
  <si>
    <t>A127861906W</t>
  </si>
  <si>
    <t>A127861910L</t>
  </si>
  <si>
    <t>A127903022F</t>
  </si>
  <si>
    <t>A127875482L</t>
  </si>
  <si>
    <t>A127861922W</t>
  </si>
  <si>
    <t>A127875486W</t>
  </si>
  <si>
    <t>A127848158F</t>
  </si>
  <si>
    <t>A127861918F</t>
  </si>
  <si>
    <t>A127861926F</t>
  </si>
  <si>
    <t>A127889234K</t>
  </si>
  <si>
    <t>A127903046X</t>
  </si>
  <si>
    <t>A127916678L</t>
  </si>
  <si>
    <t>A127916682C</t>
  </si>
  <si>
    <t>A127875506V</t>
  </si>
  <si>
    <t>A127861914W</t>
  </si>
  <si>
    <t>A127930446R</t>
  </si>
  <si>
    <t>A127848150L</t>
  </si>
  <si>
    <t>A127875490L</t>
  </si>
  <si>
    <t>A127848154W</t>
  </si>
  <si>
    <t>A127930450F</t>
  </si>
  <si>
    <t>A127916662V</t>
  </si>
  <si>
    <t>A127944098R</t>
  </si>
  <si>
    <t>A127916666C</t>
  </si>
  <si>
    <t>A127944102V</t>
  </si>
  <si>
    <t>A127903026R</t>
  </si>
  <si>
    <t>A127944106C</t>
  </si>
  <si>
    <t>A127903030F</t>
  </si>
  <si>
    <t>A127903034R</t>
  </si>
  <si>
    <t>A127930454R</t>
  </si>
  <si>
    <t>A127916670V</t>
  </si>
  <si>
    <t>A127930458X</t>
  </si>
  <si>
    <t>A127875494W</t>
  </si>
  <si>
    <t>A127875498F</t>
  </si>
  <si>
    <t>A127944110V</t>
  </si>
  <si>
    <t>A127903038X</t>
  </si>
  <si>
    <t>A127903042R</t>
  </si>
  <si>
    <t>A127875502K</t>
  </si>
  <si>
    <t>A127848162W</t>
  </si>
  <si>
    <t>A127861946R</t>
  </si>
  <si>
    <t>A127930462R</t>
  </si>
  <si>
    <t>A127848170W</t>
  </si>
  <si>
    <t>A127916690C</t>
  </si>
  <si>
    <t>A127848174F</t>
  </si>
  <si>
    <t>A127848182F</t>
  </si>
  <si>
    <t>A127903078T</t>
  </si>
  <si>
    <t>A127930482X</t>
  </si>
  <si>
    <t>A127944126L</t>
  </si>
  <si>
    <t>A127916694L</t>
  </si>
  <si>
    <t>A127944114C</t>
  </si>
  <si>
    <t>A127889238V</t>
  </si>
  <si>
    <t>A127903050R</t>
  </si>
  <si>
    <t>A127875510K</t>
  </si>
  <si>
    <t>A127848166F</t>
  </si>
  <si>
    <t>A127903054X</t>
  </si>
  <si>
    <t>A127861930W</t>
  </si>
  <si>
    <t>A127916686L</t>
  </si>
  <si>
    <t>A127944118L</t>
  </si>
  <si>
    <t>A127930466X</t>
  </si>
  <si>
    <t>A127930470R</t>
  </si>
  <si>
    <t>A127930474X</t>
  </si>
  <si>
    <t>A127944122C</t>
  </si>
  <si>
    <t>A127861934F</t>
  </si>
  <si>
    <t>A127903058J</t>
  </si>
  <si>
    <t>A127930478J</t>
  </si>
  <si>
    <t>A127861938R</t>
  </si>
  <si>
    <t>A127903062X</t>
  </si>
  <si>
    <t>A127875514V</t>
  </si>
  <si>
    <t>A127903066J</t>
  </si>
  <si>
    <t>A127889242K</t>
  </si>
  <si>
    <t>A127861942F</t>
  </si>
  <si>
    <t>A127903070X</t>
  </si>
  <si>
    <t>A127903074J</t>
  </si>
  <si>
    <t>A127930498T</t>
  </si>
  <si>
    <t>A127848186R</t>
  </si>
  <si>
    <t>A127875522V</t>
  </si>
  <si>
    <t>A127944142L</t>
  </si>
  <si>
    <t>A127916710A</t>
  </si>
  <si>
    <t>A127889262V</t>
  </si>
  <si>
    <t>A127875538L</t>
  </si>
  <si>
    <t>A127903090J</t>
  </si>
  <si>
    <t>A127944146W</t>
  </si>
  <si>
    <t>A127875542C</t>
  </si>
  <si>
    <t>A127889246V</t>
  </si>
  <si>
    <t>A127944130C</t>
  </si>
  <si>
    <t>A127889250K</t>
  </si>
  <si>
    <t>A127944134L</t>
  </si>
  <si>
    <t>A127889254V</t>
  </si>
  <si>
    <t>A127861950F</t>
  </si>
  <si>
    <t>A127889258C</t>
  </si>
  <si>
    <t>A127930486J</t>
  </si>
  <si>
    <t>A127875518C</t>
  </si>
  <si>
    <t>A127848190F</t>
  </si>
  <si>
    <t>A127903082J</t>
  </si>
  <si>
    <t>A127916698W</t>
  </si>
  <si>
    <t>A127903086T</t>
  </si>
  <si>
    <t>A127916702A</t>
  </si>
  <si>
    <t>A127930490X</t>
  </si>
  <si>
    <t>A127861954R</t>
  </si>
  <si>
    <t>A127875526C</t>
  </si>
  <si>
    <t>A127944138W</t>
  </si>
  <si>
    <t>A127875530V</t>
  </si>
  <si>
    <t>A127861958X</t>
  </si>
  <si>
    <t>A127930494J</t>
  </si>
  <si>
    <t>A127848194R</t>
  </si>
  <si>
    <t>A127916706K</t>
  </si>
  <si>
    <t>A127861962R</t>
  </si>
  <si>
    <t>A127875558W</t>
  </si>
  <si>
    <t>A127861966X</t>
  </si>
  <si>
    <t>A127861978J</t>
  </si>
  <si>
    <t>A127916718V</t>
  </si>
  <si>
    <t>A127930514F</t>
  </si>
  <si>
    <t>A127861982X</t>
  </si>
  <si>
    <t>A127944166F</t>
  </si>
  <si>
    <t>A127903126X</t>
  </si>
  <si>
    <t>A127930518R</t>
  </si>
  <si>
    <t>A127889274C</t>
  </si>
  <si>
    <t>A127848198X</t>
  </si>
  <si>
    <t>A127875546L</t>
  </si>
  <si>
    <t>A127889266C</t>
  </si>
  <si>
    <t>A127930502W</t>
  </si>
  <si>
    <t>A127861970R</t>
  </si>
  <si>
    <t>A127944150L</t>
  </si>
  <si>
    <t>A127875550C</t>
  </si>
  <si>
    <t>A127848202C</t>
  </si>
  <si>
    <t>A127861974X</t>
  </si>
  <si>
    <t>A127903094T</t>
  </si>
  <si>
    <t>A127875554L</t>
  </si>
  <si>
    <t>A127903098A</t>
  </si>
  <si>
    <t>A127903102F</t>
  </si>
  <si>
    <t>A127903106R</t>
  </si>
  <si>
    <t>A127930506F</t>
  </si>
  <si>
    <t>A127916714K</t>
  </si>
  <si>
    <t>A127944154W</t>
  </si>
  <si>
    <t>A127903110F</t>
  </si>
  <si>
    <t>A127903114R</t>
  </si>
  <si>
    <t>A127944158F</t>
  </si>
  <si>
    <t>A127930510W</t>
  </si>
  <si>
    <t>A127903118X</t>
  </si>
  <si>
    <t>A127944162W</t>
  </si>
  <si>
    <t>A127903122R</t>
  </si>
  <si>
    <t>A127889090K</t>
  </si>
  <si>
    <t>A127861778R</t>
  </si>
  <si>
    <t>A127902894W</t>
  </si>
  <si>
    <t>A127861790F</t>
  </si>
  <si>
    <t>A127875326K</t>
  </si>
  <si>
    <t>A127943978V</t>
  </si>
  <si>
    <t>A127902906V</t>
  </si>
  <si>
    <t>A127930254W</t>
  </si>
  <si>
    <t>A127889098C</t>
  </si>
  <si>
    <t>A127861798X</t>
  </si>
  <si>
    <t>A127889074K</t>
  </si>
  <si>
    <t>A127889078V</t>
  </si>
  <si>
    <t>A127943970A</t>
  </si>
  <si>
    <t>A127930238W</t>
  </si>
  <si>
    <t>A127889082K</t>
  </si>
  <si>
    <t>A127930242L</t>
  </si>
  <si>
    <t>A127902890L</t>
  </si>
  <si>
    <t>A127861782F</t>
  </si>
  <si>
    <t>A127875318K</t>
  </si>
  <si>
    <t>A127848046L</t>
  </si>
  <si>
    <t>A127916582V</t>
  </si>
  <si>
    <t>A127930246W</t>
  </si>
  <si>
    <t>A127861786R</t>
  </si>
  <si>
    <t>A127848050C</t>
  </si>
  <si>
    <t>A127902898F</t>
  </si>
  <si>
    <t>A127943974K</t>
  </si>
  <si>
    <t>A127916586C</t>
  </si>
  <si>
    <t>A127902902K</t>
  </si>
  <si>
    <t>A127889086V</t>
  </si>
  <si>
    <t>A127875322A</t>
  </si>
  <si>
    <t>A127848054L</t>
  </si>
  <si>
    <t>A127861794R</t>
  </si>
  <si>
    <t>A127848058W</t>
  </si>
  <si>
    <t>A127889094V</t>
  </si>
  <si>
    <t>A127875342K</t>
  </si>
  <si>
    <t>A127902910K</t>
  </si>
  <si>
    <t>A127875334K</t>
  </si>
  <si>
    <t>A127943990K</t>
  </si>
  <si>
    <t>A127875346V</t>
  </si>
  <si>
    <t>A127875354V</t>
  </si>
  <si>
    <t>A127902934C</t>
  </si>
  <si>
    <t>A127902938L</t>
  </si>
  <si>
    <t>A127875358C</t>
  </si>
  <si>
    <t>A127889114T</t>
  </si>
  <si>
    <t>A127861802C</t>
  </si>
  <si>
    <t>A127848062L</t>
  </si>
  <si>
    <t>A127930258F</t>
  </si>
  <si>
    <t>A127943982K</t>
  </si>
  <si>
    <t>A127889102J</t>
  </si>
  <si>
    <t>A127861806L</t>
  </si>
  <si>
    <t>A127875330A</t>
  </si>
  <si>
    <t>A127861810C</t>
  </si>
  <si>
    <t>A127943986V</t>
  </si>
  <si>
    <t>A127930262W</t>
  </si>
  <si>
    <t>A127902914V</t>
  </si>
  <si>
    <t>A127889106T</t>
  </si>
  <si>
    <t>A127902918C</t>
  </si>
  <si>
    <t>A127861814L</t>
  </si>
  <si>
    <t>A127861818W</t>
  </si>
  <si>
    <t>A127861822L</t>
  </si>
  <si>
    <t>A127902922V</t>
  </si>
  <si>
    <t>A127930266F</t>
  </si>
  <si>
    <t>A127875338V</t>
  </si>
  <si>
    <t>A127889110J</t>
  </si>
  <si>
    <t>A127861826W</t>
  </si>
  <si>
    <t>A127902926C</t>
  </si>
  <si>
    <t>A127902930V</t>
  </si>
  <si>
    <t>A127875350K</t>
  </si>
  <si>
    <t>A127848082W</t>
  </si>
  <si>
    <t>A127861830L</t>
  </si>
  <si>
    <t>A127875362V</t>
  </si>
  <si>
    <t>A127930286R</t>
  </si>
  <si>
    <t>A127930298X</t>
  </si>
  <si>
    <t>A127875378L</t>
  </si>
  <si>
    <t>A127916610T</t>
  </si>
  <si>
    <t>A127944010K</t>
  </si>
  <si>
    <t>A127944014V</t>
  </si>
  <si>
    <t>A127930302C</t>
  </si>
  <si>
    <t>A127916590V</t>
  </si>
  <si>
    <t>Australian Capital Territory ;  Skill level of job 12 months ago: Skill level 3 ;  &gt;&gt;&gt;&gt; Working in a job with the same usual hours as 12 months ago ;</t>
  </si>
  <si>
    <t>Australian Capital Territory ;  Skill level of job 12 months ago: Skill level 3 ;  &gt;&gt;&gt;&gt; Working in a job with more usual hours than 12 months ago ;</t>
  </si>
  <si>
    <t>Australian Capital Territory ;  Skill level of job 12 months ago: Skill level 3 ;  &gt;&gt;&gt;&gt; Working in a job with fewer usual hours than 12 months ago ;</t>
  </si>
  <si>
    <t>Australian Capital Territory ;  Skill level of job 12 months ago: Skill level 3 ;  &gt;&gt;&gt;&gt; Working in a job with the same status in employment as 12 months ago ;</t>
  </si>
  <si>
    <t>Australian Capital Territory ;  Skill level of job 12 months ago: Skill level 3 ;  &gt;&gt;&gt;&gt; Working in a job with a different status in employment than 12 months ago ;</t>
  </si>
  <si>
    <t>Australian Capital Territory ;  Skill level of job 12 months ago: Skill level 3 ;  &gt;&gt;&gt; Did not change jobs in last 12 months ;</t>
  </si>
  <si>
    <t>Australian Capital Territory ;  Skill level of job 12 months ago: Skill level 3 ;  &gt;&gt; 12 months or more in current main job ;</t>
  </si>
  <si>
    <t>Australian Capital Territory ;  Skill level of job 12 months ago: Skill level 3 ;  &gt;&gt;&gt; Employee in current main job ;</t>
  </si>
  <si>
    <t>Australian Capital Territory ;  Skill level of job 12 months ago: Skill level 3 ;  &gt;&gt;&gt;&gt; No change in occupation with current employer last year ;</t>
  </si>
  <si>
    <t>Australian Capital Territory ;  Skill level of job 12 months ago: Skill level 3 ;  &gt;&gt;&gt;&gt; Changed occupations with current employer in the same major group last year ;</t>
  </si>
  <si>
    <t>Australian Capital Territory ;  Skill level of job 12 months ago: Skill level 3 ;  &gt;&gt;&gt;&gt; Changed occupations with current employer into a different major group last year ;</t>
  </si>
  <si>
    <t>Australian Capital Territory ;  Skill level of job 12 months ago: Skill level 3 ;  &gt;&gt;&gt;&gt; Changed occupations with current employer at the same skill level ;</t>
  </si>
  <si>
    <t>Australian Capital Territory ;  Skill level of job 12 months ago: Skill level 3 ;  &gt;&gt;&gt;&gt; Changed occupations with current employer to a higher skill level ;</t>
  </si>
  <si>
    <t>Australian Capital Territory ;  Skill level of job 12 months ago: Skill level 3 ;  &gt;&gt;&gt;&gt; Changed occupations with current employer to a lower skill level ;</t>
  </si>
  <si>
    <t>Australian Capital Territory ;  Skill level of job 12 months ago: Skill level 3 ;  &gt;&gt;&gt;&gt; No change in usual weekly hours with current employer last year ;</t>
  </si>
  <si>
    <t>Australian Capital Territory ;  Skill level of job 12 months ago: Skill level 3 ;  &gt;&gt;&gt;&gt; Usual weekly hours increased with current employer last year ;</t>
  </si>
  <si>
    <t>Australian Capital Territory ;  Skill level of job 12 months ago: Skill level 3 ;  &gt;&gt;&gt;&gt; Usual weekly hours decreased with current employer last year ;</t>
  </si>
  <si>
    <t>Australian Capital Territory ;  Skill level of job 12 months ago: Skill level 3 ;  &gt;&gt;&gt;&gt; Did not know or usual weekly hours varied last year ;</t>
  </si>
  <si>
    <t>Australian Capital Territory ;  Skill level of job 12 months ago: Skill level 3 ;  &gt;&gt;&gt;&gt; Promoted or transferred last year ;</t>
  </si>
  <si>
    <t>Australian Capital Territory ;  Skill level of job 12 months ago: Skill level 3 ;  &gt;&gt;&gt;&gt; Was not promoted or transferred last year ;</t>
  </si>
  <si>
    <t>Australian Capital Territory ;  Skill level of job 12 months ago: Skill level 3 ;  &gt;&gt;&gt; Owner manager or contributing family worker in current main job ;</t>
  </si>
  <si>
    <t>Australian Capital Territory ;  Skill level of job 12 months ago: Skill level 3 ;  &gt; Not currently employed ;</t>
  </si>
  <si>
    <t>Australian Capital Territory ;  Skill level of job 12 months ago: Skill level 3 ;  &gt; Employed 12 months ago ;</t>
  </si>
  <si>
    <t>Australian Capital Territory ;  Skill level of job 12 months ago: Skill level 4 ;  Employed at some time during the last 12 months ;</t>
  </si>
  <si>
    <t>Australian Capital Territory ;  Skill level of job 12 months ago: Skill level 4 ;  &gt; Currently employed ;</t>
  </si>
  <si>
    <t>Australian Capital Territory ;  Skill level of job 12 months ago: Skill level 4 ;  &gt;&gt; Less than 12 months in current main job ;</t>
  </si>
  <si>
    <t>Australian Capital Territory ;  Skill level of job 12 months ago: Skill level 4 ;  &gt;&gt;&gt; Changed jobs in last 12 months ;</t>
  </si>
  <si>
    <t>Australian Capital Territory ;  Skill level of job 12 months ago: Skill level 4 ;  &gt;&gt;&gt;&gt; Working in the same industry division as 12 months ago ;</t>
  </si>
  <si>
    <t>Australian Capital Territory ;  Skill level of job 12 months ago: Skill level 4 ;  &gt;&gt;&gt;&gt; Working in a different industry division than 12 months ago ;</t>
  </si>
  <si>
    <t>Australian Capital Territory ;  Skill level of job 12 months ago: Skill level 4 ;  &gt;&gt;&gt;&gt; Working in the same major occupation group as 12 months ago ;</t>
  </si>
  <si>
    <t>Australian Capital Territory ;  Skill level of job 12 months ago: Skill level 4 ;  &gt;&gt;&gt;&gt; Working in a different major occupation group than 12 months ago ;</t>
  </si>
  <si>
    <t>Australian Capital Territory ;  Skill level of job 12 months ago: Skill level 4 ;  &gt;&gt;&gt;&gt; Working in an occupation at the same skill level as 12 months ago ;</t>
  </si>
  <si>
    <t>Australian Capital Territory ;  Skill level of job 12 months ago: Skill level 4 ;  &gt;&gt;&gt;&gt; Working in an occupation with a higher skill level than 12 months ago ;</t>
  </si>
  <si>
    <t>Australian Capital Territory ;  Skill level of job 12 months ago: Skill level 4 ;  &gt;&gt;&gt;&gt; Working in an occupation with a lower skill level than 12 months ago ;</t>
  </si>
  <si>
    <t>Australian Capital Territory ;  Skill level of job 12 months ago: Skill level 4 ;  &gt;&gt;&gt;&gt; Working in a job with the same usual hours as 12 months ago ;</t>
  </si>
  <si>
    <t>Australian Capital Territory ;  Skill level of job 12 months ago: Skill level 4 ;  &gt;&gt;&gt;&gt; Working in a job with more usual hours than 12 months ago ;</t>
  </si>
  <si>
    <t>Australian Capital Territory ;  Skill level of job 12 months ago: Skill level 4 ;  &gt;&gt;&gt;&gt; Working in a job with fewer usual hours than 12 months ago ;</t>
  </si>
  <si>
    <t>Australian Capital Territory ;  Skill level of job 12 months ago: Skill level 4 ;  &gt;&gt;&gt;&gt; Working in a job with the same status in employment as 12 months ago ;</t>
  </si>
  <si>
    <t>Australian Capital Territory ;  Skill level of job 12 months ago: Skill level 4 ;  &gt;&gt;&gt;&gt; Working in a job with a different status in employment than 12 months ago ;</t>
  </si>
  <si>
    <t>Australian Capital Territory ;  Skill level of job 12 months ago: Skill level 4 ;  &gt;&gt;&gt; Did not change jobs in last 12 months ;</t>
  </si>
  <si>
    <t>Australian Capital Territory ;  Skill level of job 12 months ago: Skill level 4 ;  &gt;&gt; 12 months or more in current main job ;</t>
  </si>
  <si>
    <t>Australian Capital Territory ;  Skill level of job 12 months ago: Skill level 4 ;  &gt;&gt;&gt; Employee in current main job ;</t>
  </si>
  <si>
    <t>Australian Capital Territory ;  Skill level of job 12 months ago: Skill level 4 ;  &gt;&gt;&gt;&gt; No change in occupation with current employer last year ;</t>
  </si>
  <si>
    <t>Australian Capital Territory ;  Skill level of job 12 months ago: Skill level 4 ;  &gt;&gt;&gt;&gt; Changed occupations with current employer in the same major group last year ;</t>
  </si>
  <si>
    <t>Australian Capital Territory ;  Skill level of job 12 months ago: Skill level 4 ;  &gt;&gt;&gt;&gt; Changed occupations with current employer into a different major group last year ;</t>
  </si>
  <si>
    <t>Australian Capital Territory ;  Skill level of job 12 months ago: Skill level 4 ;  &gt;&gt;&gt;&gt; Changed occupations with current employer at the same skill level ;</t>
  </si>
  <si>
    <t>Australian Capital Territory ;  Skill level of job 12 months ago: Skill level 4 ;  &gt;&gt;&gt;&gt; Changed occupations with current employer to a higher skill level ;</t>
  </si>
  <si>
    <t>Australian Capital Territory ;  Skill level of job 12 months ago: Skill level 4 ;  &gt;&gt;&gt;&gt; Changed occupations with current employer to a lower skill level ;</t>
  </si>
  <si>
    <t>Australian Capital Territory ;  Skill level of job 12 months ago: Skill level 4 ;  &gt;&gt;&gt;&gt; No change in usual weekly hours with current employer last year ;</t>
  </si>
  <si>
    <t>Australian Capital Territory ;  Skill level of job 12 months ago: Skill level 4 ;  &gt;&gt;&gt;&gt; Usual weekly hours increased with current employer last year ;</t>
  </si>
  <si>
    <t>Australian Capital Territory ;  Skill level of job 12 months ago: Skill level 4 ;  &gt;&gt;&gt;&gt; Usual weekly hours decreased with current employer last year ;</t>
  </si>
  <si>
    <t>Australian Capital Territory ;  Skill level of job 12 months ago: Skill level 4 ;  &gt;&gt;&gt;&gt; Did not know or usual weekly hours varied last year ;</t>
  </si>
  <si>
    <t>Australian Capital Territory ;  Skill level of job 12 months ago: Skill level 4 ;  &gt;&gt;&gt;&gt; Promoted or transferred last year ;</t>
  </si>
  <si>
    <t>Australian Capital Territory ;  Skill level of job 12 months ago: Skill level 4 ;  &gt;&gt;&gt;&gt; Was not promoted or transferred last year ;</t>
  </si>
  <si>
    <t>Australian Capital Territory ;  Skill level of job 12 months ago: Skill level 4 ;  &gt;&gt;&gt; Owner manager or contributing family worker in current main job ;</t>
  </si>
  <si>
    <t>Australian Capital Territory ;  Skill level of job 12 months ago: Skill level 4 ;  &gt; Not currently employed ;</t>
  </si>
  <si>
    <t>Australian Capital Territory ;  Skill level of job 12 months ago: Skill level 4 ;  &gt; Employed 12 months ago ;</t>
  </si>
  <si>
    <t>Australian Capital Territory ;  Skill level of job 12 months ago: Skill level 5 ;  Employed at some time during the last 12 months ;</t>
  </si>
  <si>
    <t>Australian Capital Territory ;  Skill level of job 12 months ago: Skill level 5 ;  &gt; Currently employed ;</t>
  </si>
  <si>
    <t>Australian Capital Territory ;  Skill level of job 12 months ago: Skill level 5 ;  &gt;&gt; Less than 12 months in current main job ;</t>
  </si>
  <si>
    <t>Australian Capital Territory ;  Skill level of job 12 months ago: Skill level 5 ;  &gt;&gt;&gt; Changed jobs in last 12 months ;</t>
  </si>
  <si>
    <t>Australian Capital Territory ;  Skill level of job 12 months ago: Skill level 5 ;  &gt;&gt;&gt;&gt; Working in the same industry division as 12 months ago ;</t>
  </si>
  <si>
    <t>Australian Capital Territory ;  Skill level of job 12 months ago: Skill level 5 ;  &gt;&gt;&gt;&gt; Working in a different industry division than 12 months ago ;</t>
  </si>
  <si>
    <t>Australian Capital Territory ;  Skill level of job 12 months ago: Skill level 5 ;  &gt;&gt;&gt;&gt; Working in the same major occupation group as 12 months ago ;</t>
  </si>
  <si>
    <t>Australian Capital Territory ;  Skill level of job 12 months ago: Skill level 5 ;  &gt;&gt;&gt;&gt; Working in a different major occupation group than 12 months ago ;</t>
  </si>
  <si>
    <t>Australian Capital Territory ;  Skill level of job 12 months ago: Skill level 5 ;  &gt;&gt;&gt;&gt; Working in an occupation at the same skill level as 12 months ago ;</t>
  </si>
  <si>
    <t>Australian Capital Territory ;  Skill level of job 12 months ago: Skill level 5 ;  &gt;&gt;&gt;&gt; Working in an occupation with a higher skill level than 12 months ago ;</t>
  </si>
  <si>
    <t>Australian Capital Territory ;  Skill level of job 12 months ago: Skill level 5 ;  &gt;&gt;&gt;&gt; Working in an occupation with a lower skill level than 12 months ago ;</t>
  </si>
  <si>
    <t>Australian Capital Territory ;  Skill level of job 12 months ago: Skill level 5 ;  &gt;&gt;&gt;&gt; Working in a job with the same usual hours as 12 months ago ;</t>
  </si>
  <si>
    <t>Australian Capital Territory ;  Skill level of job 12 months ago: Skill level 5 ;  &gt;&gt;&gt;&gt; Working in a job with more usual hours than 12 months ago ;</t>
  </si>
  <si>
    <t>Australian Capital Territory ;  Skill level of job 12 months ago: Skill level 5 ;  &gt;&gt;&gt;&gt; Working in a job with fewer usual hours than 12 months ago ;</t>
  </si>
  <si>
    <t>Australian Capital Territory ;  Skill level of job 12 months ago: Skill level 5 ;  &gt;&gt;&gt;&gt; Working in a job with the same status in employment as 12 months ago ;</t>
  </si>
  <si>
    <t>Australian Capital Territory ;  Skill level of job 12 months ago: Skill level 5 ;  &gt;&gt;&gt;&gt; Working in a job with a different status in employment than 12 months ago ;</t>
  </si>
  <si>
    <t>Australian Capital Territory ;  Skill level of job 12 months ago: Skill level 5 ;  &gt;&gt;&gt; Did not change jobs in last 12 months ;</t>
  </si>
  <si>
    <t>Australian Capital Territory ;  Skill level of job 12 months ago: Skill level 5 ;  &gt;&gt; 12 months or more in current main job ;</t>
  </si>
  <si>
    <t>Australian Capital Territory ;  Skill level of job 12 months ago: Skill level 5 ;  &gt;&gt;&gt; Employee in current main job ;</t>
  </si>
  <si>
    <t>Australian Capital Territory ;  Skill level of job 12 months ago: Skill level 5 ;  &gt;&gt;&gt;&gt; No change in occupation with current employer last year ;</t>
  </si>
  <si>
    <t>Australian Capital Territory ;  Skill level of job 12 months ago: Skill level 5 ;  &gt;&gt;&gt;&gt; Changed occupations with current employer in the same major group last year ;</t>
  </si>
  <si>
    <t>Australian Capital Territory ;  Skill level of job 12 months ago: Skill level 5 ;  &gt;&gt;&gt;&gt; Changed occupations with current employer into a different major group last year ;</t>
  </si>
  <si>
    <t>Australian Capital Territory ;  Skill level of job 12 months ago: Skill level 5 ;  &gt;&gt;&gt;&gt; Changed occupations with current employer at the same skill level ;</t>
  </si>
  <si>
    <t>Australian Capital Territory ;  Skill level of job 12 months ago: Skill level 5 ;  &gt;&gt;&gt;&gt; Changed occupations with current employer to a higher skill level ;</t>
  </si>
  <si>
    <t>Australian Capital Territory ;  Skill level of job 12 months ago: Skill level 5 ;  &gt;&gt;&gt;&gt; Changed occupations with current employer to a lower skill level ;</t>
  </si>
  <si>
    <t>Australian Capital Territory ;  Skill level of job 12 months ago: Skill level 5 ;  &gt;&gt;&gt;&gt; No change in usual weekly hours with current employer last year ;</t>
  </si>
  <si>
    <t>Australian Capital Territory ;  Skill level of job 12 months ago: Skill level 5 ;  &gt;&gt;&gt;&gt; Usual weekly hours increased with current employer last year ;</t>
  </si>
  <si>
    <t>Australian Capital Territory ;  Skill level of job 12 months ago: Skill level 5 ;  &gt;&gt;&gt;&gt; Usual weekly hours decreased with current employer last year ;</t>
  </si>
  <si>
    <t>Australian Capital Territory ;  Skill level of job 12 months ago: Skill level 5 ;  &gt;&gt;&gt;&gt; Did not know or usual weekly hours varied last year ;</t>
  </si>
  <si>
    <t>Australian Capital Territory ;  Skill level of job 12 months ago: Skill level 5 ;  &gt;&gt;&gt;&gt; Promoted or transferred last year ;</t>
  </si>
  <si>
    <t>Australian Capital Territory ;  Skill level of job 12 months ago: Skill level 5 ;  &gt;&gt;&gt;&gt; Was not promoted or transferred last year ;</t>
  </si>
  <si>
    <t>Australian Capital Territory ;  Skill level of job 12 months ago: Skill level 5 ;  &gt;&gt;&gt; Owner manager or contributing family worker in current main job ;</t>
  </si>
  <si>
    <t>Australian Capital Territory ;  Skill level of job 12 months ago: Skill level 5 ;  &gt; Not currently employed ;</t>
  </si>
  <si>
    <t>Australian Capital Territory ;  Skill level of job 12 months ago: Skill level 5 ;  &gt; Employed 12 months ago ;</t>
  </si>
  <si>
    <t>Australian Capital Territory ;  Not employed 12 months ago ;  Employed at some time during the last 12 months ;</t>
  </si>
  <si>
    <t>Australian Capital Territory ;  Not employed 12 months ago ;  &gt; Currently employed ;</t>
  </si>
  <si>
    <t>Australian Capital Territory ;  Not employed 12 months ago ;  &gt;&gt; Less than 12 months in current main job ;</t>
  </si>
  <si>
    <t>Australian Capital Territory ;  Not employed 12 months ago ;  &gt;&gt;&gt; Changed jobs in last 12 months ;</t>
  </si>
  <si>
    <t>Australian Capital Territory ;  Not employed 12 months ago ;  &gt;&gt;&gt; Did not change jobs in last 12 months ;</t>
  </si>
  <si>
    <t>Australian Capital Territory ;  Not employed 12 months ago ;  &gt; Not currently employed ;</t>
  </si>
  <si>
    <t>A127916594C</t>
  </si>
  <si>
    <t>A127848070L</t>
  </si>
  <si>
    <t>A127916598L</t>
  </si>
  <si>
    <t>A127848074W</t>
  </si>
  <si>
    <t>A127848078F</t>
  </si>
  <si>
    <t>A127930270W</t>
  </si>
  <si>
    <t>A127916602T</t>
  </si>
  <si>
    <t>A127889118A</t>
  </si>
  <si>
    <t>A127889122T</t>
  </si>
  <si>
    <t>A127916606A</t>
  </si>
  <si>
    <t>A127943994V</t>
  </si>
  <si>
    <t>A127875366C</t>
  </si>
  <si>
    <t>A127930274F</t>
  </si>
  <si>
    <t>A127943998C</t>
  </si>
  <si>
    <t>A127875370V</t>
  </si>
  <si>
    <t>A127930278R</t>
  </si>
  <si>
    <t>A127930282F</t>
  </si>
  <si>
    <t>A127944002K</t>
  </si>
  <si>
    <t>A127944006V</t>
  </si>
  <si>
    <t>A127930290F</t>
  </si>
  <si>
    <t>A127930294R</t>
  </si>
  <si>
    <t>A127861834W</t>
  </si>
  <si>
    <t>A127902942C</t>
  </si>
  <si>
    <t>A127875390C</t>
  </si>
  <si>
    <t>A127944018C</t>
  </si>
  <si>
    <t>A127944022V</t>
  </si>
  <si>
    <t>A127875386L</t>
  </si>
  <si>
    <t>A127930326W</t>
  </si>
  <si>
    <t>A127902966W</t>
  </si>
  <si>
    <t>A127861850W</t>
  </si>
  <si>
    <t>A127902970L</t>
  </si>
  <si>
    <t>A127930330L</t>
  </si>
  <si>
    <t>A127861854F</t>
  </si>
  <si>
    <t>A127930306L</t>
  </si>
  <si>
    <t>A127875382C</t>
  </si>
  <si>
    <t>A127848086F</t>
  </si>
  <si>
    <t>A127861838F</t>
  </si>
  <si>
    <t>A127930310C</t>
  </si>
  <si>
    <t>A127889126A</t>
  </si>
  <si>
    <t>A127916614A</t>
  </si>
  <si>
    <t>A127861842W</t>
  </si>
  <si>
    <t>A127889130T</t>
  </si>
  <si>
    <t>A127889134A</t>
  </si>
  <si>
    <t>A127902946L</t>
  </si>
  <si>
    <t>A127916618K</t>
  </si>
  <si>
    <t>A127930314L</t>
  </si>
  <si>
    <t>A127944026C</t>
  </si>
  <si>
    <t>A127902950C</t>
  </si>
  <si>
    <t>A127902954L</t>
  </si>
  <si>
    <t>A127944030V</t>
  </si>
  <si>
    <t>A127902958W</t>
  </si>
  <si>
    <t>A127944034C</t>
  </si>
  <si>
    <t>A127930318W</t>
  </si>
  <si>
    <t>A127889138K</t>
  </si>
  <si>
    <t>A127916622A</t>
  </si>
  <si>
    <t>A127930322L</t>
  </si>
  <si>
    <t>A127902962L</t>
  </si>
  <si>
    <t>A127930350W</t>
  </si>
  <si>
    <t>A127875394L</t>
  </si>
  <si>
    <t>A127861862F</t>
  </si>
  <si>
    <t>A127916634K</t>
  </si>
  <si>
    <t>A127861870F</t>
  </si>
  <si>
    <t>A127889150A</t>
  </si>
  <si>
    <t>A127875410A</t>
  </si>
  <si>
    <t>A127875414K</t>
  </si>
  <si>
    <t>A127848110V</t>
  </si>
  <si>
    <t>A127889154K</t>
  </si>
  <si>
    <t>A127902974W</t>
  </si>
  <si>
    <t>A127930334W</t>
  </si>
  <si>
    <t>A127848090W</t>
  </si>
  <si>
    <t>A127916626K</t>
  </si>
  <si>
    <t>A127861858R</t>
  </si>
  <si>
    <t>A127944038L</t>
  </si>
  <si>
    <t>A127875398W</t>
  </si>
  <si>
    <t>A127848094F</t>
  </si>
  <si>
    <t>A127889142A</t>
  </si>
  <si>
    <t>A127848098R</t>
  </si>
  <si>
    <t>A127902978F</t>
  </si>
  <si>
    <t>A127889146K</t>
  </si>
  <si>
    <t>A127930338F</t>
  </si>
  <si>
    <t>A127848102V</t>
  </si>
  <si>
    <t>A127944042C</t>
  </si>
  <si>
    <t>A127875402A</t>
  </si>
  <si>
    <t>A127861866R</t>
  </si>
  <si>
    <t>A127930342W</t>
  </si>
  <si>
    <t>A127916630A</t>
  </si>
  <si>
    <t>A127902982W</t>
  </si>
  <si>
    <t>A127930346F</t>
  </si>
  <si>
    <t>A127848106C</t>
  </si>
  <si>
    <t>A127875406K</t>
  </si>
  <si>
    <t>A127861874R</t>
  </si>
  <si>
    <t>A127848230L</t>
  </si>
  <si>
    <t>A127848206L</t>
  </si>
  <si>
    <t>A127903138J</t>
  </si>
  <si>
    <t>A127848226W</t>
  </si>
  <si>
    <t>A127916722K</t>
  </si>
  <si>
    <t>A127875578F</t>
  </si>
  <si>
    <t>Time Series Workbook</t>
  </si>
  <si>
    <t>6223.0 Job mobility</t>
  </si>
  <si>
    <t>Table 6. Separations and other changes in employment of people employed last year by occupation</t>
  </si>
  <si>
    <t>E N Q U I R I E S</t>
  </si>
  <si>
    <t>Enquiries</t>
  </si>
  <si>
    <t>Data Item Description</t>
  </si>
  <si>
    <t>No. Obs.</t>
  </si>
  <si>
    <t>Freq.</t>
  </si>
  <si>
    <t>© Commonwealth of Australia  2023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</si>
  <si>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</si>
  <si>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</si>
  <si>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</si>
  <si>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6223.0 Job Mobility</t>
  </si>
  <si>
    <t>Released at 11:30 am (Canberra time) Fri 30 June 2023</t>
  </si>
  <si>
    <t>Contents</t>
  </si>
  <si>
    <t>Tables</t>
  </si>
  <si>
    <t>Table 6.1 - Separations and other changes in employment of people employed last year by occupation of job 12 months ago, February 2023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</si>
  <si>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</si>
  <si>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</si>
  <si>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</si>
  <si>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Job mobility, February 2023</t>
  </si>
  <si>
    <t>Summary</t>
  </si>
  <si>
    <t>Methodology</t>
  </si>
  <si>
    <t>Select a state or territory:</t>
  </si>
  <si>
    <t>Australia</t>
  </si>
  <si>
    <t>Time Series IDs</t>
  </si>
  <si>
    <t>Select an occupation or skill level of job 12 months ago:</t>
  </si>
  <si>
    <t>Managers</t>
  </si>
  <si>
    <t>Occupation or skill level of job 12 months ago</t>
  </si>
  <si>
    <t>Not employed 12 months ago</t>
  </si>
  <si>
    <t>Total</t>
  </si>
  <si>
    <t>'000</t>
  </si>
  <si>
    <t>People who worked at some time during the last year</t>
  </si>
  <si>
    <t>Labour Force status 12 months ago</t>
  </si>
  <si>
    <t>Employed 12 months ago</t>
  </si>
  <si>
    <t>. .</t>
  </si>
  <si>
    <t>Current Labour Force status</t>
  </si>
  <si>
    <t>Currently employed</t>
  </si>
  <si>
    <t>Not currently employed</t>
  </si>
  <si>
    <t>People who are currently employed</t>
  </si>
  <si>
    <t>Duration of employment in current main job</t>
  </si>
  <si>
    <t>Less than 12 months in current main job</t>
  </si>
  <si>
    <t>12 months or more in current main job</t>
  </si>
  <si>
    <t>People who worked less than 12 months in current main job</t>
  </si>
  <si>
    <t xml:space="preserve">Whether changed jobs in last 12 months </t>
  </si>
  <si>
    <t>Did not change jobs in last 12 months</t>
  </si>
  <si>
    <t>Changed jobs in last 12 months</t>
  </si>
  <si>
    <t>People who changed jobs in last 12 months</t>
  </si>
  <si>
    <t>Whether changed industry division (between 12 months ago and current)</t>
  </si>
  <si>
    <t>Working in the same industry division</t>
  </si>
  <si>
    <t>Working in a different industry division</t>
  </si>
  <si>
    <t>Whether changed major occupation group (between 12 months ago and current)</t>
  </si>
  <si>
    <t>Working in the same major occupation group</t>
  </si>
  <si>
    <t>Working in a different major occupation group</t>
  </si>
  <si>
    <t>Whether changed occupation skill level (between 12 months ago and current)</t>
  </si>
  <si>
    <t>Working in an occupation at the same skill level</t>
  </si>
  <si>
    <t>Working in an occupation with a higher skill level</t>
  </si>
  <si>
    <t>Working in an occupation with a lower skill level</t>
  </si>
  <si>
    <t>Whether changed usual weekly hours (between 12 months ago and current)</t>
  </si>
  <si>
    <t>Working in a job with the same usual hours</t>
  </si>
  <si>
    <t>Working in a job with more usual hours</t>
  </si>
  <si>
    <t>Working in a job with fewer usual hours</t>
  </si>
  <si>
    <t>Whether changed status in employment (between 12 months ago and current)</t>
  </si>
  <si>
    <t>Working in a job with the same status in employment</t>
  </si>
  <si>
    <t>Working in a job with a different status in employment</t>
  </si>
  <si>
    <t>People who worked 12 months or more in current main job</t>
  </si>
  <si>
    <t>Status in employment of current main job</t>
  </si>
  <si>
    <t>Employee</t>
  </si>
  <si>
    <t>Owner managers</t>
  </si>
  <si>
    <t xml:space="preserve">Employees who worked 12 months or more in current main job </t>
  </si>
  <si>
    <t>Whether changed major occupation group (with current employer in last 12 months)</t>
  </si>
  <si>
    <t>No change in occupation with current employer last year</t>
  </si>
  <si>
    <t>Changed occupations with current employer in the same major group last year</t>
  </si>
  <si>
    <t>Changed occupations with current employer into a different major group last year</t>
  </si>
  <si>
    <t>Whether changed occupation skill level (with current employer in last 12 months)</t>
  </si>
  <si>
    <t>Changed occupations with current employer at the same skill level</t>
  </si>
  <si>
    <t>Changed occupations with current employer to a higher skill level</t>
  </si>
  <si>
    <t>Changed occupations with current employer to a lower skill level</t>
  </si>
  <si>
    <t>Whether changed usual weekly hours (with current employer in last 12 months)</t>
  </si>
  <si>
    <t>No change in usual weekly hours with current employer last year</t>
  </si>
  <si>
    <t>Usual weekly hours increased with current employer last year</t>
  </si>
  <si>
    <t>Usual weekly hours decreased with current employer last year</t>
  </si>
  <si>
    <t>Did not know or usual weekly hours varied</t>
  </si>
  <si>
    <t>Whether promoted or transferred with current employer in last 12 months</t>
  </si>
  <si>
    <t>Promoted or transferred last year</t>
  </si>
  <si>
    <t>Was not promoted or transferred last year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</si>
  <si>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</si>
  <si>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</si>
  <si>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</si>
  <si>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</si>
  <si>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</si>
  <si>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</si>
  <si>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</si>
  <si>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</si>
  <si>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</si>
  <si>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</si>
  <si>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</si>
  <si>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</si>
  <si>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</si>
  <si>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</si>
  <si>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</si>
  <si>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Skill level 1</t>
  </si>
  <si>
    <t>Skill level 2</t>
  </si>
  <si>
    <t>Skill level 3</t>
  </si>
  <si>
    <t>Skill level 4</t>
  </si>
  <si>
    <t>Skill level 5</t>
  </si>
  <si>
    <t>NSW</t>
  </si>
  <si>
    <t>Vic</t>
  </si>
  <si>
    <t>Qld</t>
  </si>
  <si>
    <t>SA</t>
  </si>
  <si>
    <t>WA</t>
  </si>
  <si>
    <t>Tas</t>
  </si>
  <si>
    <t>NT</t>
  </si>
  <si>
    <t>ACT</t>
  </si>
  <si>
    <t>Occupation of job 12 months ago</t>
  </si>
  <si>
    <t>Skill level of job 12 months ago</t>
  </si>
  <si>
    <t>Not working                                12 months ago</t>
  </si>
  <si>
    <t>Persons</t>
  </si>
  <si>
    <t>People who changed jobs in last 12 months (Separations from Industry of job 12 months ago)</t>
  </si>
  <si>
    <t>A127918314K</t>
  </si>
  <si>
    <t>A127892290L</t>
  </si>
  <si>
    <t>A127935126V</t>
  </si>
  <si>
    <t>A127922758A</t>
  </si>
  <si>
    <t>A127856046L</t>
  </si>
  <si>
    <t>A127898462F</t>
  </si>
  <si>
    <t>A127913830R</t>
  </si>
  <si>
    <t>A127887742V</t>
  </si>
  <si>
    <t>A127916730K</t>
  </si>
  <si>
    <t>A127931834K</t>
  </si>
  <si>
    <t>A127904530V</t>
  </si>
  <si>
    <t>A127835974L</t>
  </si>
  <si>
    <t>A127877034V</t>
  </si>
  <si>
    <t>A127931958L</t>
  </si>
  <si>
    <t>A127918274C</t>
  </si>
  <si>
    <t>A127932010L</t>
  </si>
  <si>
    <t>A127849838C</t>
  </si>
  <si>
    <t>A127890526K</t>
  </si>
  <si>
    <t>A127849654K</t>
  </si>
  <si>
    <t>A127863222V</t>
  </si>
  <si>
    <t>A127890606K</t>
  </si>
  <si>
    <t>A127931894L</t>
  </si>
  <si>
    <t>A127863414L</t>
  </si>
  <si>
    <t>A127864722J</t>
  </si>
  <si>
    <t>A127892158C</t>
  </si>
  <si>
    <t>A127933530K</t>
  </si>
  <si>
    <t>A127906022K</t>
  </si>
  <si>
    <t>A127892210A</t>
  </si>
  <si>
    <t>A127933582L</t>
  </si>
  <si>
    <t>A127864906A</t>
  </si>
  <si>
    <t>A127864934K</t>
  </si>
  <si>
    <t>A127919574X</t>
  </si>
  <si>
    <t>A127837406A</t>
  </si>
  <si>
    <t>A127933462V</t>
  </si>
  <si>
    <t>A127837454V</t>
  </si>
  <si>
    <t>A127864790K</t>
  </si>
  <si>
    <t>A127878770K</t>
  </si>
  <si>
    <t>A127838858J</t>
  </si>
  <si>
    <t>A127880210C</t>
  </si>
  <si>
    <t>A127880242W</t>
  </si>
  <si>
    <t>A127852698W</t>
  </si>
  <si>
    <t>A127935062V</t>
  </si>
  <si>
    <t>A127852758L</t>
  </si>
  <si>
    <t>A127866450A</t>
  </si>
  <si>
    <t>A127839062V</t>
  </si>
  <si>
    <t>A127934958T</t>
  </si>
  <si>
    <t>A127934966T</t>
  </si>
  <si>
    <t>A127893694A</t>
  </si>
  <si>
    <t>A127880182F</t>
  </si>
  <si>
    <t>A127921022T</t>
  </si>
  <si>
    <t>A127866494C</t>
  </si>
  <si>
    <t>A127881530J</t>
  </si>
  <si>
    <t>A127840438C</t>
  </si>
  <si>
    <t>A127881662K</t>
  </si>
  <si>
    <t>A127840482L</t>
  </si>
  <si>
    <t>A127922666T</t>
  </si>
  <si>
    <t>A127867990J</t>
  </si>
  <si>
    <t>A127895298K</t>
  </si>
  <si>
    <t>A127909166A</t>
  </si>
  <si>
    <t>A127922514F</t>
  </si>
  <si>
    <t>A127895150R</t>
  </si>
  <si>
    <t>A127854326V</t>
  </si>
  <si>
    <t>A127867862R</t>
  </si>
  <si>
    <t>A127854362C</t>
  </si>
  <si>
    <t>A127922762T</t>
  </si>
  <si>
    <t>A127896626C</t>
  </si>
  <si>
    <t>A127869346F</t>
  </si>
  <si>
    <t>A127910546A</t>
  </si>
  <si>
    <t>A127938110F</t>
  </si>
  <si>
    <t>A127855966K</t>
  </si>
  <si>
    <t>A127883322A</t>
  </si>
  <si>
    <t>A127869450F</t>
  </si>
  <si>
    <t>A127869478J</t>
  </si>
  <si>
    <t>A127855830X</t>
  </si>
  <si>
    <t>A127938006F</t>
  </si>
  <si>
    <t>A127855846T</t>
  </si>
  <si>
    <t>A127855874A</t>
  </si>
  <si>
    <t>A127855898V</t>
  </si>
  <si>
    <t>A127924266T</t>
  </si>
  <si>
    <t>A127843406R</t>
  </si>
  <si>
    <t>A127857446T</t>
  </si>
  <si>
    <t>A127870922R</t>
  </si>
  <si>
    <t>A127912154A</t>
  </si>
  <si>
    <t>A127857502X</t>
  </si>
  <si>
    <t>A127843570T</t>
  </si>
  <si>
    <t>A127898426W</t>
  </si>
  <si>
    <t>A127912218A</t>
  </si>
  <si>
    <t>A127843434X</t>
  </si>
  <si>
    <t>A127857354J</t>
  </si>
  <si>
    <t>A127912054T</t>
  </si>
  <si>
    <t>A127939438C</t>
  </si>
  <si>
    <t>A127870878T</t>
  </si>
  <si>
    <t>A127912250A</t>
  </si>
  <si>
    <t>A127872346R</t>
  </si>
  <si>
    <t>A127927238L</t>
  </si>
  <si>
    <t>A127872458J</t>
  </si>
  <si>
    <t>A127913730F</t>
  </si>
  <si>
    <t>A127941106X</t>
  </si>
  <si>
    <t>A127927318L</t>
  </si>
  <si>
    <t>A127899926K</t>
  </si>
  <si>
    <t>A127872526X</t>
  </si>
  <si>
    <t>A127844966F</t>
  </si>
  <si>
    <t>A127927154C</t>
  </si>
  <si>
    <t>A127940986R</t>
  </si>
  <si>
    <t>A127858910C</t>
  </si>
  <si>
    <t>A127913682X</t>
  </si>
  <si>
    <t>A127886198J</t>
  </si>
  <si>
    <t>A127846482W</t>
  </si>
  <si>
    <t>A127846614L</t>
  </si>
  <si>
    <t>A127901390X</t>
  </si>
  <si>
    <t>A127887690C</t>
  </si>
  <si>
    <t>A127901434R</t>
  </si>
  <si>
    <t>A127942546W</t>
  </si>
  <si>
    <t>A127874038X</t>
  </si>
  <si>
    <t>A127846730W</t>
  </si>
  <si>
    <t>A127901286X</t>
  </si>
  <si>
    <t>A127860274T</t>
  </si>
  <si>
    <t>A127901330W</t>
  </si>
  <si>
    <t>A127860318J</t>
  </si>
  <si>
    <t>A127915258X</t>
  </si>
  <si>
    <t>A127901502F</t>
  </si>
  <si>
    <t>A127930234L</t>
  </si>
  <si>
    <t>A127848122C</t>
  </si>
  <si>
    <t>A127944078F</t>
  </si>
  <si>
    <t>A127848146W</t>
  </si>
  <si>
    <t>A127916674C</t>
  </si>
  <si>
    <t>A127848178R</t>
  </si>
  <si>
    <t>A127875534C</t>
  </si>
  <si>
    <t>A127889270V</t>
  </si>
  <si>
    <t>A127930250L</t>
  </si>
  <si>
    <t>A127848066W</t>
  </si>
  <si>
    <t>A127875374C</t>
  </si>
  <si>
    <t>A127861846F</t>
  </si>
  <si>
    <t>A127930354F</t>
  </si>
  <si>
    <t>A127875582W</t>
  </si>
  <si>
    <t>A127863402C</t>
  </si>
  <si>
    <t>A127892270C</t>
  </si>
  <si>
    <t>A127893922T</t>
  </si>
  <si>
    <t>A127840566W</t>
  </si>
  <si>
    <t>A127869494J</t>
  </si>
  <si>
    <t>A127871014A</t>
  </si>
  <si>
    <t>A127872538J</t>
  </si>
  <si>
    <t>A127846746R</t>
  </si>
  <si>
    <t>A127848218W</t>
  </si>
  <si>
    <t>A127877126C</t>
  </si>
  <si>
    <t>A127933638L</t>
  </si>
  <si>
    <t>A127880314W</t>
  </si>
  <si>
    <t>A127854486F</t>
  </si>
  <si>
    <t>A127869522F</t>
  </si>
  <si>
    <t>A127912246K</t>
  </si>
  <si>
    <t>A127899978L</t>
  </si>
  <si>
    <t>A127942602C</t>
  </si>
  <si>
    <t>A127889282C</t>
  </si>
  <si>
    <t>A127836030W</t>
  </si>
  <si>
    <t>A127851318R</t>
  </si>
  <si>
    <t>A127880318F</t>
  </si>
  <si>
    <t>A127854490W</t>
  </si>
  <si>
    <t>A127883370V</t>
  </si>
  <si>
    <t>A127925902L</t>
  </si>
  <si>
    <t>A127845178K</t>
  </si>
  <si>
    <t>A127915370X</t>
  </si>
  <si>
    <t>A127944174F</t>
  </si>
  <si>
    <t>A127836034F</t>
  </si>
  <si>
    <t>A127933642C</t>
  </si>
  <si>
    <t>A127921158C</t>
  </si>
  <si>
    <t>A127840582W</t>
  </si>
  <si>
    <t>A127856050C</t>
  </si>
  <si>
    <t>A127912254K</t>
  </si>
  <si>
    <t>A127899982C</t>
  </si>
  <si>
    <t>A127901506R</t>
  </si>
  <si>
    <t>A127903150X</t>
  </si>
  <si>
    <t>A127877130V</t>
  </si>
  <si>
    <t>A127851322F</t>
  </si>
  <si>
    <t>A127866498L</t>
  </si>
  <si>
    <t>A127854494F</t>
  </si>
  <si>
    <t>A127869526R</t>
  </si>
  <si>
    <t>A127939562L</t>
  </si>
  <si>
    <t>A127899986L</t>
  </si>
  <si>
    <t>A127901510F</t>
  </si>
  <si>
    <t>A127916734V</t>
  </si>
  <si>
    <t>A127918318V</t>
  </si>
  <si>
    <t>A127851326R</t>
  </si>
  <si>
    <t>A127866502T</t>
  </si>
  <si>
    <t>A127895322X</t>
  </si>
  <si>
    <t>A127896802C</t>
  </si>
  <si>
    <t>A127843626T</t>
  </si>
  <si>
    <t>A127886202L</t>
  </si>
  <si>
    <t>A127942606L</t>
  </si>
  <si>
    <t>A127861994J</t>
  </si>
  <si>
    <t>A127836038R</t>
  </si>
  <si>
    <t>A127933646L</t>
  </si>
  <si>
    <t>A127880322W</t>
  </si>
  <si>
    <t>A127936654T</t>
  </si>
  <si>
    <t>A127869530F</t>
  </si>
  <si>
    <t>A127939566W</t>
  </si>
  <si>
    <t>A127872546J</t>
  </si>
  <si>
    <t>A127846758X</t>
  </si>
  <si>
    <t>A127916738C</t>
  </si>
  <si>
    <t>A127877106V</t>
  </si>
  <si>
    <t>A127851310W</t>
  </si>
  <si>
    <t>A127935114K</t>
  </si>
  <si>
    <t>A127868026A</t>
  </si>
  <si>
    <t>A127896782F</t>
  </si>
  <si>
    <t>A127912230T</t>
  </si>
  <si>
    <t>A127859034J</t>
  </si>
  <si>
    <t>A127846738R</t>
  </si>
  <si>
    <t>A127848210C</t>
  </si>
  <si>
    <t>A127836018F</t>
  </si>
  <si>
    <t>A127906082L</t>
  </si>
  <si>
    <t>A127852806V</t>
  </si>
  <si>
    <t>A127868030T</t>
  </si>
  <si>
    <t>A127896786R</t>
  </si>
  <si>
    <t>A127884726R</t>
  </si>
  <si>
    <t>A127941154T</t>
  </si>
  <si>
    <t>A127942574F</t>
  </si>
  <si>
    <t>A127930522F</t>
  </si>
  <si>
    <t>A127904670W</t>
  </si>
  <si>
    <t>A127837590L</t>
  </si>
  <si>
    <t>A127852810K</t>
  </si>
  <si>
    <t>A127840558W</t>
  </si>
  <si>
    <t>A127910642A</t>
  </si>
  <si>
    <t>A127912234A</t>
  </si>
  <si>
    <t>A127872530R</t>
  </si>
  <si>
    <t>A127874050R</t>
  </si>
  <si>
    <t>A127875562L</t>
  </si>
  <si>
    <t>A127932058X</t>
  </si>
  <si>
    <t>A127878738K</t>
  </si>
  <si>
    <t>A127866474V</t>
  </si>
  <si>
    <t>A127868034A</t>
  </si>
  <si>
    <t>A127883358C</t>
  </si>
  <si>
    <t>A127857562A</t>
  </si>
  <si>
    <t>A127845166A</t>
  </si>
  <si>
    <t>A127846742F</t>
  </si>
  <si>
    <t>A127903130R</t>
  </si>
  <si>
    <t>A127877110K</t>
  </si>
  <si>
    <t>A127878742A</t>
  </si>
  <si>
    <t>A127893918A</t>
  </si>
  <si>
    <t>A127840562L</t>
  </si>
  <si>
    <t>A127883362V</t>
  </si>
  <si>
    <t>A127939550C</t>
  </si>
  <si>
    <t>A127941158A</t>
  </si>
  <si>
    <t>A127928958C</t>
  </si>
  <si>
    <t>A127848214L</t>
  </si>
  <si>
    <t>A127836022W</t>
  </si>
  <si>
    <t>A127906086W</t>
  </si>
  <si>
    <t>A127866478C</t>
  </si>
  <si>
    <t>A127936630X</t>
  </si>
  <si>
    <t>A127910646K</t>
  </si>
  <si>
    <t>A127871010T</t>
  </si>
  <si>
    <t>A127845170T</t>
  </si>
  <si>
    <t>A127942578R</t>
  </si>
  <si>
    <t>A127944170W</t>
  </si>
  <si>
    <t>A127863406L</t>
  </si>
  <si>
    <t>A127864938V</t>
  </si>
  <si>
    <t>A127852814V</t>
  </si>
  <si>
    <t>A127922742J</t>
  </si>
  <si>
    <t>A127856038L</t>
  </si>
  <si>
    <t>A127857566K</t>
  </si>
  <si>
    <t>A127913814R</t>
  </si>
  <si>
    <t>A127901490J</t>
  </si>
  <si>
    <t>A127889278L</t>
  </si>
  <si>
    <t>A127904678R</t>
  </si>
  <si>
    <t>A127837602K</t>
  </si>
  <si>
    <t>A127907674K</t>
  </si>
  <si>
    <t>A127936646T</t>
  </si>
  <si>
    <t>A127869514F</t>
  </si>
  <si>
    <t>A127912242A</t>
  </si>
  <si>
    <t>A127845174A</t>
  </si>
  <si>
    <t>A127887738C</t>
  </si>
  <si>
    <t>A127930534R</t>
  </si>
  <si>
    <t>A127918302A</t>
  </si>
  <si>
    <t>A127878750A</t>
  </si>
  <si>
    <t>A127839066C</t>
  </si>
  <si>
    <t>A127881746V</t>
  </si>
  <si>
    <t>A127869498T</t>
  </si>
  <si>
    <t>A127857570A</t>
  </si>
  <si>
    <t>A127941162T</t>
  </si>
  <si>
    <t>A127928962V</t>
  </si>
  <si>
    <t>A127903134X</t>
  </si>
  <si>
    <t>A127877114V</t>
  </si>
  <si>
    <t>A127933634C</t>
  </si>
  <si>
    <t>A127880310L</t>
  </si>
  <si>
    <t>A127868038K</t>
  </si>
  <si>
    <t>A127924262J</t>
  </si>
  <si>
    <t>A127939554L</t>
  </si>
  <si>
    <t>A127872542X</t>
  </si>
  <si>
    <t>A127915362X</t>
  </si>
  <si>
    <t>A127875566W</t>
  </si>
  <si>
    <t>A127932062R</t>
  </si>
  <si>
    <t>A127892278W</t>
  </si>
  <si>
    <t>A127852818C</t>
  </si>
  <si>
    <t>A127881750K</t>
  </si>
  <si>
    <t>A127896790F</t>
  </si>
  <si>
    <t>A127912238K</t>
  </si>
  <si>
    <t>A127899962V</t>
  </si>
  <si>
    <t>A127860494V</t>
  </si>
  <si>
    <t>A127848222L</t>
  </si>
  <si>
    <t>A127918306K</t>
  </si>
  <si>
    <t>A127864942K</t>
  </si>
  <si>
    <t>A127866486C</t>
  </si>
  <si>
    <t>A127840574W</t>
  </si>
  <si>
    <t>A127856042C</t>
  </si>
  <si>
    <t>A127884730F</t>
  </si>
  <si>
    <t>A127941166A</t>
  </si>
  <si>
    <t>A127942582F</t>
  </si>
  <si>
    <t>A127861986J</t>
  </si>
  <si>
    <t>A127877118C</t>
  </si>
  <si>
    <t>A127892282L</t>
  </si>
  <si>
    <t>A127852822V</t>
  </si>
  <si>
    <t>A127922746T</t>
  </si>
  <si>
    <t>A127938182T</t>
  </si>
  <si>
    <t>A127939558W</t>
  </si>
  <si>
    <t>A127886194X</t>
  </si>
  <si>
    <t>A127846754R</t>
  </si>
  <si>
    <t>A127930526R</t>
  </si>
  <si>
    <t>A127890738L</t>
  </si>
  <si>
    <t>A127878754K</t>
  </si>
  <si>
    <t>A127907662A</t>
  </si>
  <si>
    <t>A127936634J</t>
  </si>
  <si>
    <t>A127896794R</t>
  </si>
  <si>
    <t>A127871018K</t>
  </si>
  <si>
    <t>A127913818X</t>
  </si>
  <si>
    <t>A127942586R</t>
  </si>
  <si>
    <t>A127875570L</t>
  </si>
  <si>
    <t>A127863410C</t>
  </si>
  <si>
    <t>A127837594W</t>
  </si>
  <si>
    <t>A127893926A</t>
  </si>
  <si>
    <t>A127881754V</t>
  </si>
  <si>
    <t>A127910650A</t>
  </si>
  <si>
    <t>A127925890R</t>
  </si>
  <si>
    <t>A127859038T</t>
  </si>
  <si>
    <t>A127928966C</t>
  </si>
  <si>
    <t>A127875574W</t>
  </si>
  <si>
    <t>A127904674F</t>
  </si>
  <si>
    <t>A127878758V</t>
  </si>
  <si>
    <t>A127866490V</t>
  </si>
  <si>
    <t>A127840578F</t>
  </si>
  <si>
    <t>A127896798X</t>
  </si>
  <si>
    <t>A127925894X</t>
  </si>
  <si>
    <t>A127927370W</t>
  </si>
  <si>
    <t>A127915366J</t>
  </si>
  <si>
    <t>A127916726V</t>
  </si>
  <si>
    <t>A127849850V</t>
  </si>
  <si>
    <t>A127878762K</t>
  </si>
  <si>
    <t>A127907666K</t>
  </si>
  <si>
    <t>A127936638T</t>
  </si>
  <si>
    <t>A127910654K</t>
  </si>
  <si>
    <t>A127884734R</t>
  </si>
  <si>
    <t>A127899966C</t>
  </si>
  <si>
    <t>A127942590F</t>
  </si>
  <si>
    <t>A127903142X</t>
  </si>
  <si>
    <t>A127918310A</t>
  </si>
  <si>
    <t>A127864946V</t>
  </si>
  <si>
    <t>A127893930T</t>
  </si>
  <si>
    <t>A127922750J</t>
  </si>
  <si>
    <t>A127910658V</t>
  </si>
  <si>
    <t>A127857574K</t>
  </si>
  <si>
    <t>A127927374F</t>
  </si>
  <si>
    <t>A127928970V</t>
  </si>
  <si>
    <t>A127861990X</t>
  </si>
  <si>
    <t>A127877122V</t>
  </si>
  <si>
    <t>A127837598F</t>
  </si>
  <si>
    <t>A127921154V</t>
  </si>
  <si>
    <t>A127881758C</t>
  </si>
  <si>
    <t>A127869506F</t>
  </si>
  <si>
    <t>A127898458R</t>
  </si>
  <si>
    <t>A127899970V</t>
  </si>
  <si>
    <t>A127942594R</t>
  </si>
  <si>
    <t>A127930530F</t>
  </si>
  <si>
    <t>A127890742C</t>
  </si>
  <si>
    <t>A127851314F</t>
  </si>
  <si>
    <t>A127935118V</t>
  </si>
  <si>
    <t>A127936642J</t>
  </si>
  <si>
    <t>A127842106V</t>
  </si>
  <si>
    <t>A127857578V</t>
  </si>
  <si>
    <t>A127913826X</t>
  </si>
  <si>
    <t>A127928974C</t>
  </si>
  <si>
    <t>A127903146J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</si>
</sst>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7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Arial"/>
      <family val="2"/>
    </font>
    <font>
      <u/>
      <sz val="8"/>
      <color theme="10"/>
      <name val="Calibri"/>
      <family val="2"/>
      <scheme val="minor"/>
    </font>
    <font>
      <sz val="8"/>
      <color rgb="FFFF0000"/>
      <name val="Arial"/>
      <family val="2"/>
    </font>
    <font>
      <b/>
      <sz val="10"/>
      <name val="Tahoma"/>
      <family val="2"/>
    </font>
    <font>
      <b/>
      <sz val="8"/>
      <name val="Microsoft Sans Serif"/>
      <family val="2"/>
    </font>
    <font>
      <sz val="8"/>
      <color indexed="8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11" fillId="0" borderId="0"/>
    <xf numFmtId="0" fontId="13" fillId="0" borderId="0">
      <alignment horizontal="left" vertical="center" wrapText="1"/>
    </xf>
  </cellStyleXfs>
  <cellXfs count="8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30" fillId="0" borderId="0" xfId="9" quotePrefix="1" applyNumberFormat="1" applyFont="1" applyAlignment="1">
      <alignment horizontal="center" wrapText="1"/>
    </xf>
    <xf numFmtId="0" fontId="29" fillId="0" borderId="0" xfId="7" applyFont="1" applyAlignment="1">
      <alignment horizontal="center" vertical="center" wrapText="1"/>
    </xf>
    <xf numFmtId="0" fontId="2" fillId="0" borderId="0" xfId="10" applyFont="1" applyAlignment="1">
      <alignment horizontal="center" vertical="center" wrapText="1"/>
    </xf>
    <xf numFmtId="17" fontId="2" fillId="0" borderId="0" xfId="10" applyNumberFormat="1" applyFont="1" applyAlignment="1">
      <alignment horizontal="center" vertical="center" wrapText="1"/>
    </xf>
    <xf numFmtId="0" fontId="13" fillId="0" borderId="0" xfId="3" applyFont="1" applyAlignment="1">
      <alignment horizontal="right"/>
    </xf>
    <xf numFmtId="0" fontId="29" fillId="3" borderId="4" xfId="8" applyFont="1" applyFill="1" applyBorder="1" applyAlignment="1">
      <alignment horizontal="left"/>
    </xf>
    <xf numFmtId="0" fontId="29" fillId="3" borderId="4" xfId="8" applyFont="1" applyFill="1" applyBorder="1">
      <alignment horizontal="center"/>
    </xf>
    <xf numFmtId="0" fontId="31" fillId="3" borderId="4" xfId="1" applyFont="1" applyFill="1" applyBorder="1" applyAlignment="1">
      <alignment horizontal="left"/>
    </xf>
    <xf numFmtId="0" fontId="2" fillId="0" borderId="0" xfId="10" applyFont="1" applyAlignment="1">
      <alignment horizontal="left" indent="1"/>
    </xf>
    <xf numFmtId="0" fontId="1" fillId="0" borderId="0" xfId="10" applyFont="1" applyAlignment="1">
      <alignment horizontal="left" indent="1"/>
    </xf>
    <xf numFmtId="0" fontId="31" fillId="0" borderId="0" xfId="1" applyFont="1" applyAlignment="1">
      <alignment horizontal="left"/>
    </xf>
    <xf numFmtId="0" fontId="29" fillId="0" borderId="0" xfId="11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166" fontId="32" fillId="0" borderId="0" xfId="1" applyNumberFormat="1" applyFont="1" applyAlignment="1">
      <alignment horizontal="right"/>
    </xf>
    <xf numFmtId="166" fontId="18" fillId="0" borderId="0" xfId="7" applyNumberFormat="1" applyFont="1" applyAlignment="1">
      <alignment horizontal="right"/>
    </xf>
    <xf numFmtId="0" fontId="13" fillId="3" borderId="4" xfId="8" applyFont="1" applyFill="1" applyBorder="1">
      <alignment horizontal="center"/>
    </xf>
    <xf numFmtId="0" fontId="33" fillId="0" borderId="0" xfId="7" applyFont="1" applyAlignment="1">
      <alignment horizontal="left" indent="1"/>
    </xf>
    <xf numFmtId="0" fontId="1" fillId="0" borderId="0" xfId="10" applyFont="1" applyAlignment="1">
      <alignment horizontal="left" indent="5"/>
    </xf>
    <xf numFmtId="0" fontId="1" fillId="0" borderId="0" xfId="10" applyFont="1" applyAlignment="1">
      <alignment horizontal="left" indent="3"/>
    </xf>
    <xf numFmtId="0" fontId="34" fillId="0" borderId="0" xfId="7" applyFont="1"/>
    <xf numFmtId="0" fontId="15" fillId="0" borderId="0" xfId="7"/>
    <xf numFmtId="0" fontId="12" fillId="0" borderId="0" xfId="0" applyFont="1"/>
    <xf numFmtId="3" fontId="33" fillId="0" borderId="0" xfId="7" applyNumberFormat="1" applyFont="1" applyAlignment="1">
      <alignment horizontal="right"/>
    </xf>
    <xf numFmtId="166" fontId="33" fillId="0" borderId="0" xfId="7" applyNumberFormat="1" applyFont="1" applyAlignment="1">
      <alignment horizontal="right"/>
    </xf>
    <xf numFmtId="166" fontId="21" fillId="0" borderId="0" xfId="0" applyNumberFormat="1" applyFont="1"/>
    <xf numFmtId="3" fontId="12" fillId="0" borderId="0" xfId="0" applyNumberFormat="1" applyFont="1"/>
    <xf numFmtId="3" fontId="33" fillId="0" borderId="0" xfId="7" applyNumberFormat="1" applyFont="1" applyAlignment="1">
      <alignment horizontal="left"/>
    </xf>
    <xf numFmtId="0" fontId="29" fillId="0" borderId="0" xfId="7" applyFont="1" applyAlignment="1">
      <alignment vertical="center"/>
    </xf>
    <xf numFmtId="0" fontId="2" fillId="0" borderId="0" xfId="10" applyFont="1" applyAlignment="1">
      <alignment vertical="center" wrapText="1"/>
    </xf>
    <xf numFmtId="0" fontId="35" fillId="0" borderId="0" xfId="8" applyFont="1" applyAlignment="1">
      <alignment horizontal="lef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" fillId="0" borderId="0" xfId="10" applyFont="1" applyAlignment="1">
      <alignment horizontal="center" vertical="center" wrapText="1"/>
    </xf>
    <xf numFmtId="0" fontId="29" fillId="0" borderId="0" xfId="7" applyFont="1" applyAlignment="1">
      <alignment horizontal="center" vertical="center" wrapText="1"/>
    </xf>
    <xf numFmtId="0" fontId="29" fillId="0" borderId="0" xfId="7" applyFont="1" applyAlignment="1">
      <alignment horizontal="left" vertical="center" indent="1"/>
    </xf>
    <xf numFmtId="0" fontId="26" fillId="3" borderId="1" xfId="6" applyFont="1" applyFill="1" applyBorder="1" applyAlignment="1">
      <alignment horizontal="left" vertical="center" indent="13"/>
    </xf>
    <xf numFmtId="17" fontId="30" fillId="4" borderId="3" xfId="9" quotePrefix="1" applyNumberFormat="1" applyFont="1" applyFill="1" applyBorder="1" applyAlignment="1">
      <alignment horizontal="center" wrapText="1"/>
    </xf>
    <xf numFmtId="17" fontId="30" fillId="4" borderId="3" xfId="9" quotePrefix="1" applyNumberFormat="1" applyFont="1" applyFill="1" applyBorder="1">
      <alignment horizontal="center" vertical="center" wrapText="1"/>
    </xf>
    <xf numFmtId="0" fontId="6" fillId="3" borderId="0" xfId="0" applyFont="1" applyFill="1" applyAlignment="1">
      <alignment horizontal="left" vertical="top" wrapText="1" indent="11"/>
    </xf>
  </cellXfs>
  <cellStyles count="12">
    <cellStyle name="Hyperlink" xfId="1" builtinId="8"/>
    <cellStyle name="Hyperlink 2" xfId="5" xr:uid="{90CA9A0D-D28D-4EF6-809D-F911CB1A4FBF}"/>
    <cellStyle name="Normal" xfId="0" builtinId="0"/>
    <cellStyle name="Normal 10" xfId="3" xr:uid="{59F5B687-2DD1-4DC2-9001-8F79D6A2B0E7}"/>
    <cellStyle name="Normal 2" xfId="7" xr:uid="{C8028CC7-DACB-4524-AE5C-08357F998329}"/>
    <cellStyle name="Normal 2 2 2" xfId="10" xr:uid="{79545ABE-1783-45D9-A1B1-C2241D137BC4}"/>
    <cellStyle name="Normal 2 4" xfId="4" xr:uid="{85A78FDF-35AA-4F6D-B53A-F59BCD6141E9}"/>
    <cellStyle name="Normal 3 5 4" xfId="2" xr:uid="{F14D1521-48B0-4E08-9D2E-5E86B28B1DCC}"/>
    <cellStyle name="Style1" xfId="6" xr:uid="{321FCCAA-4BF0-4F55-9F66-646F85B1EF76}"/>
    <cellStyle name="Style4" xfId="8" xr:uid="{96E48298-A348-4B84-B1EC-32B7DF32F792}"/>
    <cellStyle name="Style5" xfId="9" xr:uid="{566B73DA-CDFC-45DB-92B5-6D605AB8FB8B}"/>
    <cellStyle name="Style9" xfId="11" xr:uid="{2E8BDC7B-3E2E-4FE4-88DD-D48BDD07D34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eetMetadata" Target="metadata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BBBF5F1-6D68-4320-82AA-01D71551EA9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003A11A-EF0B-438D-B418-35F63248F2E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3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jobs/job-mobility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04A93-1375-4459-8751-02F85C38AC76}">
  <sheetPr codeName="Sheet21"/>
  <dimension ref="A1:E26"/>
  <sheetViews>
    <sheetView showGridLines="0" tabSelected="1" workbookViewId="0">
      <pane ySplit="7" topLeftCell="A8" activePane="bottomLeft" state="frozen"/>
      <selection activeCell="B6" sqref="B6:L6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8706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8718</v>
      </c>
      <c r="C5" s="11"/>
      <c r="D5" s="11"/>
      <c r="E5" s="11"/>
    </row>
    <row r="6" spans="1:5" ht="15.75" customHeight="1">
      <c r="A6" s="11"/>
      <c r="B6" s="71" t="s">
        <v>8708</v>
      </c>
      <c r="C6" s="71"/>
      <c r="D6" s="71"/>
      <c r="E6" s="71"/>
    </row>
    <row r="7" spans="1:5" ht="15.75" customHeight="1">
      <c r="A7" s="11"/>
      <c r="B7" s="21" t="s">
        <v>8719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8720</v>
      </c>
      <c r="C9" s="24"/>
      <c r="D9" s="11"/>
      <c r="E9" s="11"/>
    </row>
    <row r="10" spans="1:5">
      <c r="A10" s="23"/>
      <c r="B10" s="25" t="s">
        <v>8721</v>
      </c>
      <c r="C10" s="23"/>
      <c r="D10" s="11"/>
      <c r="E10" s="11"/>
    </row>
    <row r="11" spans="1:5">
      <c r="A11" s="23"/>
      <c r="B11" s="26">
        <v>6.1</v>
      </c>
      <c r="C11" s="27" t="s">
        <v>8722</v>
      </c>
      <c r="D11" s="11"/>
      <c r="E11" s="11"/>
    </row>
    <row r="12" spans="1:5">
      <c r="A12" s="23"/>
      <c r="B12" s="26" t="s">
        <v>8723</v>
      </c>
      <c r="C12" s="27" t="s">
        <v>8724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2"/>
      <c r="C14" s="72"/>
      <c r="D14" s="11"/>
      <c r="E14" s="11"/>
    </row>
    <row r="15" spans="1:5" ht="15.75">
      <c r="A15" s="23"/>
      <c r="B15" s="73" t="s">
        <v>8725</v>
      </c>
      <c r="C15" s="73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8726</v>
      </c>
      <c r="C17" s="23"/>
      <c r="D17" s="11"/>
      <c r="E17" s="11"/>
    </row>
    <row r="18" spans="1:5">
      <c r="A18" s="23"/>
      <c r="B18" s="74" t="s">
        <v>8727</v>
      </c>
      <c r="C18" s="74"/>
      <c r="D18" s="11"/>
      <c r="E18" s="11"/>
    </row>
    <row r="19" spans="1:5">
      <c r="A19" s="23"/>
      <c r="B19" s="74" t="s">
        <v>8728</v>
      </c>
      <c r="C19" s="74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8709</v>
      </c>
      <c r="C21" s="11"/>
      <c r="D21" s="11"/>
      <c r="E21" s="11"/>
    </row>
    <row r="22" spans="1:5">
      <c r="A22" s="22"/>
      <c r="B22" s="70" t="s">
        <v>8717</v>
      </c>
      <c r="C22" s="70"/>
      <c r="D22" s="70"/>
      <c r="E22" s="70"/>
    </row>
    <row r="23" spans="1:5">
      <c r="A23" s="22"/>
      <c r="B23" s="70" t="s">
        <v>8716</v>
      </c>
      <c r="C23" s="70"/>
      <c r="D23" s="70"/>
      <c r="E23" s="70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2023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6DEA30C1-5ADF-4455-8D98-6CEC96C747E6}"/>
    <hyperlink ref="B12" location="Index!A12" display="Index" xr:uid="{346EF23E-C028-4278-94CF-59033AB4A74D}"/>
    <hyperlink ref="B26" r:id="rId2" display="© Commonwealth of Australia 2015" xr:uid="{9E3DF415-90AB-4C0F-9D38-15016A6502CB}"/>
    <hyperlink ref="B23" r:id="rId3" display="or the Labour Surveys Branch at labour.statistics@abs.gov.au." xr:uid="{C3A224F4-5630-4667-B6CF-543F3DD8B187}"/>
    <hyperlink ref="B22:E22" r:id="rId4" display="For further information about these and related statistics visit www.abs.gov.au/about/contact-us" xr:uid="{E1E0846B-E529-408B-B65C-07F0DD36BB1C}"/>
    <hyperlink ref="B19" r:id="rId5" display="Explanatory Notes" xr:uid="{9B63BF2C-A235-4791-B4BA-43CE71111318}"/>
    <hyperlink ref="B18" r:id="rId6" xr:uid="{255DB938-733A-4EE0-91F7-7CC2694F9156}"/>
    <hyperlink ref="B18:C18" r:id="rId7" display="Summary" xr:uid="{BB6BE17B-E063-4D86-851E-EE30B1BC7815}"/>
    <hyperlink ref="B19:C19" r:id="rId8" display="Methodology" xr:uid="{F3546195-E7B6-4633-A0C6-259BFEC1299C}"/>
    <hyperlink ref="B11" location="'Table 6.1'!C10" display="'Table 6.1'!C10" xr:uid="{6B49CBB8-2BEB-4172-97CF-5A4B91271596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196BDF-36BF-4680-A6B1-B92204271B00}">
  <sheetPr codeName="Sheet22">
    <pageSetUpPr fitToPage="1"/>
  </sheetPr>
  <dimension ref="A1:GJ246"/>
  <sheetViews>
    <sheetView zoomScaleNormal="100" workbookViewId="0">
      <pane ySplit="14" topLeftCell="A15" activePane="bottomLeft" state="frozen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3" width="25.7109375" customWidth="1"/>
    <col min="4" max="5" width="14.140625" customWidth="1"/>
    <col min="6" max="6" width="18.85546875" customWidth="1"/>
    <col min="7" max="7" width="25.7109375" customWidth="1"/>
    <col min="8" max="9" width="14.28515625" customWidth="1"/>
    <col min="10" max="24" width="11.42578125" customWidth="1"/>
    <col min="111" max="116" width="9.140625" customWidth="1"/>
    <col min="118" max="118" width="9.140625" customWidth="1"/>
    <col min="284" max="295" width="9.140625" customWidth="1"/>
    <col min="299" max="299" width="9.140625" customWidth="1"/>
    <col min="540" max="551" width="9.140625" customWidth="1"/>
    <col min="555" max="555" width="9.140625" customWidth="1"/>
    <col min="796" max="807" width="9.140625" customWidth="1"/>
    <col min="811" max="811" width="9.140625" customWidth="1"/>
    <col min="1052" max="1063" width="9.140625" customWidth="1"/>
    <col min="1067" max="1067" width="9.140625" customWidth="1"/>
    <col min="1308" max="1319" width="9.140625" customWidth="1"/>
    <col min="1323" max="1323" width="9.140625" customWidth="1"/>
    <col min="1564" max="1575" width="9.140625" customWidth="1"/>
    <col min="1579" max="1579" width="9.140625" customWidth="1"/>
    <col min="1820" max="1831" width="9.140625" customWidth="1"/>
    <col min="1835" max="1835" width="9.140625" customWidth="1"/>
    <col min="2076" max="2087" width="9.140625" customWidth="1"/>
    <col min="2091" max="2091" width="9.140625" customWidth="1"/>
    <col min="2332" max="2343" width="9.140625" customWidth="1"/>
    <col min="2347" max="2347" width="9.140625" customWidth="1"/>
    <col min="2588" max="2599" width="9.140625" customWidth="1"/>
    <col min="2603" max="2603" width="9.140625" customWidth="1"/>
    <col min="2844" max="2855" width="9.140625" customWidth="1"/>
    <col min="2859" max="2859" width="9.140625" customWidth="1"/>
    <col min="3100" max="3111" width="9.140625" customWidth="1"/>
    <col min="3115" max="3115" width="9.140625" customWidth="1"/>
    <col min="3356" max="3367" width="9.140625" customWidth="1"/>
    <col min="3371" max="3371" width="9.140625" customWidth="1"/>
    <col min="3612" max="3623" width="9.140625" customWidth="1"/>
    <col min="3627" max="3627" width="9.140625" customWidth="1"/>
    <col min="3868" max="3879" width="9.140625" customWidth="1"/>
    <col min="3883" max="3883" width="9.140625" customWidth="1"/>
    <col min="4124" max="4135" width="9.140625" customWidth="1"/>
    <col min="4139" max="4139" width="9.140625" customWidth="1"/>
    <col min="4380" max="4391" width="9.140625" customWidth="1"/>
    <col min="4395" max="4395" width="9.140625" customWidth="1"/>
    <col min="4636" max="4647" width="9.140625" customWidth="1"/>
    <col min="4651" max="4651" width="9.140625" customWidth="1"/>
    <col min="4892" max="4903" width="9.140625" customWidth="1"/>
    <col min="4907" max="4907" width="9.140625" customWidth="1"/>
    <col min="5148" max="5159" width="9.140625" customWidth="1"/>
    <col min="5163" max="5163" width="9.140625" customWidth="1"/>
    <col min="5404" max="5415" width="9.140625" customWidth="1"/>
    <col min="5419" max="5419" width="9.140625" customWidth="1"/>
    <col min="5660" max="5671" width="9.140625" customWidth="1"/>
    <col min="5675" max="5675" width="9.140625" customWidth="1"/>
    <col min="5916" max="5927" width="9.140625" customWidth="1"/>
    <col min="5931" max="5931" width="9.140625" customWidth="1"/>
    <col min="6172" max="6183" width="9.140625" customWidth="1"/>
    <col min="6187" max="6187" width="9.140625" customWidth="1"/>
    <col min="6428" max="6439" width="9.140625" customWidth="1"/>
    <col min="6443" max="6443" width="9.140625" customWidth="1"/>
    <col min="6684" max="6695" width="9.140625" customWidth="1"/>
    <col min="6699" max="6699" width="9.140625" customWidth="1"/>
    <col min="6940" max="6951" width="9.140625" customWidth="1"/>
    <col min="6955" max="6955" width="9.140625" customWidth="1"/>
    <col min="7196" max="7207" width="9.140625" customWidth="1"/>
    <col min="7211" max="7211" width="9.140625" customWidth="1"/>
    <col min="7452" max="7463" width="9.140625" customWidth="1"/>
    <col min="7467" max="7467" width="9.140625" customWidth="1"/>
    <col min="7708" max="7719" width="9.140625" customWidth="1"/>
    <col min="7723" max="7723" width="9.140625" customWidth="1"/>
    <col min="7964" max="7975" width="9.140625" customWidth="1"/>
    <col min="7979" max="7979" width="9.140625" customWidth="1"/>
    <col min="8220" max="8231" width="9.140625" customWidth="1"/>
    <col min="8235" max="8235" width="9.140625" customWidth="1"/>
    <col min="8476" max="8487" width="9.140625" customWidth="1"/>
    <col min="8491" max="8491" width="9.140625" customWidth="1"/>
    <col min="8732" max="8743" width="9.140625" customWidth="1"/>
    <col min="8747" max="8747" width="9.140625" customWidth="1"/>
    <col min="8988" max="8999" width="9.140625" customWidth="1"/>
    <col min="9003" max="9003" width="9.140625" customWidth="1"/>
    <col min="9244" max="9255" width="9.140625" customWidth="1"/>
    <col min="9259" max="9259" width="9.140625" customWidth="1"/>
    <col min="9500" max="9511" width="9.140625" customWidth="1"/>
    <col min="9515" max="9515" width="9.140625" customWidth="1"/>
    <col min="9756" max="9767" width="9.140625" customWidth="1"/>
    <col min="9771" max="9771" width="9.140625" customWidth="1"/>
    <col min="10012" max="10023" width="9.140625" customWidth="1"/>
    <col min="10027" max="10027" width="9.140625" customWidth="1"/>
    <col min="10268" max="10279" width="9.140625" customWidth="1"/>
    <col min="10283" max="10283" width="9.140625" customWidth="1"/>
    <col min="10524" max="10535" width="9.140625" customWidth="1"/>
    <col min="10539" max="10539" width="9.140625" customWidth="1"/>
    <col min="10780" max="10791" width="9.140625" customWidth="1"/>
    <col min="10795" max="10795" width="9.140625" customWidth="1"/>
    <col min="11036" max="11047" width="9.140625" customWidth="1"/>
    <col min="11051" max="11051" width="9.140625" customWidth="1"/>
    <col min="11292" max="11303" width="9.140625" customWidth="1"/>
    <col min="11307" max="11307" width="9.140625" customWidth="1"/>
    <col min="11548" max="11559" width="9.140625" customWidth="1"/>
    <col min="11563" max="11563" width="9.140625" customWidth="1"/>
    <col min="11804" max="11815" width="9.140625" customWidth="1"/>
    <col min="11819" max="11819" width="9.140625" customWidth="1"/>
    <col min="12060" max="12071" width="9.140625" customWidth="1"/>
    <col min="12075" max="12075" width="9.140625" customWidth="1"/>
    <col min="12316" max="12327" width="9.140625" customWidth="1"/>
    <col min="12331" max="12331" width="9.140625" customWidth="1"/>
    <col min="12572" max="12583" width="9.140625" customWidth="1"/>
    <col min="12587" max="12587" width="9.140625" customWidth="1"/>
    <col min="12828" max="12839" width="9.140625" customWidth="1"/>
    <col min="12843" max="12843" width="9.140625" customWidth="1"/>
    <col min="13084" max="13095" width="9.140625" customWidth="1"/>
    <col min="13099" max="13099" width="9.140625" customWidth="1"/>
    <col min="13340" max="13351" width="9.140625" customWidth="1"/>
    <col min="13355" max="13355" width="9.140625" customWidth="1"/>
    <col min="13596" max="13607" width="9.140625" customWidth="1"/>
    <col min="13611" max="13611" width="9.140625" customWidth="1"/>
    <col min="13852" max="13863" width="9.140625" customWidth="1"/>
    <col min="13867" max="13867" width="9.140625" customWidth="1"/>
    <col min="14108" max="14119" width="9.140625" customWidth="1"/>
    <col min="14123" max="14123" width="9.140625" customWidth="1"/>
    <col min="14364" max="14375" width="9.140625" customWidth="1"/>
    <col min="14379" max="14379" width="9.140625" customWidth="1"/>
    <col min="14620" max="14631" width="9.140625" customWidth="1"/>
    <col min="14635" max="14635" width="9.140625" customWidth="1"/>
    <col min="14876" max="14887" width="9.140625" customWidth="1"/>
    <col min="14891" max="14891" width="9.140625" customWidth="1"/>
    <col min="15132" max="15143" width="9.140625" customWidth="1"/>
    <col min="15147" max="15147" width="9.140625" customWidth="1"/>
    <col min="15388" max="15399" width="9.140625" customWidth="1"/>
    <col min="15403" max="15403" width="9.140625" customWidth="1"/>
    <col min="15644" max="15655" width="9.140625" customWidth="1"/>
    <col min="15659" max="15659" width="9.140625" customWidth="1"/>
    <col min="15900" max="15911" width="9.140625" customWidth="1"/>
    <col min="15915" max="15915" width="9.140625" customWidth="1"/>
  </cols>
  <sheetData>
    <row r="1" spans="1:26" ht="11.25" customHeight="1">
      <c r="A1" s="30"/>
      <c r="B1" s="30"/>
      <c r="C1" s="30"/>
      <c r="D1" s="30"/>
      <c r="E1" s="30"/>
      <c r="F1" s="30"/>
      <c r="G1" s="30"/>
      <c r="H1" s="30"/>
    </row>
    <row r="2" spans="1:26" ht="15.95" customHeight="1">
      <c r="A2" s="11"/>
      <c r="B2" s="31" t="s">
        <v>8706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  <c r="V2" s="31"/>
      <c r="W2" s="12"/>
      <c r="X2" s="12"/>
      <c r="Y2" s="12"/>
      <c r="Z2" s="12"/>
    </row>
    <row r="3" spans="1:26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</row>
    <row r="4" spans="1:26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</row>
    <row r="5" spans="1:26" ht="15.95" customHeight="1">
      <c r="A5" s="30"/>
      <c r="B5" s="81" t="str">
        <f>Contents!B5</f>
        <v>6223.0 Job Mobility</v>
      </c>
      <c r="C5" s="81"/>
      <c r="D5" s="81"/>
      <c r="E5" s="81"/>
      <c r="F5" s="81"/>
      <c r="G5" s="81"/>
      <c r="H5" s="81"/>
      <c r="I5" s="30"/>
      <c r="J5" s="30"/>
      <c r="K5" s="30"/>
      <c r="L5" s="30"/>
      <c r="M5" s="32"/>
      <c r="N5" s="30"/>
      <c r="O5" s="30"/>
      <c r="P5" s="30"/>
      <c r="Q5" s="30"/>
      <c r="R5" s="30"/>
      <c r="S5" s="30"/>
      <c r="T5" s="30"/>
      <c r="U5" s="30"/>
      <c r="V5" s="32"/>
      <c r="W5" s="30"/>
      <c r="X5" s="30"/>
      <c r="Y5" s="30"/>
      <c r="Z5" s="30"/>
    </row>
    <row r="6" spans="1:26" ht="15.95" customHeight="1">
      <c r="A6" s="30"/>
      <c r="B6" s="81" t="str">
        <f>Contents!B6</f>
        <v>Table 6. Separations and other changes in employment of people employed last year by occupation</v>
      </c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1"/>
      <c r="Z6" s="81"/>
    </row>
    <row r="7" spans="1:26" ht="15.95" customHeight="1">
      <c r="A7" s="30"/>
      <c r="B7" s="33" t="str">
        <f>Contents!B7</f>
        <v>Released at 11:30 am (Canberra time) Fri 30 June 2023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  <c r="V7" s="33"/>
      <c r="W7" s="30"/>
      <c r="X7" s="30"/>
      <c r="Y7" s="30"/>
      <c r="Z7" s="30"/>
    </row>
    <row r="8" spans="1:26" ht="15.75" customHeight="1">
      <c r="A8" s="78" t="str">
        <f>Contents!C11</f>
        <v>Table 6.1 - Separations and other changes in employment of people employed last year by occupation of job 12 months ago, February 2023</v>
      </c>
      <c r="B8" s="78"/>
      <c r="C8" s="78"/>
      <c r="D8" s="78"/>
      <c r="E8" s="78"/>
      <c r="F8" s="78"/>
      <c r="G8" s="34"/>
      <c r="H8" s="35"/>
      <c r="I8" s="78"/>
      <c r="J8" s="78"/>
      <c r="K8" s="78"/>
      <c r="L8" s="34"/>
      <c r="M8" s="78"/>
      <c r="N8" s="78"/>
      <c r="O8" s="78"/>
      <c r="P8" s="78"/>
      <c r="Q8" s="35"/>
      <c r="R8" s="78"/>
      <c r="S8" s="78"/>
      <c r="T8" s="78"/>
      <c r="U8" s="34"/>
      <c r="V8" s="78"/>
      <c r="W8" s="78"/>
      <c r="X8" s="78"/>
      <c r="Y8" s="78"/>
      <c r="Z8" s="35"/>
    </row>
    <row r="9" spans="1:26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6" ht="15" customHeight="1">
      <c r="A10" s="36"/>
      <c r="B10" s="38" t="s">
        <v>8729</v>
      </c>
      <c r="C10" s="79" t="s">
        <v>8730</v>
      </c>
      <c r="D10" s="79"/>
      <c r="E10" s="79"/>
      <c r="F10" s="39"/>
      <c r="G10" s="80" t="s">
        <v>8731</v>
      </c>
      <c r="H10" s="80"/>
      <c r="I10" s="80"/>
      <c r="J10" s="39"/>
      <c r="K10" s="39"/>
      <c r="L10" s="39"/>
      <c r="M10" s="39"/>
      <c r="N10" s="40"/>
    </row>
    <row r="11" spans="1:26" ht="15" customHeight="1">
      <c r="A11" s="36"/>
      <c r="B11" s="38" t="s">
        <v>8732</v>
      </c>
      <c r="C11" s="79" t="s">
        <v>8733</v>
      </c>
      <c r="D11" s="79"/>
      <c r="E11" s="79"/>
      <c r="F11" s="39"/>
      <c r="G11" s="80"/>
      <c r="H11" s="80"/>
      <c r="I11" s="80"/>
      <c r="J11" s="39"/>
      <c r="K11" s="39"/>
      <c r="L11" s="39"/>
      <c r="M11" s="39"/>
      <c r="N11" s="40"/>
    </row>
    <row r="12" spans="1:26" ht="33.75" customHeight="1">
      <c r="A12" s="36"/>
      <c r="B12" s="36"/>
      <c r="C12" s="41" t="s">
        <v>8734</v>
      </c>
      <c r="D12" s="75" t="s">
        <v>8735</v>
      </c>
      <c r="E12" s="76" t="s">
        <v>8736</v>
      </c>
      <c r="G12" s="41" t="s">
        <v>8734</v>
      </c>
      <c r="H12" s="75" t="s">
        <v>8735</v>
      </c>
      <c r="I12" s="76" t="s">
        <v>8736</v>
      </c>
    </row>
    <row r="13" spans="1:26" ht="45" customHeight="1">
      <c r="A13" s="36"/>
      <c r="B13" s="36"/>
      <c r="C13" s="43" t="str">
        <f>C11</f>
        <v>Managers</v>
      </c>
      <c r="D13" s="75"/>
      <c r="E13" s="76"/>
      <c r="G13" s="43" t="str">
        <f>C11</f>
        <v>Managers</v>
      </c>
      <c r="H13" s="75"/>
      <c r="I13" s="76"/>
    </row>
    <row r="14" spans="1:26">
      <c r="A14" s="36"/>
      <c r="B14" s="36"/>
      <c r="C14" s="44" t="s">
        <v>8737</v>
      </c>
      <c r="D14" s="44" t="s">
        <v>8737</v>
      </c>
      <c r="E14" s="44" t="s">
        <v>8737</v>
      </c>
      <c r="G14" s="44" t="s">
        <v>8737</v>
      </c>
      <c r="H14" s="44" t="s">
        <v>8737</v>
      </c>
      <c r="I14" s="44" t="s">
        <v>8737</v>
      </c>
    </row>
    <row r="15" spans="1:26">
      <c r="A15" s="45" t="s">
        <v>8738</v>
      </c>
      <c r="B15" s="46"/>
      <c r="C15" s="47"/>
      <c r="D15" s="47"/>
      <c r="E15" s="47"/>
      <c r="G15" s="47"/>
      <c r="H15" s="47"/>
      <c r="I15" s="47"/>
    </row>
    <row r="16" spans="1:26">
      <c r="A16" s="48" t="s">
        <v>8739</v>
      </c>
      <c r="B16" s="49"/>
      <c r="C16" s="50"/>
      <c r="D16" s="50"/>
      <c r="E16" s="51"/>
      <c r="G16" s="50"/>
      <c r="H16" s="50"/>
      <c r="I16" s="51"/>
    </row>
    <row r="17" spans="1:9">
      <c r="A17" s="49"/>
      <c r="B17" s="49" t="s">
        <v>8740</v>
      </c>
      <c r="C17" s="52" cm="1">
        <f t="array" ref="C17">INDEX($D$118:$EH$176,$C118,E$108)</f>
        <v>1751.288</v>
      </c>
      <c r="D17" s="52" t="s">
        <v>8741</v>
      </c>
      <c r="E17" s="52" cm="1">
        <f t="array" ref="E17">INDEX($D$118:$EH$176,$C118,G$108)</f>
        <v>12948.859</v>
      </c>
      <c r="G17" s="53" t="str" cm="1">
        <f t="array" ref="G17">HYPERLINK(TEXT("#"&amp;INDEX($D$187:$EH$245,$C187,E$108),),INDEX($D$187:$EH$245,$C187,E$108))</f>
        <v>A127904434V</v>
      </c>
      <c r="H17" s="52" t="s">
        <v>8741</v>
      </c>
      <c r="I17" s="53" t="str" cm="1">
        <f t="array" ref="I17">HYPERLINK(TEXT("#"&amp;INDEX($D$187:$EH$245,$C187,G$108),),INDEX($D$187:$EH$245,$C187,G$108))</f>
        <v>A127876718R</v>
      </c>
    </row>
    <row r="18" spans="1:9">
      <c r="A18" s="49"/>
      <c r="B18" s="49" t="s">
        <v>8735</v>
      </c>
      <c r="C18" s="52" t="s">
        <v>8741</v>
      </c>
      <c r="D18" s="52" cm="1">
        <f t="array" ref="D18">INDEX($D$118:$EH$176,$C123,F$108)</f>
        <v>1873.0450000000001</v>
      </c>
      <c r="E18" s="52" cm="1">
        <f t="array" ref="E18">INDEX($D$118:$EH$176,$C119,G$108)</f>
        <v>1873.0450000000001</v>
      </c>
      <c r="G18" s="52" t="s">
        <v>8741</v>
      </c>
      <c r="H18" s="53" t="str" cm="1">
        <f t="array" ref="H18">HYPERLINK(TEXT("#"&amp;INDEX($D$187:$EH$245,$C192,F$108),),INDEX($D$187:$EH$245,$C192,F$108))</f>
        <v>A127904682F</v>
      </c>
      <c r="I18" s="53" t="str" cm="1">
        <f t="array" ref="I18">HYPERLINK(TEXT("#"&amp;INDEX($D$187:$EH$245,$C188,G$108),),INDEX($D$187:$EH$245,$C188,G$108))</f>
        <v>A127835594K</v>
      </c>
    </row>
    <row r="19" spans="1:9">
      <c r="A19" s="48" t="s">
        <v>8742</v>
      </c>
      <c r="B19" s="49"/>
      <c r="C19" s="52"/>
      <c r="D19" s="53"/>
      <c r="E19" s="52"/>
      <c r="G19" s="52"/>
      <c r="H19" s="53"/>
      <c r="I19" s="52"/>
    </row>
    <row r="20" spans="1:9">
      <c r="A20" s="49"/>
      <c r="B20" s="49" t="s">
        <v>8743</v>
      </c>
      <c r="C20" s="52" cm="1">
        <f t="array" ref="C20">INDEX($D$118:$EH$176,$C121,E$108)</f>
        <v>1688.34</v>
      </c>
      <c r="D20" s="52" cm="1">
        <f t="array" ref="D20">INDEX($D$118:$EH$176,$C121,F$108)</f>
        <v>1611.6020000000001</v>
      </c>
      <c r="E20" s="52" cm="1">
        <f t="array" ref="E20">INDEX($D$118:$EH$176,$C121,G$108)</f>
        <v>13813.467000000001</v>
      </c>
      <c r="G20" s="53" t="str" cm="1">
        <f t="array" ref="G20">HYPERLINK(TEXT("#"&amp;INDEX($D$187:$EH$245,$C190,E$108),),INDEX($D$187:$EH$245,$C190,E$108))</f>
        <v>A127904422K</v>
      </c>
      <c r="H20" s="53" t="str" cm="1">
        <f t="array" ref="H20">HYPERLINK(TEXT("#"&amp;INDEX($D$187:$EH$245,$C190,F$108),),INDEX($D$187:$EH$245,$C190,F$108))</f>
        <v>A127849846C</v>
      </c>
      <c r="I20" s="53" t="str" cm="1">
        <f t="array" ref="I20">HYPERLINK(TEXT("#"&amp;INDEX($D$187:$EH$245,$C190,G$108),),INDEX($D$187:$EH$245,$C190,G$108))</f>
        <v>A127917774F</v>
      </c>
    </row>
    <row r="21" spans="1:9">
      <c r="A21" s="49"/>
      <c r="B21" s="49" t="s">
        <v>8744</v>
      </c>
      <c r="C21" s="52" cm="1">
        <f t="array" ref="C21">INDEX($D$118:$EH$176,$C122,E$108)</f>
        <v>62.948999999999998</v>
      </c>
      <c r="D21" s="52" cm="1">
        <f t="array" ref="D21">INDEX($D$118:$EH$176,$C122,F$108)</f>
        <v>261.44400000000002</v>
      </c>
      <c r="E21" s="52" cm="1">
        <f t="array" ref="E21">INDEX($D$118:$EH$176,$C122,G$108)</f>
        <v>1008.438</v>
      </c>
      <c r="G21" s="53" t="str" cm="1">
        <f t="array" ref="G21">HYPERLINK(TEXT("#"&amp;INDEX($D$187:$EH$245,$C191,E$108),),INDEX($D$187:$EH$245,$C191,E$108))</f>
        <v>A127890502T</v>
      </c>
      <c r="H21" s="53" t="str" cm="1">
        <f t="array" ref="H21">HYPERLINK(TEXT("#"&amp;INDEX($D$187:$EH$245,$C191,F$108),),INDEX($D$187:$EH$245,$C191,F$108))</f>
        <v>A127932070R</v>
      </c>
      <c r="I21" s="53" t="str" cm="1">
        <f t="array" ref="I21">HYPERLINK(TEXT("#"&amp;INDEX($D$187:$EH$245,$C191,G$108),),INDEX($D$187:$EH$245,$C191,G$108))</f>
        <v>A127862938J</v>
      </c>
    </row>
    <row r="22" spans="1:9">
      <c r="A22" s="48" t="s">
        <v>8736</v>
      </c>
      <c r="B22" s="49"/>
      <c r="C22" s="54" cm="1">
        <f t="array" ref="C22">INDEX($D$118:$EH$176,$C123,E$108)</f>
        <v>1751.288</v>
      </c>
      <c r="D22" s="54" cm="1">
        <f t="array" ref="D22">INDEX($D$118:$EH$176,$C123,F$108)</f>
        <v>1873.0450000000001</v>
      </c>
      <c r="E22" s="54" cm="1">
        <f t="array" ref="E22">INDEX($D$118:$EH$176,$C123,G$108)</f>
        <v>14821.905000000001</v>
      </c>
      <c r="G22" s="53" t="str" cm="1">
        <f t="array" ref="G22">HYPERLINK(TEXT("#"&amp;INDEX($D$187:$EH$245,$C192,E$108),),INDEX($D$187:$EH$245,$C192,E$108))</f>
        <v>A127863162C</v>
      </c>
      <c r="H22" s="53" t="str" cm="1">
        <f t="array" ref="H22">HYPERLINK(TEXT("#"&amp;INDEX($D$187:$EH$245,$C192,F$108),),INDEX($D$187:$EH$245,$C192,F$108))</f>
        <v>A127904682F</v>
      </c>
      <c r="I22" s="53" t="str" cm="1">
        <f t="array" ref="I22">HYPERLINK(TEXT("#"&amp;INDEX($D$187:$EH$245,$C192,G$108),),INDEX($D$187:$EH$245,$C192,G$108))</f>
        <v>A127876714F</v>
      </c>
    </row>
    <row r="23" spans="1:9">
      <c r="A23" s="45" t="s">
        <v>8745</v>
      </c>
      <c r="B23" s="55"/>
      <c r="C23" s="55"/>
      <c r="D23" s="55"/>
      <c r="E23" s="55"/>
      <c r="G23" s="55"/>
      <c r="H23" s="55"/>
      <c r="I23" s="55"/>
    </row>
    <row r="24" spans="1:9">
      <c r="A24" s="48" t="s">
        <v>8746</v>
      </c>
      <c r="B24" s="49"/>
      <c r="C24" s="52"/>
      <c r="D24" s="53"/>
      <c r="E24" s="52"/>
      <c r="G24" s="52"/>
      <c r="H24" s="53"/>
      <c r="I24" s="52"/>
    </row>
    <row r="25" spans="1:9">
      <c r="A25" s="49"/>
      <c r="B25" s="49" t="s">
        <v>8747</v>
      </c>
      <c r="C25" s="52" cm="1">
        <f t="array" ref="C25">INDEX($D$118:$EH$176,$C126,E$108)</f>
        <v>135.46600000000001</v>
      </c>
      <c r="D25" s="52" cm="1">
        <f t="array" ref="D25">INDEX($D$118:$EH$176,$C126,F$108)</f>
        <v>1611.6020000000001</v>
      </c>
      <c r="E25" s="52" cm="1">
        <f t="array" ref="E25">INDEX($D$118:$EH$176,$C126,G$108)</f>
        <v>2912.2</v>
      </c>
      <c r="G25" s="53" t="str" cm="1">
        <f t="array" ref="G25">HYPERLINK(TEXT("#"&amp;INDEX($D$187:$EH$245,$C195,E$108),),INDEX($D$187:$EH$245,$C195,E$108))</f>
        <v>A127835822A</v>
      </c>
      <c r="H25" s="53" t="str" cm="1">
        <f t="array" ref="H25">HYPERLINK(TEXT("#"&amp;INDEX($D$187:$EH$245,$C195,F$108),),INDEX($D$187:$EH$245,$C195,F$108))</f>
        <v>A127836026F</v>
      </c>
      <c r="I25" s="53" t="str" cm="1">
        <f t="array" ref="I25">HYPERLINK(TEXT("#"&amp;INDEX($D$187:$EH$245,$C195,G$108),),INDEX($D$187:$EH$245,$C195,G$108))</f>
        <v>A127890222X</v>
      </c>
    </row>
    <row r="26" spans="1:9">
      <c r="A26" s="49"/>
      <c r="B26" s="49" t="s">
        <v>8748</v>
      </c>
      <c r="C26" s="52" cm="1">
        <f t="array" ref="C26">INDEX($D$118:$EH$176,$C127,E$108)</f>
        <v>1552.873</v>
      </c>
      <c r="D26" s="52" t="s">
        <v>8741</v>
      </c>
      <c r="E26" s="52" cm="1">
        <f t="array" ref="E26">INDEX($D$118:$EH$176,$C127,G$108)</f>
        <v>10901.266</v>
      </c>
      <c r="G26" s="53" t="str" cm="1">
        <f t="array" ref="G26">HYPERLINK(TEXT("#"&amp;INDEX($D$187:$EH$245,$C196,E$108),),INDEX($D$187:$EH$245,$C196,E$108))</f>
        <v>A127849614T</v>
      </c>
      <c r="H26" s="52" t="s">
        <v>8741</v>
      </c>
      <c r="I26" s="53" t="str" cm="1">
        <f t="array" ref="I26">HYPERLINK(TEXT("#"&amp;INDEX($D$187:$EH$245,$C196,G$108),),INDEX($D$187:$EH$245,$C196,G$108))</f>
        <v>A127862922R</v>
      </c>
    </row>
    <row r="27" spans="1:9">
      <c r="A27" s="48" t="s">
        <v>8736</v>
      </c>
      <c r="B27" s="49"/>
      <c r="C27" s="54" cm="1">
        <f t="array" ref="C27">INDEX($D$118:$EH$176,$C128,E$108)</f>
        <v>1688.34</v>
      </c>
      <c r="D27" s="54" cm="1">
        <f t="array" ref="D27">INDEX($D$118:$EH$176,$C128,F$108)</f>
        <v>1611.6020000000001</v>
      </c>
      <c r="E27" s="54" cm="1">
        <f t="array" ref="E27">INDEX($D$118:$EH$176,$C128,G$108)</f>
        <v>13813.467000000001</v>
      </c>
      <c r="G27" s="53" t="str" cm="1">
        <f t="array" ref="G27">HYPERLINK(TEXT("#"&amp;INDEX($D$187:$EH$245,$C197,E$108),),INDEX($D$187:$EH$245,$C197,E$108))</f>
        <v>A127904422K</v>
      </c>
      <c r="H27" s="53" t="str" cm="1">
        <f t="array" ref="H27">HYPERLINK(TEXT("#"&amp;INDEX($D$187:$EH$245,$C197,F$108),),INDEX($D$187:$EH$245,$C197,F$108))</f>
        <v>A127849846C</v>
      </c>
      <c r="I27" s="53" t="str" cm="1">
        <f t="array" ref="I27">HYPERLINK(TEXT("#"&amp;INDEX($D$187:$EH$245,$C197,G$108),),INDEX($D$187:$EH$245,$C197,G$108))</f>
        <v>A127917774F</v>
      </c>
    </row>
    <row r="28" spans="1:9">
      <c r="A28" s="45" t="s">
        <v>8749</v>
      </c>
      <c r="B28" s="55"/>
      <c r="C28" s="55"/>
      <c r="D28" s="55"/>
      <c r="E28" s="55"/>
      <c r="G28" s="55"/>
      <c r="H28" s="55"/>
      <c r="I28" s="55"/>
    </row>
    <row r="29" spans="1:9">
      <c r="A29" s="48" t="s">
        <v>8750</v>
      </c>
      <c r="B29" s="49"/>
      <c r="C29" s="52"/>
      <c r="D29" s="53"/>
      <c r="E29" s="52"/>
      <c r="G29" s="52"/>
      <c r="H29" s="53"/>
      <c r="I29" s="52"/>
    </row>
    <row r="30" spans="1:9">
      <c r="A30" s="48"/>
      <c r="B30" s="49" t="s">
        <v>8751</v>
      </c>
      <c r="C30" s="52" cm="1">
        <f t="array" ref="C30">INDEX($D$118:$EH$176,$C131,E$108)</f>
        <v>7.3789999999999996</v>
      </c>
      <c r="D30" s="52" cm="1">
        <f t="array" ref="D30">INDEX($D$118:$EH$176,$C131,F$108)</f>
        <v>1486.1769999999999</v>
      </c>
      <c r="E30" s="52" cm="1">
        <f t="array" ref="E30">INDEX($D$118:$EH$176,$C131,G$108)</f>
        <v>1596.1479999999999</v>
      </c>
      <c r="G30" s="53" t="str" cm="1">
        <f t="array" ref="G30">HYPERLINK(TEXT("#"&amp;INDEX($D$187:$EH$245,$C200,E$108),),INDEX($D$187:$EH$245,$C200,E$108))</f>
        <v>A127890490V</v>
      </c>
      <c r="H30" s="53" t="str" cm="1">
        <f t="array" ref="H30">HYPERLINK(TEXT("#"&amp;INDEX($D$187:$EH$245,$C200,F$108),),INDEX($D$187:$EH$245,$C200,F$108))</f>
        <v>A127863398X</v>
      </c>
      <c r="I30" s="53" t="str" cm="1">
        <f t="array" ref="I30">HYPERLINK(TEXT("#"&amp;INDEX($D$187:$EH$245,$C200,G$108),),INDEX($D$187:$EH$245,$C200,G$108))</f>
        <v>A127931554T</v>
      </c>
    </row>
    <row r="31" spans="1:9">
      <c r="A31" s="49"/>
      <c r="B31" s="49" t="s">
        <v>8752</v>
      </c>
      <c r="C31" s="52" cm="1">
        <f t="array" ref="C31">INDEX($D$118:$EH$176,$C132,E$108)</f>
        <v>128.08699999999999</v>
      </c>
      <c r="D31" s="52" cm="1">
        <f t="array" ref="D31">INDEX($D$118:$EH$176,$C132,F$108)</f>
        <v>125.425</v>
      </c>
      <c r="E31" s="52" cm="1">
        <f t="array" ref="E31">INDEX($D$118:$EH$176,$C132,G$108)</f>
        <v>1316.0530000000001</v>
      </c>
      <c r="G31" s="53" t="str" cm="1">
        <f t="array" ref="G31">HYPERLINK(TEXT("#"&amp;INDEX($D$187:$EH$245,$C201,E$108),),INDEX($D$187:$EH$245,$C201,E$108))</f>
        <v>A127890494C</v>
      </c>
      <c r="H31" s="53" t="str" cm="1">
        <f t="array" ref="H31">HYPERLINK(TEXT("#"&amp;INDEX($D$187:$EH$245,$C201,F$108),),INDEX($D$187:$EH$245,$C201,F$108))</f>
        <v>A127932066X</v>
      </c>
      <c r="I31" s="53" t="str" cm="1">
        <f t="array" ref="I31">HYPERLINK(TEXT("#"&amp;INDEX($D$187:$EH$245,$C201,G$108),),INDEX($D$187:$EH$245,$C201,G$108))</f>
        <v>A127835590A</v>
      </c>
    </row>
    <row r="32" spans="1:9">
      <c r="A32" s="48" t="s">
        <v>8736</v>
      </c>
      <c r="B32" s="48"/>
      <c r="C32" s="54" cm="1">
        <f t="array" ref="C32">INDEX($D$118:$EH$176,$C133,E$108)</f>
        <v>135.46600000000001</v>
      </c>
      <c r="D32" s="54" cm="1">
        <f t="array" ref="D32">INDEX($D$118:$EH$176,$C133,F$108)</f>
        <v>1611.6020000000001</v>
      </c>
      <c r="E32" s="54" cm="1">
        <f t="array" ref="E32">INDEX($D$118:$EH$176,$C133,G$108)</f>
        <v>2912.2</v>
      </c>
      <c r="G32" s="53" t="str" cm="1">
        <f t="array" ref="G32">HYPERLINK(TEXT("#"&amp;INDEX($D$187:$EH$245,$C202,E$108),),INDEX($D$187:$EH$245,$C202,E$108))</f>
        <v>A127835822A</v>
      </c>
      <c r="H32" s="53" t="str" cm="1">
        <f t="array" ref="H32">HYPERLINK(TEXT("#"&amp;INDEX($D$187:$EH$245,$C202,F$108),),INDEX($D$187:$EH$245,$C202,F$108))</f>
        <v>A127836026F</v>
      </c>
      <c r="I32" s="53" t="str" cm="1">
        <f t="array" ref="I32">HYPERLINK(TEXT("#"&amp;INDEX($D$187:$EH$245,$C202,G$108),),INDEX($D$187:$EH$245,$C202,G$108))</f>
        <v>A127890222X</v>
      </c>
    </row>
    <row r="33" spans="1:9">
      <c r="A33" s="45" t="s">
        <v>8753</v>
      </c>
      <c r="B33" s="55"/>
      <c r="C33" s="55"/>
      <c r="D33" s="47"/>
      <c r="E33" s="55"/>
      <c r="G33" s="55"/>
      <c r="H33" s="47"/>
      <c r="I33" s="55"/>
    </row>
    <row r="34" spans="1:9">
      <c r="A34" s="48" t="s">
        <v>8754</v>
      </c>
      <c r="B34" s="56"/>
      <c r="C34" s="52"/>
      <c r="D34" s="52"/>
      <c r="E34" s="52"/>
      <c r="G34" s="52"/>
      <c r="H34" s="52"/>
      <c r="I34" s="52"/>
    </row>
    <row r="35" spans="1:9">
      <c r="A35" s="49"/>
      <c r="B35" s="49" t="s">
        <v>8755</v>
      </c>
      <c r="C35" s="52" cm="1">
        <f t="array" ref="C35">INDEX($D$118:$EH$176,$C136,E$108)</f>
        <v>46.71</v>
      </c>
      <c r="D35" s="52" t="s">
        <v>8741</v>
      </c>
      <c r="E35" s="52" cm="1">
        <f t="array" ref="E35">INDEX($D$118:$EH$176,$C136,G$108)</f>
        <v>503.358</v>
      </c>
      <c r="G35" s="53" t="str" cm="1">
        <f t="array" ref="G35">HYPERLINK(TEXT("#"&amp;INDEX($D$187:$EH$245,$C205,E$108),),INDEX($D$187:$EH$245,$C205,E$108))</f>
        <v>A127863166L</v>
      </c>
      <c r="H35" s="52" t="s">
        <v>8741</v>
      </c>
      <c r="I35" s="53" t="str" cm="1">
        <f t="array" ref="I35">HYPERLINK(TEXT("#"&amp;INDEX($D$187:$EH$245,$C205,G$108),),INDEX($D$187:$EH$245,$C205,G$108))</f>
        <v>A127931566A</v>
      </c>
    </row>
    <row r="36" spans="1:9">
      <c r="A36" s="49"/>
      <c r="B36" s="49" t="s">
        <v>8756</v>
      </c>
      <c r="C36" s="52" cm="1">
        <f t="array" ref="C36">INDEX($D$118:$EH$176,$C137,E$108)</f>
        <v>80.828999999999994</v>
      </c>
      <c r="D36" s="52" t="s">
        <v>8741</v>
      </c>
      <c r="E36" s="52" cm="1">
        <f t="array" ref="E36">INDEX($D$118:$EH$176,$C137,G$108)</f>
        <v>679.19600000000003</v>
      </c>
      <c r="G36" s="53" t="str" cm="1">
        <f t="array" ref="G36">HYPERLINK(TEXT("#"&amp;INDEX($D$187:$EH$245,$C206,E$108),),INDEX($D$187:$EH$245,$C206,E$108))</f>
        <v>A127918082K</v>
      </c>
      <c r="H36" s="52" t="s">
        <v>8741</v>
      </c>
      <c r="I36" s="53" t="str" cm="1">
        <f t="array" ref="I36">HYPERLINK(TEXT("#"&amp;INDEX($D$187:$EH$245,$C206,G$108),),INDEX($D$187:$EH$245,$C206,G$108))</f>
        <v>A127862942X</v>
      </c>
    </row>
    <row r="37" spans="1:9">
      <c r="A37" s="48" t="s">
        <v>8757</v>
      </c>
      <c r="B37" s="49"/>
      <c r="C37" s="52"/>
      <c r="D37" s="52"/>
      <c r="E37" s="52"/>
      <c r="G37" s="52"/>
      <c r="H37" s="52"/>
      <c r="I37" s="52"/>
    </row>
    <row r="38" spans="1:9">
      <c r="A38" s="49"/>
      <c r="B38" s="49" t="s">
        <v>8758</v>
      </c>
      <c r="C38" s="52" cm="1">
        <f t="array" ref="C38">INDEX($D$118:$EH$176,$C139,E$108)</f>
        <v>79.468999999999994</v>
      </c>
      <c r="D38" s="52" t="s">
        <v>8741</v>
      </c>
      <c r="E38" s="52" cm="1">
        <f t="array" ref="E38">INDEX($D$118:$EH$176,$C139,G$108)</f>
        <v>793.40899999999999</v>
      </c>
      <c r="G38" s="53" t="str" cm="1">
        <f t="array" ref="G38">HYPERLINK(TEXT("#"&amp;INDEX($D$187:$EH$245,$C208,E$108),),INDEX($D$187:$EH$245,$C208,E$108))</f>
        <v>A127904438C</v>
      </c>
      <c r="H38" s="52" t="s">
        <v>8741</v>
      </c>
      <c r="I38" s="53" t="str" cm="1">
        <f t="array" ref="I38">HYPERLINK(TEXT("#"&amp;INDEX($D$187:$EH$245,$C208,G$108),),INDEX($D$187:$EH$245,$C208,G$108))</f>
        <v>A127890230X</v>
      </c>
    </row>
    <row r="39" spans="1:9">
      <c r="A39" s="49"/>
      <c r="B39" s="49" t="s">
        <v>8759</v>
      </c>
      <c r="C39" s="52" cm="1">
        <f t="array" ref="C39">INDEX($D$118:$EH$176,$C140,E$108)</f>
        <v>48.618000000000002</v>
      </c>
      <c r="D39" s="52" t="s">
        <v>8741</v>
      </c>
      <c r="E39" s="52" cm="1">
        <f t="array" ref="E39">INDEX($D$118:$EH$176,$C140,G$108)</f>
        <v>386.77499999999998</v>
      </c>
      <c r="G39" s="53" t="str" cm="1">
        <f t="array" ref="G39">HYPERLINK(TEXT("#"&amp;INDEX($D$187:$EH$245,$C209,E$108),),INDEX($D$187:$EH$245,$C209,E$108))</f>
        <v>A127931838V</v>
      </c>
      <c r="H39" s="52" t="s">
        <v>8741</v>
      </c>
      <c r="I39" s="53" t="str" cm="1">
        <f t="array" ref="I39">HYPERLINK(TEXT("#"&amp;INDEX($D$187:$EH$245,$C209,G$108),),INDEX($D$187:$EH$245,$C209,G$108))</f>
        <v>A127862946J</v>
      </c>
    </row>
    <row r="40" spans="1:9">
      <c r="A40" s="48" t="s">
        <v>8760</v>
      </c>
      <c r="B40" s="49"/>
      <c r="C40" s="52"/>
      <c r="D40" s="52"/>
      <c r="E40" s="52"/>
      <c r="G40" s="52"/>
      <c r="H40" s="52"/>
      <c r="I40" s="52"/>
    </row>
    <row r="41" spans="1:9">
      <c r="A41" s="49"/>
      <c r="B41" s="49" t="s">
        <v>8761</v>
      </c>
      <c r="C41" s="52" cm="1">
        <f t="array" ref="C41">INDEX($D$118:$EH$176,$C142,E$108)</f>
        <v>89.772999999999996</v>
      </c>
      <c r="D41" s="52" t="s">
        <v>8741</v>
      </c>
      <c r="E41" s="52" cm="1">
        <f t="array" ref="E41">INDEX($D$118:$EH$176,$C142,G$108)</f>
        <v>808.57399999999996</v>
      </c>
      <c r="G41" s="53" t="str" cm="1">
        <f t="array" ref="G41">HYPERLINK(TEXT("#"&amp;INDEX($D$187:$EH$245,$C211,E$108),),INDEX($D$187:$EH$245,$C211,E$108))</f>
        <v>A127890506A</v>
      </c>
      <c r="H41" s="52" t="s">
        <v>8741</v>
      </c>
      <c r="I41" s="53" t="str" cm="1">
        <f t="array" ref="I41">HYPERLINK(TEXT("#"&amp;INDEX($D$187:$EH$245,$C211,G$108),),INDEX($D$187:$EH$245,$C211,G$108))</f>
        <v>A127876722F</v>
      </c>
    </row>
    <row r="42" spans="1:9">
      <c r="A42" s="49"/>
      <c r="B42" s="49" t="s">
        <v>8762</v>
      </c>
      <c r="C42" s="52" cm="1">
        <f t="array" ref="C42">INDEX($D$118:$EH$176,$C143,E$108)</f>
        <v>6.2720000000000002</v>
      </c>
      <c r="D42" s="52" t="s">
        <v>8741</v>
      </c>
      <c r="E42" s="52" cm="1">
        <f t="array" ref="E42">INDEX($D$118:$EH$176,$C143,G$108)</f>
        <v>213.48099999999999</v>
      </c>
      <c r="G42" s="53" t="str" cm="1">
        <f t="array" ref="G42">HYPERLINK(TEXT("#"&amp;INDEX($D$187:$EH$245,$C212,E$108),),INDEX($D$187:$EH$245,$C212,E$108))</f>
        <v>A127918086V</v>
      </c>
      <c r="H42" s="52" t="s">
        <v>8741</v>
      </c>
      <c r="I42" s="53" t="str" cm="1">
        <f t="array" ref="I42">HYPERLINK(TEXT("#"&amp;INDEX($D$187:$EH$245,$C212,G$108),),INDEX($D$187:$EH$245,$C212,G$108))</f>
        <v>A127849338J</v>
      </c>
    </row>
    <row r="43" spans="1:9">
      <c r="A43" s="49"/>
      <c r="B43" s="49" t="s">
        <v>8763</v>
      </c>
      <c r="C43" s="52" cm="1">
        <f t="array" ref="C43">INDEX($D$118:$EH$176,$C144,E$108)</f>
        <v>27.62</v>
      </c>
      <c r="D43" s="52" t="s">
        <v>8741</v>
      </c>
      <c r="E43" s="52" cm="1">
        <f t="array" ref="E43">INDEX($D$118:$EH$176,$C144,G$108)</f>
        <v>131.19900000000001</v>
      </c>
      <c r="G43" s="53" t="str" cm="1">
        <f t="array" ref="G43">HYPERLINK(TEXT("#"&amp;INDEX($D$187:$EH$245,$C213,E$108),),INDEX($D$187:$EH$245,$C213,E$108))</f>
        <v>A127918062A</v>
      </c>
      <c r="H43" s="52" t="s">
        <v>8741</v>
      </c>
      <c r="I43" s="53" t="str" cm="1">
        <f t="array" ref="I43">HYPERLINK(TEXT("#"&amp;INDEX($D$187:$EH$245,$C213,G$108),),INDEX($D$187:$EH$245,$C213,G$108))</f>
        <v>A127876698T</v>
      </c>
    </row>
    <row r="44" spans="1:9">
      <c r="A44" s="48" t="s">
        <v>8764</v>
      </c>
      <c r="B44" s="49"/>
      <c r="C44" s="52"/>
      <c r="D44" s="52"/>
      <c r="E44" s="52"/>
      <c r="G44" s="52"/>
      <c r="H44" s="52"/>
      <c r="I44" s="52"/>
    </row>
    <row r="45" spans="1:9">
      <c r="A45" s="49"/>
      <c r="B45" s="49" t="s">
        <v>8765</v>
      </c>
      <c r="C45" s="52" cm="1">
        <f t="array" ref="C45">INDEX($D$118:$EH$176,$C146,E$108)</f>
        <v>53.423999999999999</v>
      </c>
      <c r="D45" s="52" t="s">
        <v>8741</v>
      </c>
      <c r="E45" s="52" cm="1">
        <f t="array" ref="E45">INDEX($D$118:$EH$176,$C146,G$108)</f>
        <v>451.59</v>
      </c>
      <c r="G45" s="53" t="str" cm="1">
        <f t="array" ref="G45">HYPERLINK(TEXT("#"&amp;INDEX($D$187:$EH$245,$C215,E$108),),INDEX($D$187:$EH$245,$C215,E$108))</f>
        <v>A127876930X</v>
      </c>
      <c r="H45" s="52" t="s">
        <v>8741</v>
      </c>
      <c r="I45" s="53" t="str" cm="1">
        <f t="array" ref="I45">HYPERLINK(TEXT("#"&amp;INDEX($D$187:$EH$245,$C215,G$108),),INDEX($D$187:$EH$245,$C215,G$108))</f>
        <v>A127917778R</v>
      </c>
    </row>
    <row r="46" spans="1:9">
      <c r="A46" s="49"/>
      <c r="B46" s="49" t="s">
        <v>8766</v>
      </c>
      <c r="C46" s="52" cm="1">
        <f t="array" ref="C46">INDEX($D$118:$EH$176,$C147,E$108)</f>
        <v>24.701000000000001</v>
      </c>
      <c r="D46" s="52" t="s">
        <v>8741</v>
      </c>
      <c r="E46" s="52" cm="1">
        <f t="array" ref="E46">INDEX($D$118:$EH$176,$C147,G$108)</f>
        <v>377.47199999999998</v>
      </c>
      <c r="G46" s="53" t="str" cm="1">
        <f t="array" ref="G46">HYPERLINK(TEXT("#"&amp;INDEX($D$187:$EH$245,$C216,E$108),),INDEX($D$187:$EH$245,$C216,E$108))</f>
        <v>A127876934J</v>
      </c>
      <c r="H46" s="52" t="s">
        <v>8741</v>
      </c>
      <c r="I46" s="53" t="str" cm="1">
        <f t="array" ref="I46">HYPERLINK(TEXT("#"&amp;INDEX($D$187:$EH$245,$C216,G$108),),INDEX($D$187:$EH$245,$C216,G$108))</f>
        <v>A127890214X</v>
      </c>
    </row>
    <row r="47" spans="1:9">
      <c r="A47" s="49"/>
      <c r="B47" s="49" t="s">
        <v>8767</v>
      </c>
      <c r="C47" s="52" cm="1">
        <f t="array" ref="C47">INDEX($D$118:$EH$176,$C148,E$108)</f>
        <v>49.962000000000003</v>
      </c>
      <c r="D47" s="52" t="s">
        <v>8741</v>
      </c>
      <c r="E47" s="52" cm="1">
        <f t="array" ref="E47">INDEX($D$118:$EH$176,$C148,G$108)</f>
        <v>361.565</v>
      </c>
      <c r="G47" s="53" t="str" cm="1">
        <f t="array" ref="G47">HYPERLINK(TEXT("#"&amp;INDEX($D$187:$EH$245,$C217,E$108),),INDEX($D$187:$EH$245,$C217,E$108))</f>
        <v>A127849610J</v>
      </c>
      <c r="H47" s="52" t="s">
        <v>8741</v>
      </c>
      <c r="I47" s="53" t="str" cm="1">
        <f t="array" ref="I47">HYPERLINK(TEXT("#"&amp;INDEX($D$187:$EH$245,$C217,G$108),),INDEX($D$187:$EH$245,$C217,G$108))</f>
        <v>A127890218J</v>
      </c>
    </row>
    <row r="48" spans="1:9">
      <c r="A48" s="48" t="s">
        <v>8768</v>
      </c>
      <c r="B48" s="49"/>
      <c r="C48" s="52"/>
      <c r="D48" s="52"/>
      <c r="E48" s="52"/>
      <c r="G48" s="52"/>
      <c r="H48" s="52"/>
      <c r="I48" s="52"/>
    </row>
    <row r="49" spans="1:9">
      <c r="A49" s="49"/>
      <c r="B49" s="49" t="s">
        <v>8769</v>
      </c>
      <c r="C49" s="52" cm="1">
        <f t="array" ref="C49">INDEX($D$118:$EH$176,$C150,E$108)</f>
        <v>101.27500000000001</v>
      </c>
      <c r="D49" s="52" t="s">
        <v>8741</v>
      </c>
      <c r="E49" s="52" cm="1">
        <f t="array" ref="E49">INDEX($D$118:$EH$176,$C150,G$108)</f>
        <v>851.745</v>
      </c>
      <c r="G49" s="53" t="str" cm="1">
        <f t="array" ref="G49">HYPERLINK(TEXT("#"&amp;INDEX($D$187:$EH$245,$C219,E$108),),INDEX($D$187:$EH$245,$C219,E$108))</f>
        <v>A127918066K</v>
      </c>
      <c r="H49" s="52" t="s">
        <v>8741</v>
      </c>
      <c r="I49" s="53" t="str" cm="1">
        <f t="array" ref="I49">HYPERLINK(TEXT("#"&amp;INDEX($D$187:$EH$245,$C219,G$108),),INDEX($D$187:$EH$245,$C219,G$108))</f>
        <v>A127835578K</v>
      </c>
    </row>
    <row r="50" spans="1:9">
      <c r="A50" s="49"/>
      <c r="B50" s="49" t="s">
        <v>8770</v>
      </c>
      <c r="C50" s="52" cm="1">
        <f t="array" ref="C50">INDEX($D$118:$EH$176,$C151,E$108)</f>
        <v>26.812000000000001</v>
      </c>
      <c r="D50" s="52" t="s">
        <v>8741</v>
      </c>
      <c r="E50" s="52" cm="1">
        <f t="array" ref="E50">INDEX($D$118:$EH$176,$C151,G$108)</f>
        <v>338.88299999999998</v>
      </c>
      <c r="G50" s="53" t="str" cm="1">
        <f t="array" ref="G50">HYPERLINK(TEXT("#"&amp;INDEX($D$187:$EH$245,$C220,E$108),),INDEX($D$187:$EH$245,$C220,E$108))</f>
        <v>A127904426V</v>
      </c>
      <c r="H50" s="52" t="s">
        <v>8741</v>
      </c>
      <c r="I50" s="53" t="str" cm="1">
        <f t="array" ref="I50">HYPERLINK(TEXT("#"&amp;INDEX($D$187:$EH$245,$C220,G$108),),INDEX($D$187:$EH$245,$C220,G$108))</f>
        <v>A127904142T</v>
      </c>
    </row>
    <row r="51" spans="1:9">
      <c r="A51" s="48" t="s">
        <v>8736</v>
      </c>
      <c r="B51" s="57"/>
      <c r="C51" s="54" cm="1">
        <f t="array" ref="C51">INDEX($D$118:$EH$176,$C152,E$108)</f>
        <v>128.08699999999999</v>
      </c>
      <c r="D51" s="54" cm="1">
        <f t="array" ref="D51">INDEX($D$118:$EH$176,$C152,F$108)</f>
        <v>125.425</v>
      </c>
      <c r="E51" s="54" cm="1">
        <f t="array" ref="E51">INDEX($D$118:$EH$176,$C152,G$108)</f>
        <v>1316.0530000000001</v>
      </c>
      <c r="G51" s="53" t="str" cm="1">
        <f t="array" ref="G51">HYPERLINK(TEXT("#"&amp;INDEX($D$187:$EH$245,$C221,E$108),),INDEX($D$187:$EH$245,$C221,E$108))</f>
        <v>A127890494C</v>
      </c>
      <c r="H51" s="53" t="str" cm="1">
        <f t="array" ref="H51">HYPERLINK(TEXT("#"&amp;INDEX($D$187:$EH$245,$C221,F$108),),INDEX($D$187:$EH$245,$C221,F$108))</f>
        <v>A127932066X</v>
      </c>
      <c r="I51" s="53" t="str" cm="1">
        <f t="array" ref="I51">HYPERLINK(TEXT("#"&amp;INDEX($D$187:$EH$245,$C221,G$108),),INDEX($D$187:$EH$245,$C221,G$108))</f>
        <v>A127835590A</v>
      </c>
    </row>
    <row r="52" spans="1:9">
      <c r="A52" s="45" t="s">
        <v>8771</v>
      </c>
      <c r="B52" s="55"/>
      <c r="C52" s="55"/>
      <c r="D52" s="47"/>
      <c r="E52" s="55"/>
      <c r="G52" s="55"/>
      <c r="H52" s="47"/>
      <c r="I52" s="55"/>
    </row>
    <row r="53" spans="1:9">
      <c r="A53" s="48" t="s">
        <v>8772</v>
      </c>
      <c r="B53" s="49"/>
      <c r="C53" s="52"/>
      <c r="D53" s="52"/>
      <c r="E53" s="52"/>
      <c r="G53" s="52"/>
      <c r="H53" s="52"/>
      <c r="I53" s="52"/>
    </row>
    <row r="54" spans="1:9">
      <c r="A54" s="49"/>
      <c r="B54" s="49" t="s">
        <v>8773</v>
      </c>
      <c r="C54" s="52" cm="1">
        <f t="array" ref="C54">INDEX($D$118:$GJ$176,$C155,$E$108)</f>
        <v>1057.962</v>
      </c>
      <c r="D54" s="52" t="s">
        <v>8741</v>
      </c>
      <c r="E54" s="52" cm="1">
        <f t="array" ref="E54">INDEX($D$118:$EH$176,$C155,G$108)</f>
        <v>8896.3250000000007</v>
      </c>
      <c r="G54" s="53" t="str" cm="1">
        <f t="array" ref="G54">HYPERLINK(TEXT("#"&amp;INDEX($D$187:$EH$245,$C224,E$108),),INDEX($D$187:$EH$245,$C224,E$108))</f>
        <v>A127918070A</v>
      </c>
      <c r="H54" s="52" t="s">
        <v>8741</v>
      </c>
      <c r="I54" s="53" t="str" cm="1">
        <f t="array" ref="I54">HYPERLINK(TEXT("#"&amp;INDEX($D$187:$EH$245,$C224,G$108),),INDEX($D$187:$EH$245,$C224,G$108))</f>
        <v>A127862926X</v>
      </c>
    </row>
    <row r="55" spans="1:9">
      <c r="A55" s="49"/>
      <c r="B55" s="49" t="s">
        <v>8774</v>
      </c>
      <c r="C55" s="52" cm="1">
        <f t="array" ref="C55">INDEX($D$118:$GJ$176,$C156,$E$108)</f>
        <v>494.911</v>
      </c>
      <c r="D55" s="52" t="s">
        <v>8741</v>
      </c>
      <c r="E55" s="52" cm="1">
        <f t="array" ref="E55">INDEX($D$118:$EH$176,$C156,G$108)</f>
        <v>2004.941</v>
      </c>
      <c r="G55" s="53" t="str" cm="1">
        <f t="array" ref="G55">HYPERLINK(TEXT("#"&amp;INDEX($D$187:$EH$245,$C225,E$108),),INDEX($D$187:$EH$245,$C225,E$108))</f>
        <v>A127849622T</v>
      </c>
      <c r="H55" s="52" t="s">
        <v>8741</v>
      </c>
      <c r="I55" s="53" t="str" cm="1">
        <f t="array" ref="I55">HYPERLINK(TEXT("#"&amp;INDEX($D$187:$EH$245,$C225,G$108),),INDEX($D$187:$EH$245,$C225,G$108))</f>
        <v>A127876710W</v>
      </c>
    </row>
    <row r="56" spans="1:9">
      <c r="A56" s="48" t="s">
        <v>8736</v>
      </c>
      <c r="B56" s="49"/>
      <c r="C56" s="54" cm="1">
        <f t="array" ref="C56">INDEX($D$118:$GJ$176,$C157,$E$108)</f>
        <v>1552.873</v>
      </c>
      <c r="D56" s="54" t="s">
        <v>8741</v>
      </c>
      <c r="E56" s="54" cm="1">
        <f t="array" ref="E56">INDEX($D$118:$EH$176,$C157,G$108)</f>
        <v>10901.266</v>
      </c>
      <c r="G56" s="53" t="str" cm="1">
        <f t="array" ref="G56">HYPERLINK(TEXT("#"&amp;INDEX($D$187:$EH$245,$C226,E$108),),INDEX($D$187:$EH$245,$C226,E$108))</f>
        <v>A127849614T</v>
      </c>
      <c r="H56" s="54" t="s">
        <v>8741</v>
      </c>
      <c r="I56" s="53" t="str" cm="1">
        <f t="array" ref="I56">HYPERLINK(TEXT("#"&amp;INDEX($D$187:$EH$245,$C226,G$108),),INDEX($D$187:$EH$245,$C226,G$108))</f>
        <v>A127862922R</v>
      </c>
    </row>
    <row r="57" spans="1:9">
      <c r="A57" s="45" t="s">
        <v>8775</v>
      </c>
      <c r="B57" s="55"/>
      <c r="C57" s="55"/>
      <c r="D57" s="47"/>
      <c r="E57" s="55"/>
      <c r="G57" s="55"/>
      <c r="H57" s="47"/>
      <c r="I57" s="55"/>
    </row>
    <row r="58" spans="1:9">
      <c r="A58" s="48" t="s">
        <v>8776</v>
      </c>
      <c r="B58" s="49"/>
      <c r="C58" s="52"/>
      <c r="D58" s="52"/>
      <c r="E58" s="52"/>
      <c r="G58" s="52"/>
      <c r="H58" s="52"/>
      <c r="I58" s="52"/>
    </row>
    <row r="59" spans="1:9">
      <c r="A59" s="49"/>
      <c r="B59" s="49" t="s">
        <v>8777</v>
      </c>
      <c r="C59" s="52" cm="1">
        <f t="array" ref="C59">INDEX($D$118:$EH$176,$C160,E$108)</f>
        <v>975.86199999999997</v>
      </c>
      <c r="D59" s="52" t="s">
        <v>8741</v>
      </c>
      <c r="E59" s="52" cm="1">
        <f t="array" ref="E59">INDEX($D$118:$EH$176,$C160,G$108)</f>
        <v>8337.2860000000001</v>
      </c>
      <c r="G59" s="53" t="str" cm="1">
        <f t="array" ref="G59">HYPERLINK(TEXT("#"&amp;INDEX($D$187:$EH$245,$C229,E$108),),INDEX($D$187:$EH$245,$C229,E$108))</f>
        <v>A127863154C</v>
      </c>
      <c r="H59" s="52" t="s">
        <v>8741</v>
      </c>
      <c r="I59" s="53" t="str" cm="1">
        <f t="array" ref="I59">HYPERLINK(TEXT("#"&amp;INDEX($D$187:$EH$245,$C229,G$108),),INDEX($D$187:$EH$245,$C229,G$108))</f>
        <v>A127876702W</v>
      </c>
    </row>
    <row r="60" spans="1:9">
      <c r="A60" s="49"/>
      <c r="B60" s="49" t="s">
        <v>8778</v>
      </c>
      <c r="C60" s="52" cm="1">
        <f t="array" ref="C60">INDEX($D$118:$EH$176,$C161,E$108)</f>
        <v>44.427</v>
      </c>
      <c r="D60" s="52" t="s">
        <v>8741</v>
      </c>
      <c r="E60" s="52" cm="1">
        <f t="array" ref="E60">INDEX($D$118:$EH$176,$C161,G$108)</f>
        <v>290.81599999999997</v>
      </c>
      <c r="G60" s="53" t="str" cm="1">
        <f t="array" ref="G60">HYPERLINK(TEXT("#"&amp;INDEX($D$187:$EH$245,$C230,E$108),),INDEX($D$187:$EH$245,$C230,E$108))</f>
        <v>A127918074K</v>
      </c>
      <c r="H60" s="52" t="s">
        <v>8741</v>
      </c>
      <c r="I60" s="53" t="str" cm="1">
        <f t="array" ref="I60">HYPERLINK(TEXT("#"&amp;INDEX($D$187:$EH$245,$C230,G$108),),INDEX($D$187:$EH$245,$C230,G$108))</f>
        <v>A127876706F</v>
      </c>
    </row>
    <row r="61" spans="1:9">
      <c r="A61" s="49"/>
      <c r="B61" s="49" t="s">
        <v>8779</v>
      </c>
      <c r="C61" s="52" cm="1">
        <f t="array" ref="C61">INDEX($D$118:$EH$176,$C162,E$108)</f>
        <v>36.325000000000003</v>
      </c>
      <c r="D61" s="52" t="s">
        <v>8741</v>
      </c>
      <c r="E61" s="52" cm="1">
        <f t="array" ref="E61">INDEX($D$118:$EH$176,$C162,G$108)</f>
        <v>257.69900000000001</v>
      </c>
      <c r="G61" s="53" t="str" cm="1">
        <f t="array" ref="G61">HYPERLINK(TEXT("#"&amp;INDEX($D$187:$EH$245,$C231,E$108),),INDEX($D$187:$EH$245,$C231,E$108))</f>
        <v>A127918078V</v>
      </c>
      <c r="H61" s="52" t="s">
        <v>8741</v>
      </c>
      <c r="I61" s="53" t="str" cm="1">
        <f t="array" ref="I61">HYPERLINK(TEXT("#"&amp;INDEX($D$187:$EH$245,$C231,G$108),),INDEX($D$187:$EH$245,$C231,G$108))</f>
        <v>A127862930R</v>
      </c>
    </row>
    <row r="62" spans="1:9">
      <c r="A62" s="48" t="s">
        <v>8780</v>
      </c>
      <c r="B62" s="49"/>
      <c r="C62" s="52"/>
      <c r="D62" s="52"/>
      <c r="E62" s="52"/>
      <c r="G62" s="52"/>
      <c r="H62" s="52"/>
      <c r="I62" s="52"/>
    </row>
    <row r="63" spans="1:9">
      <c r="A63" s="49"/>
      <c r="B63" s="49" t="s">
        <v>8777</v>
      </c>
      <c r="C63" s="52" cm="1">
        <f t="array" ref="C63">INDEX($D$118:$EH$176,$C164,E$108)</f>
        <v>975.86199999999997</v>
      </c>
      <c r="D63" s="52" t="s">
        <v>8741</v>
      </c>
      <c r="E63" s="52" cm="1">
        <f t="array" ref="E63">INDEX($D$118:$EH$176,$C164,G$108)</f>
        <v>8337.2860000000001</v>
      </c>
      <c r="G63" s="53" t="str" cm="1">
        <f t="array" ref="G63">HYPERLINK(TEXT("#"&amp;INDEX($D$187:$EH$245,$C233,E$108),),INDEX($D$187:$EH$245,$C233,E$108))</f>
        <v>A127863154C</v>
      </c>
      <c r="H63" s="52" t="s">
        <v>8741</v>
      </c>
      <c r="I63" s="53" t="str" cm="1">
        <f t="array" ref="I63">HYPERLINK(TEXT("#"&amp;INDEX($D$187:$EH$245,$C233,G$108),),INDEX($D$187:$EH$245,$C233,G$108))</f>
        <v>A127876702W</v>
      </c>
    </row>
    <row r="64" spans="1:9">
      <c r="A64" s="49"/>
      <c r="B64" s="49" t="s">
        <v>8781</v>
      </c>
      <c r="C64" s="52" cm="1">
        <f t="array" ref="C64">INDEX($D$118:$EH$176,$C165,E$108)</f>
        <v>50.432000000000002</v>
      </c>
      <c r="D64" s="52" t="s">
        <v>8741</v>
      </c>
      <c r="E64" s="52" cm="1">
        <f t="array" ref="E64">INDEX($D$118:$EH$176,$C165,G$108)</f>
        <v>302.27499999999998</v>
      </c>
      <c r="G64" s="53" t="str" cm="1">
        <f t="array" ref="G64">HYPERLINK(TEXT("#"&amp;INDEX($D$187:$EH$245,$C234,E$108),),INDEX($D$187:$EH$245,$C234,E$108))</f>
        <v>A127849618A</v>
      </c>
      <c r="H64" s="52" t="s">
        <v>8741</v>
      </c>
      <c r="I64" s="53" t="str" cm="1">
        <f t="array" ref="I64">HYPERLINK(TEXT("#"&amp;INDEX($D$187:$EH$245,$C234,G$108),),INDEX($D$187:$EH$245,$C234,G$108))</f>
        <v>A127862934X</v>
      </c>
    </row>
    <row r="65" spans="1:14">
      <c r="A65" s="49"/>
      <c r="B65" s="49" t="s">
        <v>8782</v>
      </c>
      <c r="C65" s="52" cm="1">
        <f t="array" ref="C65">INDEX($D$118:$EH$176,$C166,E$108)</f>
        <v>8.7859999999999996</v>
      </c>
      <c r="D65" s="52" t="s">
        <v>8741</v>
      </c>
      <c r="E65" s="52" cm="1">
        <f t="array" ref="E65">INDEX($D$118:$EH$176,$C166,G$108)</f>
        <v>149.14599999999999</v>
      </c>
      <c r="G65" s="53" t="str" cm="1">
        <f t="array" ref="G65">HYPERLINK(TEXT("#"&amp;INDEX($D$187:$EH$245,$C235,E$108),),INDEX($D$187:$EH$245,$C235,E$108))</f>
        <v>A127835826K</v>
      </c>
      <c r="H65" s="52" t="s">
        <v>8741</v>
      </c>
      <c r="I65" s="53" t="str" cm="1">
        <f t="array" ref="I65">HYPERLINK(TEXT("#"&amp;INDEX($D$187:$EH$245,$C235,G$108),),INDEX($D$187:$EH$245,$C235,G$108))</f>
        <v>A127890226J</v>
      </c>
    </row>
    <row r="66" spans="1:14">
      <c r="A66" s="49"/>
      <c r="B66" s="49" t="s">
        <v>8783</v>
      </c>
      <c r="C66" s="52" cm="1">
        <f t="array" ref="C66">INDEX($D$118:$EH$176,$C167,E$108)</f>
        <v>16.236999999999998</v>
      </c>
      <c r="D66" s="52" t="s">
        <v>8741</v>
      </c>
      <c r="E66" s="52" cm="1">
        <f t="array" ref="E66">INDEX($D$118:$EH$176,$C167,G$108)</f>
        <v>77.325000000000003</v>
      </c>
      <c r="G66" s="53" t="str" cm="1">
        <f t="array" ref="G66">HYPERLINK(TEXT("#"&amp;INDEX($D$187:$EH$245,$C236,E$108),),INDEX($D$187:$EH$245,$C236,E$108))</f>
        <v>A127904430K</v>
      </c>
      <c r="H66" s="52" t="s">
        <v>8741</v>
      </c>
      <c r="I66" s="53" t="str" cm="1">
        <f t="array" ref="I66">HYPERLINK(TEXT("#"&amp;INDEX($D$187:$EH$245,$C236,G$108),),INDEX($D$187:$EH$245,$C236,G$108))</f>
        <v>A127917782F</v>
      </c>
    </row>
    <row r="67" spans="1:14">
      <c r="A67" s="48" t="s">
        <v>8784</v>
      </c>
      <c r="B67" s="49"/>
      <c r="C67" s="52"/>
      <c r="D67" s="52"/>
      <c r="E67" s="52"/>
      <c r="G67" s="52"/>
      <c r="H67" s="52"/>
      <c r="I67" s="52"/>
    </row>
    <row r="68" spans="1:14">
      <c r="A68" s="49"/>
      <c r="B68" s="49" t="s">
        <v>8785</v>
      </c>
      <c r="C68" s="52" cm="1">
        <f t="array" ref="C68">INDEX($D$118:$EH$176,$C169,E$108)</f>
        <v>864.26400000000001</v>
      </c>
      <c r="D68" s="52" t="s">
        <v>8741</v>
      </c>
      <c r="E68" s="52" cm="1">
        <f t="array" ref="E68">INDEX($D$118:$EH$176,$C169,G$108)</f>
        <v>6739.6639999999998</v>
      </c>
      <c r="G68" s="53" t="str" cm="1">
        <f t="array" ref="G68">HYPERLINK(TEXT("#"&amp;INDEX($D$187:$EH$245,$C238,E$108),),INDEX($D$187:$EH$245,$C238,E$108))</f>
        <v>A127931826K</v>
      </c>
      <c r="H68" s="52" t="s">
        <v>8741</v>
      </c>
      <c r="I68" s="53" t="str" cm="1">
        <f t="array" ref="I68">HYPERLINK(TEXT("#"&amp;INDEX($D$187:$EH$245,$C238,G$108),),INDEX($D$187:$EH$245,$C238,G$108))</f>
        <v>A127849334X</v>
      </c>
    </row>
    <row r="69" spans="1:14">
      <c r="A69" s="49"/>
      <c r="B69" s="49" t="s">
        <v>8786</v>
      </c>
      <c r="C69" s="52" cm="1">
        <f t="array" ref="C69">INDEX($D$118:$EH$176,$C170,E$108)</f>
        <v>49.883000000000003</v>
      </c>
      <c r="D69" s="52" t="s">
        <v>8741</v>
      </c>
      <c r="E69" s="52" cm="1">
        <f t="array" ref="E69">INDEX($D$118:$EH$176,$C170,G$108)</f>
        <v>490.35599999999999</v>
      </c>
      <c r="G69" s="53" t="str" cm="1">
        <f t="array" ref="G69">HYPERLINK(TEXT("#"&amp;INDEX($D$187:$EH$245,$C239,E$108),),INDEX($D$187:$EH$245,$C239,E$108))</f>
        <v>A127835830A</v>
      </c>
      <c r="H69" s="52" t="s">
        <v>8741</v>
      </c>
      <c r="I69" s="53" t="str" cm="1">
        <f t="array" ref="I69">HYPERLINK(TEXT("#"&amp;INDEX($D$187:$EH$245,$C239,G$108),),INDEX($D$187:$EH$245,$C239,G$108))</f>
        <v>A127931558A</v>
      </c>
    </row>
    <row r="70" spans="1:14">
      <c r="A70" s="49"/>
      <c r="B70" s="49" t="s">
        <v>8787</v>
      </c>
      <c r="C70" s="52" cm="1">
        <f t="array" ref="C70">INDEX($D$118:$EH$176,$C171,E$108)</f>
        <v>35.906999999999996</v>
      </c>
      <c r="D70" s="52" t="s">
        <v>8741</v>
      </c>
      <c r="E70" s="52" cm="1">
        <f t="array" ref="E70">INDEX($D$118:$EH$176,$C171,G$108)</f>
        <v>414.625</v>
      </c>
      <c r="G70" s="53" t="str" cm="1">
        <f t="array" ref="G70">HYPERLINK(TEXT("#"&amp;INDEX($D$187:$EH$245,$C240,E$108),),INDEX($D$187:$EH$245,$C240,E$108))</f>
        <v>A127863158L</v>
      </c>
      <c r="H70" s="52" t="s">
        <v>8741</v>
      </c>
      <c r="I70" s="53" t="str" cm="1">
        <f t="array" ref="I70">HYPERLINK(TEXT("#"&amp;INDEX($D$187:$EH$245,$C240,G$108),),INDEX($D$187:$EH$245,$C240,G$108))</f>
        <v>A127835582A</v>
      </c>
    </row>
    <row r="71" spans="1:14">
      <c r="A71" s="49"/>
      <c r="B71" s="49" t="s">
        <v>8788</v>
      </c>
      <c r="C71" s="52" cm="1">
        <f t="array" ref="C71">INDEX($D$118:$EH$176,$C172,E$108)</f>
        <v>107.90900000000001</v>
      </c>
      <c r="D71" s="52" t="s">
        <v>8741</v>
      </c>
      <c r="E71" s="52" cm="1">
        <f t="array" ref="E71">INDEX($D$118:$EH$176,$C172,G$108)</f>
        <v>1251.68</v>
      </c>
      <c r="G71" s="53" t="str" cm="1">
        <f t="array" ref="G71">HYPERLINK(TEXT("#"&amp;INDEX($D$187:$EH$245,$C241,E$108),),INDEX($D$187:$EH$245,$C241,E$108))</f>
        <v>A127931830A</v>
      </c>
      <c r="H71" s="52" t="s">
        <v>8741</v>
      </c>
      <c r="I71" s="53" t="str" cm="1">
        <f t="array" ref="I71">HYPERLINK(TEXT("#"&amp;INDEX($D$187:$EH$245,$C241,G$108),),INDEX($D$187:$EH$245,$C241,G$108))</f>
        <v>A127931562T</v>
      </c>
    </row>
    <row r="72" spans="1:14">
      <c r="A72" s="48" t="s">
        <v>8789</v>
      </c>
      <c r="B72" s="49"/>
      <c r="C72" s="52"/>
      <c r="D72" s="52"/>
      <c r="E72" s="52"/>
      <c r="G72" s="52"/>
      <c r="H72" s="52"/>
      <c r="I72" s="52"/>
    </row>
    <row r="73" spans="1:14">
      <c r="A73" s="49"/>
      <c r="B73" s="49" t="s">
        <v>8790</v>
      </c>
      <c r="C73" s="52" cm="1">
        <f t="array" ref="C73">INDEX($D$118:$EH$176,$C174,E$108)</f>
        <v>232.77199999999999</v>
      </c>
      <c r="D73" s="52" t="s">
        <v>8741</v>
      </c>
      <c r="E73" s="52" cm="1">
        <f t="array" ref="E73">INDEX($D$118:$EH$176,$C174,G$108)</f>
        <v>1647.569</v>
      </c>
      <c r="G73" s="53" t="str" cm="1">
        <f t="array" ref="G73">HYPERLINK(TEXT("#"&amp;INDEX($D$187:$EH$245,$C243,E$108),),INDEX($D$187:$EH$245,$C243,E$108))</f>
        <v>A127835834K</v>
      </c>
      <c r="H73" s="52" t="s">
        <v>8741</v>
      </c>
      <c r="I73" s="53" t="str" cm="1">
        <f t="array" ref="I73">HYPERLINK(TEXT("#"&amp;INDEX($D$187:$EH$245,$C243,G$108),),INDEX($D$187:$EH$245,$C243,G$108))</f>
        <v>A127835586K</v>
      </c>
    </row>
    <row r="74" spans="1:14">
      <c r="A74" s="49"/>
      <c r="B74" s="49" t="s">
        <v>8791</v>
      </c>
      <c r="C74" s="52" cm="1">
        <f t="array" ref="C74">INDEX($D$118:$EH$176,$C175,E$108)</f>
        <v>825.19</v>
      </c>
      <c r="D74" s="52" t="s">
        <v>8741</v>
      </c>
      <c r="E74" s="52" cm="1">
        <f t="array" ref="E74">INDEX($D$118:$EH$176,$C175,G$108)</f>
        <v>7248.7560000000003</v>
      </c>
      <c r="G74" s="53" t="str" cm="1">
        <f t="array" ref="G74">HYPERLINK(TEXT("#"&amp;INDEX($D$187:$EH$245,$C244,E$108),),INDEX($D$187:$EH$245,$C244,E$108))</f>
        <v>A127890498L</v>
      </c>
      <c r="H74" s="52" t="s">
        <v>8741</v>
      </c>
      <c r="I74" s="53" t="str" cm="1">
        <f t="array" ref="I74">HYPERLINK(TEXT("#"&amp;INDEX($D$187:$EH$245,$C244,G$108),),INDEX($D$187:$EH$245,$C244,G$108))</f>
        <v>A127917786R</v>
      </c>
    </row>
    <row r="75" spans="1:14">
      <c r="A75" s="48" t="s">
        <v>8736</v>
      </c>
      <c r="B75" s="49"/>
      <c r="C75" s="54" cm="1">
        <f t="array" ref="C75">INDEX($D$118:$EH$176,$C176,E$108)</f>
        <v>1057.962</v>
      </c>
      <c r="D75" s="54" t="s">
        <v>8741</v>
      </c>
      <c r="E75" s="54" cm="1">
        <f t="array" ref="E75">INDEX($D$118:$EH$176,$C176,G$108)</f>
        <v>8896.3250000000007</v>
      </c>
      <c r="G75" s="53" t="str" cm="1">
        <f t="array" ref="G75">HYPERLINK(TEXT("#"&amp;INDEX($D$187:$EH$245,$C245,E$108),),INDEX($D$187:$EH$245,$C245,E$108))</f>
        <v>A127918070A</v>
      </c>
      <c r="H75" s="54" t="s">
        <v>8741</v>
      </c>
      <c r="I75" s="53" t="str" cm="1">
        <f t="array" ref="I75">HYPERLINK(TEXT("#"&amp;INDEX($D$187:$EH$245,$C245,G$108),),INDEX($D$187:$EH$245,$C245,G$108))</f>
        <v>A127862926X</v>
      </c>
    </row>
    <row r="76" spans="1:14">
      <c r="A76" s="49"/>
      <c r="B76" s="58"/>
      <c r="C76" s="52"/>
    </row>
    <row r="77" spans="1:14">
      <c r="A77" s="49"/>
      <c r="B77" s="58"/>
      <c r="C77" s="52"/>
      <c r="D77" s="52"/>
      <c r="E77" s="52"/>
      <c r="F77" s="52"/>
      <c r="G77" s="52"/>
      <c r="H77" s="52"/>
      <c r="I77" s="52"/>
      <c r="J77" s="52"/>
      <c r="K77" s="52"/>
      <c r="L77" s="52"/>
      <c r="M77" s="52"/>
      <c r="N77" s="52"/>
    </row>
    <row r="78" spans="1:14">
      <c r="A78" s="50" t="str">
        <f ca="1">Contents!B26</f>
        <v>© Commonwealth of Australia 2023</v>
      </c>
      <c r="B78" s="59"/>
      <c r="C78" s="54"/>
      <c r="D78" s="54"/>
      <c r="E78" s="54"/>
      <c r="F78" s="54"/>
      <c r="G78" s="54"/>
      <c r="H78" s="54"/>
      <c r="I78" s="54"/>
      <c r="J78" s="54"/>
      <c r="K78" s="54"/>
      <c r="L78" s="54"/>
      <c r="M78" s="54"/>
    </row>
    <row r="79" spans="1:14">
      <c r="A79" s="50"/>
      <c r="B79" s="59"/>
      <c r="C79" s="54"/>
      <c r="D79" s="54"/>
      <c r="E79" s="54"/>
      <c r="F79" s="54"/>
      <c r="G79" s="54"/>
      <c r="H79" s="54"/>
      <c r="I79" s="54"/>
      <c r="J79" s="54"/>
      <c r="K79" s="54"/>
      <c r="L79" s="54"/>
      <c r="M79" s="54"/>
    </row>
    <row r="80" spans="1:14" hidden="1">
      <c r="A80" s="60"/>
      <c r="B80" s="61" t="s">
        <v>8730</v>
      </c>
      <c r="C80" s="62">
        <v>1</v>
      </c>
      <c r="D80" s="63"/>
      <c r="E80" s="52"/>
      <c r="F80" s="52"/>
      <c r="G80" s="52"/>
      <c r="H80" s="52"/>
      <c r="I80" s="52"/>
      <c r="J80" s="54"/>
      <c r="K80" s="54"/>
      <c r="L80" s="54"/>
      <c r="M80" s="54"/>
    </row>
    <row r="81" spans="1:24" hidden="1">
      <c r="A81" s="60"/>
      <c r="B81" s="61" t="s">
        <v>8792</v>
      </c>
      <c r="C81" s="62">
        <f>C80+15</f>
        <v>16</v>
      </c>
      <c r="D81" s="63"/>
      <c r="E81" s="52"/>
      <c r="F81" s="52"/>
      <c r="G81" s="52"/>
      <c r="H81" s="52"/>
      <c r="I81" s="52"/>
      <c r="J81" s="52"/>
    </row>
    <row r="82" spans="1:24" hidden="1">
      <c r="A82" s="60"/>
      <c r="B82" s="61" t="s">
        <v>8793</v>
      </c>
      <c r="C82" s="62">
        <f t="shared" ref="C82:C88" si="0">C81+15</f>
        <v>31</v>
      </c>
      <c r="D82" s="63"/>
      <c r="E82" s="52"/>
      <c r="F82" s="52"/>
      <c r="G82" s="52"/>
      <c r="H82" s="52"/>
      <c r="I82" s="52"/>
      <c r="J82" s="52"/>
    </row>
    <row r="83" spans="1:24" hidden="1">
      <c r="A83" s="60"/>
      <c r="B83" s="61" t="s">
        <v>8794</v>
      </c>
      <c r="C83" s="62">
        <f t="shared" si="0"/>
        <v>46</v>
      </c>
      <c r="D83" s="63"/>
      <c r="E83" s="52"/>
      <c r="F83" s="52"/>
      <c r="G83" s="52"/>
      <c r="H83" s="52"/>
      <c r="I83" s="52"/>
      <c r="J83" s="52"/>
      <c r="K83" s="52"/>
    </row>
    <row r="84" spans="1:24" hidden="1">
      <c r="A84" s="60"/>
      <c r="B84" s="61" t="s">
        <v>8795</v>
      </c>
      <c r="C84" s="62">
        <f t="shared" si="0"/>
        <v>61</v>
      </c>
      <c r="D84" s="63"/>
      <c r="E84" s="52"/>
      <c r="F84" s="52"/>
      <c r="G84" s="52"/>
      <c r="H84" s="52"/>
      <c r="I84" s="52"/>
      <c r="J84" s="52"/>
      <c r="K84" s="52"/>
    </row>
    <row r="85" spans="1:24" hidden="1">
      <c r="A85" s="60"/>
      <c r="B85" s="61" t="s">
        <v>8796</v>
      </c>
      <c r="C85" s="62">
        <f t="shared" si="0"/>
        <v>76</v>
      </c>
      <c r="D85" s="63"/>
      <c r="E85" s="52"/>
      <c r="F85" s="52"/>
      <c r="G85" s="52"/>
      <c r="H85" s="52"/>
      <c r="I85" s="52"/>
      <c r="J85" s="52"/>
      <c r="K85" s="52"/>
    </row>
    <row r="86" spans="1:24" hidden="1">
      <c r="A86" s="60"/>
      <c r="B86" s="61" t="s">
        <v>8797</v>
      </c>
      <c r="C86" s="62">
        <f t="shared" si="0"/>
        <v>91</v>
      </c>
      <c r="D86" s="63"/>
      <c r="E86" s="52"/>
      <c r="F86" s="52"/>
      <c r="G86" s="52"/>
      <c r="H86" s="52"/>
      <c r="I86" s="52"/>
      <c r="J86" s="52"/>
      <c r="K86" s="52"/>
    </row>
    <row r="87" spans="1:24" hidden="1">
      <c r="A87" s="60"/>
      <c r="B87" s="61" t="s">
        <v>8798</v>
      </c>
      <c r="C87" s="62">
        <f t="shared" si="0"/>
        <v>106</v>
      </c>
      <c r="E87" s="52"/>
      <c r="F87" s="52"/>
      <c r="G87" s="52"/>
      <c r="H87" s="52"/>
      <c r="I87" s="52"/>
      <c r="J87" s="52"/>
      <c r="K87" s="52"/>
      <c r="L87" s="52"/>
    </row>
    <row r="88" spans="1:24" hidden="1">
      <c r="A88" s="60"/>
      <c r="B88" s="61" t="s">
        <v>8799</v>
      </c>
      <c r="C88" s="62">
        <f t="shared" si="0"/>
        <v>121</v>
      </c>
      <c r="D88" s="52"/>
      <c r="E88" s="52"/>
      <c r="F88" s="52"/>
      <c r="G88" s="52"/>
      <c r="H88" s="52"/>
      <c r="I88" s="52"/>
      <c r="J88" s="52"/>
      <c r="K88" s="52"/>
      <c r="L88" s="52"/>
    </row>
    <row r="89" spans="1:24" hidden="1">
      <c r="A89" s="60"/>
      <c r="B89" s="59"/>
      <c r="C89" s="52"/>
      <c r="D89" s="52"/>
      <c r="E89" s="52"/>
      <c r="F89" s="52"/>
      <c r="G89" s="52"/>
      <c r="H89" s="52"/>
      <c r="I89" s="52"/>
      <c r="J89" s="52"/>
      <c r="K89" s="52"/>
      <c r="L89" s="52"/>
    </row>
    <row r="90" spans="1:24" hidden="1">
      <c r="A90" s="60"/>
      <c r="B90" s="59"/>
      <c r="C90" s="62">
        <v>1</v>
      </c>
      <c r="D90" s="62">
        <v>2</v>
      </c>
      <c r="E90" s="62">
        <v>3</v>
      </c>
      <c r="F90" s="62">
        <v>4</v>
      </c>
      <c r="G90" s="62">
        <v>5</v>
      </c>
      <c r="H90" s="62">
        <v>6</v>
      </c>
      <c r="I90" s="62">
        <v>7</v>
      </c>
      <c r="J90" s="62">
        <v>8</v>
      </c>
      <c r="K90" s="62">
        <v>9</v>
      </c>
      <c r="L90" s="62">
        <v>10</v>
      </c>
      <c r="M90" s="62">
        <v>11</v>
      </c>
      <c r="N90" s="62">
        <v>12</v>
      </c>
      <c r="O90" s="62">
        <v>13</v>
      </c>
      <c r="P90" s="62">
        <v>14</v>
      </c>
      <c r="Q90" s="62">
        <v>15</v>
      </c>
      <c r="R90" s="62"/>
      <c r="S90" s="62"/>
      <c r="T90" s="62"/>
      <c r="U90" s="62"/>
      <c r="V90" s="62"/>
      <c r="W90" s="62"/>
    </row>
    <row r="91" spans="1:24" hidden="1">
      <c r="A91" s="60"/>
      <c r="B91" s="59"/>
      <c r="C91" s="62">
        <f>VLOOKUP(C10,B80:C88,2,FALSE)</f>
        <v>1</v>
      </c>
      <c r="D91" s="62">
        <f>C91+1</f>
        <v>2</v>
      </c>
      <c r="E91" s="62">
        <f t="shared" ref="E91:Q91" si="1">D91+1</f>
        <v>3</v>
      </c>
      <c r="F91" s="62">
        <f t="shared" si="1"/>
        <v>4</v>
      </c>
      <c r="G91" s="62">
        <f t="shared" si="1"/>
        <v>5</v>
      </c>
      <c r="H91" s="62">
        <f t="shared" si="1"/>
        <v>6</v>
      </c>
      <c r="I91" s="62">
        <f t="shared" si="1"/>
        <v>7</v>
      </c>
      <c r="J91" s="62">
        <f t="shared" si="1"/>
        <v>8</v>
      </c>
      <c r="K91" s="62">
        <f t="shared" si="1"/>
        <v>9</v>
      </c>
      <c r="L91" s="62">
        <f t="shared" si="1"/>
        <v>10</v>
      </c>
      <c r="M91" s="62">
        <f t="shared" si="1"/>
        <v>11</v>
      </c>
      <c r="N91" s="62">
        <f t="shared" si="1"/>
        <v>12</v>
      </c>
      <c r="O91" s="62">
        <f t="shared" si="1"/>
        <v>13</v>
      </c>
      <c r="P91" s="62">
        <f t="shared" si="1"/>
        <v>14</v>
      </c>
      <c r="Q91" s="62">
        <f t="shared" si="1"/>
        <v>15</v>
      </c>
      <c r="R91" s="62"/>
      <c r="S91" s="62"/>
      <c r="T91" s="62"/>
      <c r="U91" s="62"/>
      <c r="V91" s="62"/>
      <c r="W91" s="62"/>
      <c r="X91" s="62"/>
    </row>
    <row r="92" spans="1:24" hidden="1">
      <c r="A92" s="60"/>
      <c r="B92" s="59"/>
      <c r="C92" s="52"/>
      <c r="D92" s="52"/>
      <c r="E92" s="52"/>
      <c r="F92" s="52"/>
      <c r="G92" s="52"/>
      <c r="H92" s="52"/>
      <c r="I92" s="52"/>
      <c r="J92" s="52"/>
      <c r="K92" s="52"/>
      <c r="L92" s="52"/>
    </row>
    <row r="93" spans="1:24" hidden="1">
      <c r="A93" s="60"/>
      <c r="B93" s="59"/>
      <c r="C93" s="52"/>
      <c r="D93" s="52"/>
      <c r="E93" s="52"/>
      <c r="F93" s="52"/>
      <c r="G93" s="52"/>
      <c r="H93" s="52"/>
      <c r="I93" s="52"/>
      <c r="J93" s="52"/>
      <c r="K93" s="52"/>
      <c r="L93" s="52"/>
    </row>
    <row r="94" spans="1:24" ht="15" hidden="1" customHeight="1">
      <c r="B94" s="61" t="s">
        <v>8733</v>
      </c>
      <c r="C94" s="61">
        <v>1</v>
      </c>
      <c r="J94" s="64"/>
      <c r="K94" s="64"/>
      <c r="L94" s="64"/>
      <c r="M94" s="64"/>
    </row>
    <row r="95" spans="1:24" ht="15" hidden="1" customHeight="1">
      <c r="B95" s="61" t="s">
        <v>8800</v>
      </c>
      <c r="C95" s="61">
        <v>2</v>
      </c>
      <c r="J95" s="52"/>
      <c r="K95" s="52"/>
      <c r="L95" s="52"/>
      <c r="M95" s="52"/>
    </row>
    <row r="96" spans="1:24" ht="15" hidden="1" customHeight="1">
      <c r="B96" s="61" t="s">
        <v>8801</v>
      </c>
      <c r="C96" s="61">
        <v>3</v>
      </c>
    </row>
    <row r="97" spans="2:192" ht="15" hidden="1" customHeight="1">
      <c r="B97" s="61" t="s">
        <v>8802</v>
      </c>
      <c r="C97" s="61">
        <v>4</v>
      </c>
    </row>
    <row r="98" spans="2:192" ht="15" hidden="1" customHeight="1">
      <c r="B98" s="61" t="s">
        <v>8803</v>
      </c>
      <c r="C98" s="61">
        <v>5</v>
      </c>
    </row>
    <row r="99" spans="2:192" ht="15" hidden="1" customHeight="1">
      <c r="B99" s="61" t="s">
        <v>8804</v>
      </c>
      <c r="C99" s="61">
        <v>6</v>
      </c>
    </row>
    <row r="100" spans="2:192" ht="15" hidden="1" customHeight="1">
      <c r="B100" s="61" t="s">
        <v>8805</v>
      </c>
      <c r="C100" s="61">
        <v>7</v>
      </c>
    </row>
    <row r="101" spans="2:192" ht="15" hidden="1" customHeight="1">
      <c r="B101" s="61" t="s">
        <v>8806</v>
      </c>
      <c r="C101" s="61">
        <v>8</v>
      </c>
    </row>
    <row r="102" spans="2:192" ht="15" hidden="1" customHeight="1">
      <c r="B102" s="61" t="s">
        <v>8807</v>
      </c>
      <c r="C102" s="61">
        <v>9</v>
      </c>
    </row>
    <row r="103" spans="2:192" ht="15" hidden="1" customHeight="1">
      <c r="B103" s="61" t="s">
        <v>8808</v>
      </c>
      <c r="C103" s="61">
        <v>10</v>
      </c>
    </row>
    <row r="104" spans="2:192" ht="15" hidden="1" customHeight="1">
      <c r="B104" s="61" t="s">
        <v>8809</v>
      </c>
      <c r="C104" s="61">
        <v>11</v>
      </c>
    </row>
    <row r="105" spans="2:192" ht="15" hidden="1" customHeight="1">
      <c r="B105" s="61" t="s">
        <v>8810</v>
      </c>
      <c r="C105" s="61">
        <v>12</v>
      </c>
    </row>
    <row r="106" spans="2:192" ht="15" hidden="1" customHeight="1">
      <c r="B106" s="61" t="s">
        <v>8811</v>
      </c>
      <c r="C106" s="61">
        <v>13</v>
      </c>
    </row>
    <row r="107" spans="2:192" ht="15" hidden="1" customHeight="1">
      <c r="C107" s="61"/>
    </row>
    <row r="108" spans="2:192" ht="15" hidden="1" customHeight="1">
      <c r="C108" s="61"/>
      <c r="D108" s="61">
        <f>VLOOKUP(C11,B94:C106,2,FALSE)</f>
        <v>1</v>
      </c>
      <c r="E108" s="61">
        <f>HLOOKUP(D108,C90:W91,2,FALSE)</f>
        <v>1</v>
      </c>
      <c r="F108" s="65">
        <f>P91</f>
        <v>14</v>
      </c>
      <c r="G108" s="65">
        <f>Q91</f>
        <v>15</v>
      </c>
    </row>
    <row r="109" spans="2:192" ht="15" hidden="1" customHeight="1">
      <c r="C109" s="61"/>
    </row>
    <row r="110" spans="2:192" ht="15" hidden="1" customHeight="1"/>
    <row r="111" spans="2:192" ht="15" hidden="1" customHeight="1">
      <c r="D111" s="62">
        <v>1</v>
      </c>
      <c r="E111" s="62">
        <v>2</v>
      </c>
      <c r="F111" s="62">
        <v>3</v>
      </c>
      <c r="G111" s="62">
        <v>4</v>
      </c>
      <c r="H111" s="62">
        <v>5</v>
      </c>
      <c r="I111" s="62">
        <v>6</v>
      </c>
      <c r="J111" s="62">
        <v>7</v>
      </c>
      <c r="K111" s="62">
        <v>8</v>
      </c>
      <c r="L111" s="62">
        <v>9</v>
      </c>
      <c r="M111" s="62">
        <v>10</v>
      </c>
      <c r="N111" s="62">
        <v>11</v>
      </c>
      <c r="O111" s="62">
        <v>12</v>
      </c>
      <c r="P111" s="62">
        <v>13</v>
      </c>
      <c r="Q111" s="62">
        <v>14</v>
      </c>
      <c r="R111" s="62">
        <v>15</v>
      </c>
      <c r="S111" s="62">
        <v>16</v>
      </c>
      <c r="T111" s="62">
        <v>17</v>
      </c>
      <c r="U111" s="62">
        <v>18</v>
      </c>
      <c r="V111" s="62">
        <v>19</v>
      </c>
      <c r="W111" s="62">
        <v>20</v>
      </c>
      <c r="X111" s="62">
        <v>21</v>
      </c>
      <c r="Y111" s="62">
        <v>22</v>
      </c>
      <c r="Z111" s="62">
        <v>23</v>
      </c>
      <c r="AA111" s="62">
        <v>24</v>
      </c>
      <c r="AB111" s="62">
        <v>25</v>
      </c>
      <c r="AC111" s="62">
        <v>26</v>
      </c>
      <c r="AD111" s="62">
        <v>27</v>
      </c>
      <c r="AE111" s="62">
        <v>28</v>
      </c>
      <c r="AF111" s="62">
        <v>29</v>
      </c>
      <c r="AG111" s="62">
        <v>30</v>
      </c>
      <c r="AH111" s="62">
        <v>31</v>
      </c>
      <c r="AI111" s="62">
        <v>32</v>
      </c>
      <c r="AJ111" s="62">
        <v>33</v>
      </c>
      <c r="AK111" s="62">
        <v>34</v>
      </c>
      <c r="AL111" s="62">
        <v>35</v>
      </c>
      <c r="AM111" s="62">
        <v>36</v>
      </c>
      <c r="AN111" s="62">
        <v>37</v>
      </c>
      <c r="AO111" s="62">
        <v>38</v>
      </c>
      <c r="AP111" s="62">
        <v>39</v>
      </c>
      <c r="AQ111" s="62">
        <v>40</v>
      </c>
      <c r="AR111" s="62">
        <v>41</v>
      </c>
      <c r="AS111" s="62">
        <v>42</v>
      </c>
      <c r="AT111" s="62">
        <v>43</v>
      </c>
      <c r="AU111" s="62">
        <v>44</v>
      </c>
      <c r="AV111" s="62">
        <v>45</v>
      </c>
      <c r="AW111" s="62">
        <v>46</v>
      </c>
      <c r="AX111" s="62">
        <v>47</v>
      </c>
      <c r="AY111" s="62">
        <v>48</v>
      </c>
      <c r="AZ111" s="62">
        <v>49</v>
      </c>
      <c r="BA111" s="62">
        <v>50</v>
      </c>
      <c r="BB111" s="62">
        <v>51</v>
      </c>
      <c r="BC111" s="62">
        <v>52</v>
      </c>
      <c r="BD111" s="62">
        <v>53</v>
      </c>
      <c r="BE111" s="62">
        <v>54</v>
      </c>
      <c r="BF111" s="62">
        <v>55</v>
      </c>
      <c r="BG111" s="62">
        <v>56</v>
      </c>
      <c r="BH111" s="62">
        <v>57</v>
      </c>
      <c r="BI111" s="62">
        <v>58</v>
      </c>
      <c r="BJ111" s="62">
        <v>59</v>
      </c>
      <c r="BK111" s="62">
        <v>60</v>
      </c>
      <c r="BL111" s="62">
        <v>61</v>
      </c>
      <c r="BM111" s="62">
        <v>62</v>
      </c>
      <c r="BN111" s="62">
        <v>63</v>
      </c>
      <c r="BO111" s="62">
        <v>64</v>
      </c>
      <c r="BP111" s="62">
        <v>65</v>
      </c>
      <c r="BQ111" s="62">
        <v>66</v>
      </c>
      <c r="BR111" s="62">
        <v>67</v>
      </c>
      <c r="BS111" s="62">
        <v>68</v>
      </c>
      <c r="BT111" s="62">
        <v>69</v>
      </c>
      <c r="BU111" s="62">
        <v>70</v>
      </c>
      <c r="BV111" s="62">
        <v>71</v>
      </c>
      <c r="BW111" s="62">
        <v>72</v>
      </c>
      <c r="BX111" s="62">
        <v>73</v>
      </c>
      <c r="BY111" s="62">
        <v>74</v>
      </c>
      <c r="BZ111" s="62">
        <v>75</v>
      </c>
      <c r="CA111" s="62">
        <v>76</v>
      </c>
      <c r="CB111" s="62">
        <v>77</v>
      </c>
      <c r="CC111" s="62">
        <v>78</v>
      </c>
      <c r="CD111" s="62">
        <v>79</v>
      </c>
      <c r="CE111" s="62">
        <v>80</v>
      </c>
      <c r="CF111" s="62">
        <v>81</v>
      </c>
      <c r="CG111" s="62">
        <v>82</v>
      </c>
      <c r="CH111" s="62">
        <v>83</v>
      </c>
      <c r="CI111" s="62">
        <v>84</v>
      </c>
      <c r="CJ111" s="62">
        <v>85</v>
      </c>
      <c r="CK111" s="62">
        <v>86</v>
      </c>
      <c r="CL111" s="62">
        <v>87</v>
      </c>
      <c r="CM111" s="62">
        <v>88</v>
      </c>
      <c r="CN111" s="62">
        <v>89</v>
      </c>
      <c r="CO111" s="62">
        <v>90</v>
      </c>
      <c r="CP111" s="62">
        <v>91</v>
      </c>
      <c r="CQ111" s="62">
        <v>92</v>
      </c>
      <c r="CR111" s="62">
        <v>93</v>
      </c>
      <c r="CS111" s="62">
        <v>94</v>
      </c>
      <c r="CT111" s="62">
        <v>95</v>
      </c>
      <c r="CU111" s="62">
        <v>96</v>
      </c>
      <c r="CV111" s="62">
        <v>97</v>
      </c>
      <c r="CW111" s="62">
        <v>98</v>
      </c>
      <c r="CX111" s="62">
        <v>99</v>
      </c>
      <c r="CY111" s="62">
        <v>100</v>
      </c>
      <c r="CZ111" s="62">
        <v>101</v>
      </c>
      <c r="DA111" s="62">
        <v>102</v>
      </c>
      <c r="DB111" s="62">
        <v>103</v>
      </c>
      <c r="DC111" s="62">
        <v>104</v>
      </c>
      <c r="DD111" s="62">
        <v>105</v>
      </c>
      <c r="DE111" s="62">
        <v>106</v>
      </c>
      <c r="DF111" s="62">
        <v>107</v>
      </c>
      <c r="DG111" s="62">
        <v>108</v>
      </c>
      <c r="DH111" s="62">
        <v>109</v>
      </c>
      <c r="DI111" s="62">
        <v>110</v>
      </c>
      <c r="DJ111" s="62">
        <v>111</v>
      </c>
      <c r="DK111" s="62">
        <v>112</v>
      </c>
      <c r="DL111" s="62">
        <v>113</v>
      </c>
      <c r="DM111" s="62">
        <v>114</v>
      </c>
      <c r="DN111" s="62">
        <v>115</v>
      </c>
      <c r="DO111" s="62">
        <v>116</v>
      </c>
      <c r="DP111" s="62">
        <v>117</v>
      </c>
      <c r="DQ111" s="62">
        <v>118</v>
      </c>
      <c r="DR111" s="62">
        <v>119</v>
      </c>
      <c r="DS111" s="62">
        <v>120</v>
      </c>
      <c r="DT111" s="62">
        <v>121</v>
      </c>
      <c r="DU111" s="62">
        <v>122</v>
      </c>
      <c r="DV111" s="62">
        <v>123</v>
      </c>
      <c r="DW111" s="62">
        <v>124</v>
      </c>
      <c r="DX111" s="62">
        <v>125</v>
      </c>
      <c r="DY111" s="62">
        <v>126</v>
      </c>
      <c r="DZ111" s="62">
        <v>127</v>
      </c>
      <c r="EA111" s="62">
        <v>128</v>
      </c>
      <c r="EB111" s="62">
        <v>129</v>
      </c>
      <c r="EC111" s="62">
        <v>130</v>
      </c>
      <c r="ED111" s="62">
        <v>131</v>
      </c>
      <c r="EE111" s="62">
        <v>132</v>
      </c>
      <c r="EF111" s="62">
        <v>133</v>
      </c>
      <c r="EG111" s="62">
        <v>134</v>
      </c>
      <c r="EH111" s="62">
        <v>135</v>
      </c>
      <c r="EI111" s="62"/>
      <c r="EJ111" s="62"/>
      <c r="EK111" s="62"/>
      <c r="EL111" s="62"/>
      <c r="EM111" s="62"/>
      <c r="EN111" s="62"/>
      <c r="EO111" s="62"/>
      <c r="EP111" s="62"/>
      <c r="EQ111" s="62"/>
      <c r="ER111" s="62"/>
      <c r="ES111" s="62"/>
      <c r="ET111" s="62"/>
      <c r="EU111" s="62"/>
      <c r="EV111" s="62"/>
      <c r="EW111" s="62"/>
      <c r="EX111" s="62"/>
      <c r="EY111" s="62"/>
      <c r="EZ111" s="62"/>
      <c r="FA111" s="62"/>
      <c r="FB111" s="62"/>
      <c r="FC111" s="62"/>
      <c r="FD111" s="62"/>
      <c r="FE111" s="62"/>
      <c r="FF111" s="62"/>
      <c r="FG111" s="62"/>
      <c r="FH111" s="62"/>
      <c r="FI111" s="62"/>
      <c r="FJ111" s="62"/>
      <c r="FK111" s="62"/>
      <c r="FL111" s="62"/>
      <c r="FM111" s="62"/>
      <c r="FN111" s="62"/>
      <c r="FO111" s="62"/>
      <c r="FP111" s="62"/>
      <c r="FQ111" s="62"/>
      <c r="FR111" s="62"/>
      <c r="FS111" s="62"/>
      <c r="FT111" s="62"/>
      <c r="FU111" s="62"/>
      <c r="FV111" s="62"/>
      <c r="FW111" s="62"/>
      <c r="FX111" s="62"/>
      <c r="FY111" s="62"/>
      <c r="FZ111" s="62"/>
      <c r="GA111" s="62"/>
      <c r="GB111" s="62"/>
      <c r="GC111" s="62"/>
      <c r="GD111" s="62"/>
      <c r="GE111" s="62"/>
      <c r="GF111" s="62"/>
      <c r="GG111" s="62"/>
      <c r="GH111" s="62"/>
      <c r="GI111" s="62"/>
      <c r="GJ111" s="62"/>
    </row>
    <row r="112" spans="2:192" ht="15" hidden="1" customHeight="1">
      <c r="D112" s="66" t="s">
        <v>8730</v>
      </c>
      <c r="E112" s="62"/>
      <c r="F112" s="62"/>
      <c r="G112" s="62"/>
      <c r="H112" s="62"/>
      <c r="I112" s="62"/>
      <c r="J112" s="62"/>
      <c r="K112" s="62"/>
      <c r="L112" s="62"/>
      <c r="M112" s="62"/>
      <c r="N112" s="62"/>
      <c r="O112" s="62"/>
      <c r="P112" s="62"/>
      <c r="Q112" s="62"/>
      <c r="R112" s="62"/>
      <c r="S112" s="62" t="s">
        <v>8812</v>
      </c>
      <c r="T112" s="62"/>
      <c r="U112" s="62"/>
      <c r="V112" s="62"/>
      <c r="W112" s="62"/>
      <c r="X112" s="62"/>
      <c r="Y112" s="66"/>
      <c r="Z112" s="62"/>
      <c r="AA112" s="62"/>
      <c r="AB112" s="62"/>
      <c r="AC112" s="62"/>
      <c r="AD112" s="62"/>
      <c r="AE112" s="62"/>
      <c r="AF112" s="62"/>
      <c r="AG112" s="62"/>
      <c r="AH112" s="62" t="s">
        <v>8813</v>
      </c>
      <c r="AI112" s="62"/>
      <c r="AJ112" s="62"/>
      <c r="AK112" s="62"/>
      <c r="AL112" s="62"/>
      <c r="AM112" s="62"/>
      <c r="AN112" s="66"/>
      <c r="AO112" s="62"/>
      <c r="AP112" s="62"/>
      <c r="AQ112" s="62"/>
      <c r="AR112" s="62"/>
      <c r="AS112" s="62"/>
      <c r="AT112" s="62"/>
      <c r="AU112" s="62"/>
      <c r="AV112" s="62"/>
      <c r="AW112" s="62" t="s">
        <v>8814</v>
      </c>
      <c r="AX112" s="62"/>
      <c r="AY112" s="62"/>
      <c r="AZ112" s="62"/>
      <c r="BA112" s="62"/>
      <c r="BB112" s="62"/>
      <c r="BC112" s="66"/>
      <c r="BD112" s="62"/>
      <c r="BE112" s="62"/>
      <c r="BF112" s="62"/>
      <c r="BG112" s="62"/>
      <c r="BH112" s="62"/>
      <c r="BI112" s="62"/>
      <c r="BJ112" s="62"/>
      <c r="BK112" s="62"/>
      <c r="BL112" s="62" t="s">
        <v>8815</v>
      </c>
      <c r="BM112" s="62"/>
      <c r="BN112" s="62"/>
      <c r="BO112" s="62"/>
      <c r="BP112" s="62"/>
      <c r="BQ112" s="62"/>
      <c r="BR112" s="66"/>
      <c r="BS112" s="62"/>
      <c r="BT112" s="62"/>
      <c r="BU112" s="62"/>
      <c r="BV112" s="62"/>
      <c r="BW112" s="62"/>
      <c r="BX112" s="62"/>
      <c r="BY112" s="62"/>
      <c r="BZ112" s="62"/>
      <c r="CA112" s="62" t="s">
        <v>8816</v>
      </c>
      <c r="CB112" s="62"/>
      <c r="CC112" s="62"/>
      <c r="CD112" s="62"/>
      <c r="CE112" s="62"/>
      <c r="CF112" s="62"/>
      <c r="CG112" s="66"/>
      <c r="CH112" s="62"/>
      <c r="CI112" s="62"/>
      <c r="CJ112" s="62"/>
      <c r="CK112" s="62"/>
      <c r="CL112" s="62"/>
      <c r="CM112" s="62"/>
      <c r="CN112" s="62"/>
      <c r="CO112" s="62"/>
      <c r="CP112" s="62" t="s">
        <v>8817</v>
      </c>
      <c r="CQ112" s="62"/>
      <c r="CR112" s="62"/>
      <c r="CS112" s="62"/>
      <c r="CT112" s="62"/>
      <c r="CU112" s="62"/>
      <c r="CV112" s="66"/>
      <c r="CW112" s="62"/>
      <c r="CX112" s="62"/>
      <c r="CY112" s="62"/>
      <c r="CZ112" s="62"/>
      <c r="DA112" s="62"/>
      <c r="DB112" s="62"/>
      <c r="DC112" s="62"/>
      <c r="DD112" s="62"/>
      <c r="DE112" s="62" t="s">
        <v>8818</v>
      </c>
      <c r="DF112" s="62"/>
      <c r="DG112" s="62"/>
      <c r="DH112" s="62"/>
      <c r="DI112" s="62"/>
      <c r="DJ112" s="62"/>
      <c r="DK112" s="66"/>
      <c r="DL112" s="62"/>
      <c r="DM112" s="62"/>
      <c r="DN112" s="62"/>
      <c r="DO112" s="62"/>
      <c r="DP112" s="62"/>
      <c r="DQ112" s="62"/>
      <c r="DR112" s="62"/>
      <c r="DS112" s="62"/>
      <c r="DT112" s="62" t="s">
        <v>8819</v>
      </c>
      <c r="DU112" s="62"/>
      <c r="DV112" s="62"/>
      <c r="DW112" s="62"/>
      <c r="DX112" s="62"/>
      <c r="DY112" s="62"/>
      <c r="DZ112" s="66"/>
      <c r="EA112" s="62"/>
      <c r="EB112" s="62"/>
      <c r="EC112" s="62"/>
      <c r="ED112" s="62"/>
      <c r="EE112" s="62"/>
      <c r="EF112" s="62"/>
      <c r="EG112" s="62"/>
      <c r="EH112" s="62"/>
      <c r="EI112" s="62"/>
      <c r="EJ112" s="62"/>
      <c r="EK112" s="62"/>
      <c r="EL112" s="62"/>
      <c r="EM112" s="62"/>
      <c r="EN112" s="62"/>
      <c r="EO112" s="62"/>
      <c r="EP112" s="62"/>
      <c r="EQ112" s="62"/>
      <c r="ER112" s="62"/>
      <c r="ES112" s="62"/>
      <c r="ET112" s="62"/>
      <c r="EU112" s="66"/>
      <c r="EV112" s="62"/>
      <c r="EW112" s="62"/>
      <c r="EX112" s="62"/>
      <c r="EY112" s="62"/>
      <c r="EZ112" s="62"/>
      <c r="FA112" s="62"/>
      <c r="FB112" s="62"/>
      <c r="FC112" s="62"/>
      <c r="FD112" s="62"/>
      <c r="FE112" s="62"/>
      <c r="FF112" s="62"/>
      <c r="FG112" s="62"/>
      <c r="FH112" s="62"/>
      <c r="FI112" s="62"/>
      <c r="FJ112" s="62"/>
      <c r="FK112" s="62"/>
      <c r="FL112" s="62"/>
      <c r="FM112" s="62"/>
      <c r="FN112" s="62"/>
      <c r="FO112" s="62"/>
      <c r="FP112" s="66"/>
      <c r="FQ112" s="62"/>
      <c r="FR112" s="62"/>
      <c r="FS112" s="62"/>
      <c r="FT112" s="62"/>
      <c r="FU112" s="62"/>
      <c r="FV112" s="62"/>
      <c r="FW112" s="62"/>
      <c r="FX112" s="62"/>
      <c r="FY112" s="62"/>
      <c r="FZ112" s="62"/>
      <c r="GA112" s="62"/>
      <c r="GB112" s="62"/>
      <c r="GC112" s="62"/>
      <c r="GD112" s="62"/>
      <c r="GE112" s="62"/>
      <c r="GF112" s="62"/>
      <c r="GG112" s="62"/>
      <c r="GH112" s="62"/>
      <c r="GI112" s="62"/>
      <c r="GJ112" s="62"/>
    </row>
    <row r="113" spans="1:192" ht="15" hidden="1" customHeight="1">
      <c r="A113" s="36"/>
      <c r="B113" s="36"/>
      <c r="C113" s="36"/>
      <c r="D113" s="77" t="s">
        <v>8820</v>
      </c>
      <c r="E113" s="77"/>
      <c r="F113" s="77"/>
      <c r="G113" s="77"/>
      <c r="H113" s="77"/>
      <c r="I113" s="77"/>
      <c r="J113" s="77"/>
      <c r="K113" s="77"/>
      <c r="L113" s="77" t="s">
        <v>8821</v>
      </c>
      <c r="M113" s="77"/>
      <c r="N113" s="77"/>
      <c r="O113" s="77"/>
      <c r="P113" s="77"/>
      <c r="Q113" s="75" t="s">
        <v>8822</v>
      </c>
      <c r="R113" s="76" t="s">
        <v>8736</v>
      </c>
      <c r="S113" s="77" t="s">
        <v>8820</v>
      </c>
      <c r="T113" s="77"/>
      <c r="U113" s="77"/>
      <c r="V113" s="77"/>
      <c r="W113" s="77"/>
      <c r="X113" s="77"/>
      <c r="Y113" s="77"/>
      <c r="Z113" s="77"/>
      <c r="AA113" s="77" t="s">
        <v>8821</v>
      </c>
      <c r="AB113" s="77"/>
      <c r="AC113" s="77"/>
      <c r="AD113" s="77"/>
      <c r="AE113" s="77"/>
      <c r="AF113" s="75" t="s">
        <v>8822</v>
      </c>
      <c r="AG113" s="76" t="s">
        <v>8736</v>
      </c>
      <c r="AH113" s="77" t="s">
        <v>8820</v>
      </c>
      <c r="AI113" s="77"/>
      <c r="AJ113" s="77"/>
      <c r="AK113" s="77"/>
      <c r="AL113" s="77"/>
      <c r="AM113" s="77"/>
      <c r="AN113" s="77"/>
      <c r="AO113" s="77"/>
      <c r="AP113" s="77" t="s">
        <v>8821</v>
      </c>
      <c r="AQ113" s="77"/>
      <c r="AR113" s="77"/>
      <c r="AS113" s="77"/>
      <c r="AT113" s="77"/>
      <c r="AU113" s="75" t="s">
        <v>8822</v>
      </c>
      <c r="AV113" s="76" t="s">
        <v>8736</v>
      </c>
      <c r="AW113" s="77" t="s">
        <v>8820</v>
      </c>
      <c r="AX113" s="77"/>
      <c r="AY113" s="77"/>
      <c r="AZ113" s="77"/>
      <c r="BA113" s="77"/>
      <c r="BB113" s="77"/>
      <c r="BC113" s="77"/>
      <c r="BD113" s="77"/>
      <c r="BE113" s="77" t="s">
        <v>8821</v>
      </c>
      <c r="BF113" s="77"/>
      <c r="BG113" s="77"/>
      <c r="BH113" s="77"/>
      <c r="BI113" s="77"/>
      <c r="BJ113" s="75" t="s">
        <v>8822</v>
      </c>
      <c r="BK113" s="76" t="s">
        <v>8736</v>
      </c>
      <c r="BL113" s="77" t="s">
        <v>8820</v>
      </c>
      <c r="BM113" s="77"/>
      <c r="BN113" s="77"/>
      <c r="BO113" s="77"/>
      <c r="BP113" s="77"/>
      <c r="BQ113" s="77"/>
      <c r="BR113" s="77"/>
      <c r="BS113" s="77"/>
      <c r="BT113" s="77" t="s">
        <v>8821</v>
      </c>
      <c r="BU113" s="77"/>
      <c r="BV113" s="77"/>
      <c r="BW113" s="77"/>
      <c r="BX113" s="77"/>
      <c r="BY113" s="75" t="s">
        <v>8822</v>
      </c>
      <c r="BZ113" s="76" t="s">
        <v>8736</v>
      </c>
      <c r="CA113" s="77" t="s">
        <v>8820</v>
      </c>
      <c r="CB113" s="77"/>
      <c r="CC113" s="77"/>
      <c r="CD113" s="77"/>
      <c r="CE113" s="77"/>
      <c r="CF113" s="77"/>
      <c r="CG113" s="77"/>
      <c r="CH113" s="77"/>
      <c r="CI113" s="77" t="s">
        <v>8821</v>
      </c>
      <c r="CJ113" s="77"/>
      <c r="CK113" s="77"/>
      <c r="CL113" s="77"/>
      <c r="CM113" s="77"/>
      <c r="CN113" s="75" t="s">
        <v>8822</v>
      </c>
      <c r="CO113" s="76" t="s">
        <v>8736</v>
      </c>
      <c r="CP113" s="77" t="s">
        <v>8820</v>
      </c>
      <c r="CQ113" s="77"/>
      <c r="CR113" s="77"/>
      <c r="CS113" s="77"/>
      <c r="CT113" s="77"/>
      <c r="CU113" s="77"/>
      <c r="CV113" s="77"/>
      <c r="CW113" s="77"/>
      <c r="CX113" s="77" t="s">
        <v>8821</v>
      </c>
      <c r="CY113" s="77"/>
      <c r="CZ113" s="77"/>
      <c r="DA113" s="77"/>
      <c r="DB113" s="77"/>
      <c r="DC113" s="75" t="s">
        <v>8822</v>
      </c>
      <c r="DD113" s="76" t="s">
        <v>8736</v>
      </c>
      <c r="DE113" s="77" t="s">
        <v>8820</v>
      </c>
      <c r="DF113" s="77"/>
      <c r="DG113" s="77"/>
      <c r="DH113" s="77"/>
      <c r="DI113" s="77"/>
      <c r="DJ113" s="77"/>
      <c r="DK113" s="77"/>
      <c r="DL113" s="77"/>
      <c r="DM113" s="77" t="s">
        <v>8821</v>
      </c>
      <c r="DN113" s="77"/>
      <c r="DO113" s="77"/>
      <c r="DP113" s="77"/>
      <c r="DQ113" s="77"/>
      <c r="DR113" s="75" t="s">
        <v>8822</v>
      </c>
      <c r="DS113" s="76" t="s">
        <v>8736</v>
      </c>
      <c r="DT113" s="77" t="s">
        <v>8820</v>
      </c>
      <c r="DU113" s="77"/>
      <c r="DV113" s="77"/>
      <c r="DW113" s="77"/>
      <c r="DX113" s="77"/>
      <c r="DY113" s="77"/>
      <c r="DZ113" s="77"/>
      <c r="EA113" s="77"/>
      <c r="EB113" s="77" t="s">
        <v>8821</v>
      </c>
      <c r="EC113" s="77"/>
      <c r="ED113" s="77"/>
      <c r="EE113" s="77"/>
      <c r="EF113" s="77"/>
      <c r="EG113" s="75" t="s">
        <v>8822</v>
      </c>
      <c r="EH113" s="76" t="s">
        <v>8736</v>
      </c>
      <c r="EI113" s="67"/>
      <c r="EJ113" s="67"/>
      <c r="EK113" s="67"/>
      <c r="EL113" s="67"/>
      <c r="EM113" s="67"/>
      <c r="EN113" s="67"/>
      <c r="EO113" s="67"/>
      <c r="EP113" s="67"/>
      <c r="EQ113" s="67"/>
      <c r="ER113" s="67"/>
      <c r="ES113" s="75"/>
      <c r="ET113" s="76"/>
      <c r="EU113" s="67"/>
      <c r="EV113" s="67"/>
      <c r="EW113" s="67"/>
      <c r="EX113" s="67"/>
      <c r="EY113" s="67"/>
      <c r="EZ113" s="67"/>
      <c r="FA113" s="67"/>
      <c r="FB113" s="67"/>
      <c r="FC113" s="67"/>
      <c r="FD113" s="67"/>
      <c r="FE113" s="67"/>
      <c r="FF113" s="67"/>
      <c r="FG113" s="67"/>
      <c r="FH113" s="67"/>
      <c r="FI113" s="67"/>
      <c r="FJ113" s="67"/>
      <c r="FK113" s="67"/>
      <c r="FL113" s="67"/>
      <c r="FM113" s="67"/>
      <c r="FN113" s="75"/>
      <c r="FO113" s="76"/>
      <c r="FP113" s="67"/>
      <c r="FQ113" s="67"/>
      <c r="FR113" s="67"/>
      <c r="FS113" s="67"/>
      <c r="FT113" s="67"/>
      <c r="FU113" s="67"/>
      <c r="FV113" s="67"/>
      <c r="FW113" s="67"/>
      <c r="FX113" s="67"/>
      <c r="FY113" s="67"/>
      <c r="FZ113" s="67"/>
      <c r="GA113" s="67"/>
      <c r="GB113" s="67"/>
      <c r="GC113" s="67"/>
      <c r="GD113" s="67"/>
      <c r="GE113" s="67"/>
      <c r="GF113" s="67"/>
      <c r="GG113" s="67"/>
      <c r="GH113" s="67"/>
      <c r="GI113" s="75"/>
      <c r="GJ113" s="76"/>
    </row>
    <row r="114" spans="1:192" ht="15" hidden="1" customHeight="1">
      <c r="A114" s="36"/>
      <c r="B114" s="36"/>
      <c r="C114" s="36"/>
      <c r="D114" s="42" t="s">
        <v>8733</v>
      </c>
      <c r="E114" s="42" t="s">
        <v>8800</v>
      </c>
      <c r="F114" s="42" t="s">
        <v>8801</v>
      </c>
      <c r="G114" s="42" t="s">
        <v>8802</v>
      </c>
      <c r="H114" s="42" t="s">
        <v>8803</v>
      </c>
      <c r="I114" s="42" t="s">
        <v>8804</v>
      </c>
      <c r="J114" s="42" t="s">
        <v>8805</v>
      </c>
      <c r="K114" s="42" t="s">
        <v>8806</v>
      </c>
      <c r="L114" s="42" t="s">
        <v>8807</v>
      </c>
      <c r="M114" s="42" t="s">
        <v>8808</v>
      </c>
      <c r="N114" s="42" t="s">
        <v>8809</v>
      </c>
      <c r="O114" s="42" t="s">
        <v>8810</v>
      </c>
      <c r="P114" s="42" t="s">
        <v>8811</v>
      </c>
      <c r="Q114" s="75"/>
      <c r="R114" s="76"/>
      <c r="S114" s="42" t="s">
        <v>8733</v>
      </c>
      <c r="T114" s="42" t="s">
        <v>8800</v>
      </c>
      <c r="U114" s="42" t="s">
        <v>8801</v>
      </c>
      <c r="V114" s="42" t="s">
        <v>8802</v>
      </c>
      <c r="W114" s="42" t="s">
        <v>8803</v>
      </c>
      <c r="X114" s="42" t="s">
        <v>8804</v>
      </c>
      <c r="Y114" s="42" t="s">
        <v>8805</v>
      </c>
      <c r="Z114" s="42" t="s">
        <v>8806</v>
      </c>
      <c r="AA114" s="42" t="s">
        <v>8807</v>
      </c>
      <c r="AB114" s="42" t="s">
        <v>8808</v>
      </c>
      <c r="AC114" s="42" t="s">
        <v>8809</v>
      </c>
      <c r="AD114" s="42" t="s">
        <v>8810</v>
      </c>
      <c r="AE114" s="42" t="s">
        <v>8811</v>
      </c>
      <c r="AF114" s="75"/>
      <c r="AG114" s="76"/>
      <c r="AH114" s="42" t="s">
        <v>8733</v>
      </c>
      <c r="AI114" s="42" t="s">
        <v>8800</v>
      </c>
      <c r="AJ114" s="42" t="s">
        <v>8801</v>
      </c>
      <c r="AK114" s="42" t="s">
        <v>8802</v>
      </c>
      <c r="AL114" s="42" t="s">
        <v>8803</v>
      </c>
      <c r="AM114" s="42" t="s">
        <v>8804</v>
      </c>
      <c r="AN114" s="42" t="s">
        <v>8805</v>
      </c>
      <c r="AO114" s="42" t="s">
        <v>8806</v>
      </c>
      <c r="AP114" s="42" t="s">
        <v>8807</v>
      </c>
      <c r="AQ114" s="42" t="s">
        <v>8808</v>
      </c>
      <c r="AR114" s="42" t="s">
        <v>8809</v>
      </c>
      <c r="AS114" s="42" t="s">
        <v>8810</v>
      </c>
      <c r="AT114" s="42" t="s">
        <v>8811</v>
      </c>
      <c r="AU114" s="75"/>
      <c r="AV114" s="76"/>
      <c r="AW114" s="42" t="s">
        <v>8733</v>
      </c>
      <c r="AX114" s="42" t="s">
        <v>8800</v>
      </c>
      <c r="AY114" s="42" t="s">
        <v>8801</v>
      </c>
      <c r="AZ114" s="42" t="s">
        <v>8802</v>
      </c>
      <c r="BA114" s="42" t="s">
        <v>8803</v>
      </c>
      <c r="BB114" s="42" t="s">
        <v>8804</v>
      </c>
      <c r="BC114" s="42" t="s">
        <v>8805</v>
      </c>
      <c r="BD114" s="42" t="s">
        <v>8806</v>
      </c>
      <c r="BE114" s="42" t="s">
        <v>8807</v>
      </c>
      <c r="BF114" s="42" t="s">
        <v>8808</v>
      </c>
      <c r="BG114" s="42" t="s">
        <v>8809</v>
      </c>
      <c r="BH114" s="42" t="s">
        <v>8810</v>
      </c>
      <c r="BI114" s="42" t="s">
        <v>8811</v>
      </c>
      <c r="BJ114" s="75"/>
      <c r="BK114" s="76"/>
      <c r="BL114" s="42" t="s">
        <v>8733</v>
      </c>
      <c r="BM114" s="42" t="s">
        <v>8800</v>
      </c>
      <c r="BN114" s="42" t="s">
        <v>8801</v>
      </c>
      <c r="BO114" s="42" t="s">
        <v>8802</v>
      </c>
      <c r="BP114" s="42" t="s">
        <v>8803</v>
      </c>
      <c r="BQ114" s="42" t="s">
        <v>8804</v>
      </c>
      <c r="BR114" s="42" t="s">
        <v>8805</v>
      </c>
      <c r="BS114" s="42" t="s">
        <v>8806</v>
      </c>
      <c r="BT114" s="42" t="s">
        <v>8807</v>
      </c>
      <c r="BU114" s="42" t="s">
        <v>8808</v>
      </c>
      <c r="BV114" s="42" t="s">
        <v>8809</v>
      </c>
      <c r="BW114" s="42" t="s">
        <v>8810</v>
      </c>
      <c r="BX114" s="42" t="s">
        <v>8811</v>
      </c>
      <c r="BY114" s="75"/>
      <c r="BZ114" s="76"/>
      <c r="CA114" s="42" t="s">
        <v>8733</v>
      </c>
      <c r="CB114" s="42" t="s">
        <v>8800</v>
      </c>
      <c r="CC114" s="42" t="s">
        <v>8801</v>
      </c>
      <c r="CD114" s="42" t="s">
        <v>8802</v>
      </c>
      <c r="CE114" s="42" t="s">
        <v>8803</v>
      </c>
      <c r="CF114" s="42" t="s">
        <v>8804</v>
      </c>
      <c r="CG114" s="42" t="s">
        <v>8805</v>
      </c>
      <c r="CH114" s="42" t="s">
        <v>8806</v>
      </c>
      <c r="CI114" s="42" t="s">
        <v>8807</v>
      </c>
      <c r="CJ114" s="42" t="s">
        <v>8808</v>
      </c>
      <c r="CK114" s="42" t="s">
        <v>8809</v>
      </c>
      <c r="CL114" s="42" t="s">
        <v>8810</v>
      </c>
      <c r="CM114" s="42" t="s">
        <v>8811</v>
      </c>
      <c r="CN114" s="75"/>
      <c r="CO114" s="76"/>
      <c r="CP114" s="42" t="s">
        <v>8733</v>
      </c>
      <c r="CQ114" s="42" t="s">
        <v>8800</v>
      </c>
      <c r="CR114" s="42" t="s">
        <v>8801</v>
      </c>
      <c r="CS114" s="42" t="s">
        <v>8802</v>
      </c>
      <c r="CT114" s="42" t="s">
        <v>8803</v>
      </c>
      <c r="CU114" s="42" t="s">
        <v>8804</v>
      </c>
      <c r="CV114" s="42" t="s">
        <v>8805</v>
      </c>
      <c r="CW114" s="42" t="s">
        <v>8806</v>
      </c>
      <c r="CX114" s="42" t="s">
        <v>8807</v>
      </c>
      <c r="CY114" s="42" t="s">
        <v>8808</v>
      </c>
      <c r="CZ114" s="42" t="s">
        <v>8809</v>
      </c>
      <c r="DA114" s="42" t="s">
        <v>8810</v>
      </c>
      <c r="DB114" s="42" t="s">
        <v>8811</v>
      </c>
      <c r="DC114" s="75"/>
      <c r="DD114" s="76"/>
      <c r="DE114" s="42" t="s">
        <v>8733</v>
      </c>
      <c r="DF114" s="42" t="s">
        <v>8800</v>
      </c>
      <c r="DG114" s="42" t="s">
        <v>8801</v>
      </c>
      <c r="DH114" s="42" t="s">
        <v>8802</v>
      </c>
      <c r="DI114" s="42" t="s">
        <v>8803</v>
      </c>
      <c r="DJ114" s="42" t="s">
        <v>8804</v>
      </c>
      <c r="DK114" s="42" t="s">
        <v>8805</v>
      </c>
      <c r="DL114" s="42" t="s">
        <v>8806</v>
      </c>
      <c r="DM114" s="42" t="s">
        <v>8807</v>
      </c>
      <c r="DN114" s="42" t="s">
        <v>8808</v>
      </c>
      <c r="DO114" s="42" t="s">
        <v>8809</v>
      </c>
      <c r="DP114" s="42" t="s">
        <v>8810</v>
      </c>
      <c r="DQ114" s="42" t="s">
        <v>8811</v>
      </c>
      <c r="DR114" s="75"/>
      <c r="DS114" s="76"/>
      <c r="DT114" s="42" t="s">
        <v>8733</v>
      </c>
      <c r="DU114" s="42" t="s">
        <v>8800</v>
      </c>
      <c r="DV114" s="42" t="s">
        <v>8801</v>
      </c>
      <c r="DW114" s="42" t="s">
        <v>8802</v>
      </c>
      <c r="DX114" s="42" t="s">
        <v>8803</v>
      </c>
      <c r="DY114" s="42" t="s">
        <v>8804</v>
      </c>
      <c r="DZ114" s="42" t="s">
        <v>8805</v>
      </c>
      <c r="EA114" s="42" t="s">
        <v>8806</v>
      </c>
      <c r="EB114" s="42" t="s">
        <v>8807</v>
      </c>
      <c r="EC114" s="42" t="s">
        <v>8808</v>
      </c>
      <c r="ED114" s="42" t="s">
        <v>8809</v>
      </c>
      <c r="EE114" s="42" t="s">
        <v>8810</v>
      </c>
      <c r="EF114" s="42" t="s">
        <v>8811</v>
      </c>
      <c r="EG114" s="75"/>
      <c r="EH114" s="76"/>
      <c r="EI114" s="42"/>
      <c r="EJ114" s="42"/>
      <c r="EK114" s="42"/>
      <c r="EL114" s="42"/>
      <c r="EM114" s="42"/>
      <c r="EN114" s="42"/>
      <c r="EO114" s="42"/>
      <c r="EP114" s="42"/>
      <c r="EQ114" s="42"/>
      <c r="ER114" s="42"/>
      <c r="ES114" s="75"/>
      <c r="ET114" s="76"/>
      <c r="EU114" s="68"/>
      <c r="EV114" s="42"/>
      <c r="EW114" s="42"/>
      <c r="EX114" s="42"/>
      <c r="EY114" s="42"/>
      <c r="EZ114" s="42"/>
      <c r="FA114" s="42"/>
      <c r="FB114" s="42"/>
      <c r="FC114" s="42"/>
      <c r="FD114" s="42"/>
      <c r="FE114" s="42"/>
      <c r="FF114" s="42"/>
      <c r="FG114" s="42"/>
      <c r="FH114" s="42"/>
      <c r="FI114" s="42"/>
      <c r="FJ114" s="42"/>
      <c r="FK114" s="42"/>
      <c r="FL114" s="42"/>
      <c r="FM114" s="42"/>
      <c r="FN114" s="75"/>
      <c r="FO114" s="76"/>
      <c r="FP114" s="68"/>
      <c r="FQ114" s="42"/>
      <c r="FR114" s="42"/>
      <c r="FS114" s="42"/>
      <c r="FT114" s="42"/>
      <c r="FU114" s="42"/>
      <c r="FV114" s="42"/>
      <c r="FW114" s="42"/>
      <c r="FX114" s="42"/>
      <c r="FY114" s="42"/>
      <c r="FZ114" s="42"/>
      <c r="GA114" s="42"/>
      <c r="GB114" s="42"/>
      <c r="GC114" s="42"/>
      <c r="GD114" s="42"/>
      <c r="GE114" s="42"/>
      <c r="GF114" s="42"/>
      <c r="GG114" s="42"/>
      <c r="GH114" s="42"/>
      <c r="GI114" s="75"/>
      <c r="GJ114" s="76"/>
    </row>
    <row r="115" spans="1:192" ht="15" hidden="1" customHeight="1">
      <c r="A115" s="69" t="s">
        <v>8823</v>
      </c>
      <c r="B115" s="36"/>
      <c r="C115" s="36"/>
      <c r="D115" s="44" t="s">
        <v>8737</v>
      </c>
      <c r="E115" s="44" t="s">
        <v>8737</v>
      </c>
      <c r="F115" s="44" t="s">
        <v>8737</v>
      </c>
      <c r="G115" s="44" t="s">
        <v>8737</v>
      </c>
      <c r="H115" s="44" t="s">
        <v>8737</v>
      </c>
      <c r="I115" s="44" t="s">
        <v>8737</v>
      </c>
      <c r="J115" s="44" t="s">
        <v>8737</v>
      </c>
      <c r="K115" s="44" t="s">
        <v>8737</v>
      </c>
      <c r="L115" s="44" t="s">
        <v>8737</v>
      </c>
      <c r="M115" s="44" t="s">
        <v>8737</v>
      </c>
      <c r="N115" s="44" t="s">
        <v>8737</v>
      </c>
      <c r="O115" s="44" t="s">
        <v>8737</v>
      </c>
      <c r="P115" s="44" t="s">
        <v>8737</v>
      </c>
      <c r="Q115" s="44" t="s">
        <v>8737</v>
      </c>
      <c r="R115" s="44" t="s">
        <v>8737</v>
      </c>
      <c r="S115" s="44" t="s">
        <v>8737</v>
      </c>
      <c r="T115" s="44" t="s">
        <v>8737</v>
      </c>
      <c r="U115" s="44" t="s">
        <v>8737</v>
      </c>
      <c r="V115" s="44" t="s">
        <v>8737</v>
      </c>
      <c r="W115" s="44" t="s">
        <v>8737</v>
      </c>
      <c r="X115" s="44" t="s">
        <v>8737</v>
      </c>
      <c r="Y115" s="44" t="s">
        <v>8737</v>
      </c>
      <c r="Z115" s="44" t="s">
        <v>8737</v>
      </c>
      <c r="AA115" s="44" t="s">
        <v>8737</v>
      </c>
      <c r="AB115" s="44" t="s">
        <v>8737</v>
      </c>
      <c r="AC115" s="44" t="s">
        <v>8737</v>
      </c>
      <c r="AD115" s="44" t="s">
        <v>8737</v>
      </c>
      <c r="AE115" s="44" t="s">
        <v>8737</v>
      </c>
      <c r="AF115" s="44" t="s">
        <v>8737</v>
      </c>
      <c r="AG115" s="44" t="s">
        <v>8737</v>
      </c>
      <c r="AH115" s="44" t="s">
        <v>8737</v>
      </c>
      <c r="AI115" s="44" t="s">
        <v>8737</v>
      </c>
      <c r="AJ115" s="44" t="s">
        <v>8737</v>
      </c>
      <c r="AK115" s="44" t="s">
        <v>8737</v>
      </c>
      <c r="AL115" s="44" t="s">
        <v>8737</v>
      </c>
      <c r="AM115" s="44" t="s">
        <v>8737</v>
      </c>
      <c r="AN115" s="44" t="s">
        <v>8737</v>
      </c>
      <c r="AO115" s="44" t="s">
        <v>8737</v>
      </c>
      <c r="AP115" s="44" t="s">
        <v>8737</v>
      </c>
      <c r="AQ115" s="44" t="s">
        <v>8737</v>
      </c>
      <c r="AR115" s="44" t="s">
        <v>8737</v>
      </c>
      <c r="AS115" s="44" t="s">
        <v>8737</v>
      </c>
      <c r="AT115" s="44" t="s">
        <v>8737</v>
      </c>
      <c r="AU115" s="44" t="s">
        <v>8737</v>
      </c>
      <c r="AV115" s="44" t="s">
        <v>8737</v>
      </c>
      <c r="AW115" s="44" t="s">
        <v>8737</v>
      </c>
      <c r="AX115" s="44" t="s">
        <v>8737</v>
      </c>
      <c r="AY115" s="44" t="s">
        <v>8737</v>
      </c>
      <c r="AZ115" s="44" t="s">
        <v>8737</v>
      </c>
      <c r="BA115" s="44" t="s">
        <v>8737</v>
      </c>
      <c r="BB115" s="44" t="s">
        <v>8737</v>
      </c>
      <c r="BC115" s="44" t="s">
        <v>8737</v>
      </c>
      <c r="BD115" s="44" t="s">
        <v>8737</v>
      </c>
      <c r="BE115" s="44" t="s">
        <v>8737</v>
      </c>
      <c r="BF115" s="44" t="s">
        <v>8737</v>
      </c>
      <c r="BG115" s="44" t="s">
        <v>8737</v>
      </c>
      <c r="BH115" s="44" t="s">
        <v>8737</v>
      </c>
      <c r="BI115" s="44" t="s">
        <v>8737</v>
      </c>
      <c r="BJ115" s="44" t="s">
        <v>8737</v>
      </c>
      <c r="BK115" s="44" t="s">
        <v>8737</v>
      </c>
      <c r="BL115" s="44" t="s">
        <v>8737</v>
      </c>
      <c r="BM115" s="44" t="s">
        <v>8737</v>
      </c>
      <c r="BN115" s="44" t="s">
        <v>8737</v>
      </c>
      <c r="BO115" s="44" t="s">
        <v>8737</v>
      </c>
      <c r="BP115" s="44" t="s">
        <v>8737</v>
      </c>
      <c r="BQ115" s="44" t="s">
        <v>8737</v>
      </c>
      <c r="BR115" s="44" t="s">
        <v>8737</v>
      </c>
      <c r="BS115" s="44" t="s">
        <v>8737</v>
      </c>
      <c r="BT115" s="44" t="s">
        <v>8737</v>
      </c>
      <c r="BU115" s="44" t="s">
        <v>8737</v>
      </c>
      <c r="BV115" s="44" t="s">
        <v>8737</v>
      </c>
      <c r="BW115" s="44" t="s">
        <v>8737</v>
      </c>
      <c r="BX115" s="44" t="s">
        <v>8737</v>
      </c>
      <c r="BY115" s="44" t="s">
        <v>8737</v>
      </c>
      <c r="BZ115" s="44" t="s">
        <v>8737</v>
      </c>
      <c r="CA115" s="44" t="s">
        <v>8737</v>
      </c>
      <c r="CB115" s="44" t="s">
        <v>8737</v>
      </c>
      <c r="CC115" s="44" t="s">
        <v>8737</v>
      </c>
      <c r="CD115" s="44" t="s">
        <v>8737</v>
      </c>
      <c r="CE115" s="44" t="s">
        <v>8737</v>
      </c>
      <c r="CF115" s="44" t="s">
        <v>8737</v>
      </c>
      <c r="CG115" s="44" t="s">
        <v>8737</v>
      </c>
      <c r="CH115" s="44" t="s">
        <v>8737</v>
      </c>
      <c r="CI115" s="44" t="s">
        <v>8737</v>
      </c>
      <c r="CJ115" s="44" t="s">
        <v>8737</v>
      </c>
      <c r="CK115" s="44" t="s">
        <v>8737</v>
      </c>
      <c r="CL115" s="44" t="s">
        <v>8737</v>
      </c>
      <c r="CM115" s="44" t="s">
        <v>8737</v>
      </c>
      <c r="CN115" s="44" t="s">
        <v>8737</v>
      </c>
      <c r="CO115" s="44" t="s">
        <v>8737</v>
      </c>
      <c r="CP115" s="44" t="s">
        <v>8737</v>
      </c>
      <c r="CQ115" s="44" t="s">
        <v>8737</v>
      </c>
      <c r="CR115" s="44" t="s">
        <v>8737</v>
      </c>
      <c r="CS115" s="44" t="s">
        <v>8737</v>
      </c>
      <c r="CT115" s="44" t="s">
        <v>8737</v>
      </c>
      <c r="CU115" s="44" t="s">
        <v>8737</v>
      </c>
      <c r="CV115" s="44" t="s">
        <v>8737</v>
      </c>
      <c r="CW115" s="44" t="s">
        <v>8737</v>
      </c>
      <c r="CX115" s="44" t="s">
        <v>8737</v>
      </c>
      <c r="CY115" s="44" t="s">
        <v>8737</v>
      </c>
      <c r="CZ115" s="44" t="s">
        <v>8737</v>
      </c>
      <c r="DA115" s="44" t="s">
        <v>8737</v>
      </c>
      <c r="DB115" s="44" t="s">
        <v>8737</v>
      </c>
      <c r="DC115" s="44" t="s">
        <v>8737</v>
      </c>
      <c r="DD115" s="44" t="s">
        <v>8737</v>
      </c>
      <c r="DE115" s="44" t="s">
        <v>8737</v>
      </c>
      <c r="DF115" s="44" t="s">
        <v>8737</v>
      </c>
      <c r="DG115" s="44" t="s">
        <v>8737</v>
      </c>
      <c r="DH115" s="44" t="s">
        <v>8737</v>
      </c>
      <c r="DI115" s="44" t="s">
        <v>8737</v>
      </c>
      <c r="DJ115" s="44" t="s">
        <v>8737</v>
      </c>
      <c r="DK115" s="44" t="s">
        <v>8737</v>
      </c>
      <c r="DL115" s="44" t="s">
        <v>8737</v>
      </c>
      <c r="DM115" s="44" t="s">
        <v>8737</v>
      </c>
      <c r="DN115" s="44" t="s">
        <v>8737</v>
      </c>
      <c r="DO115" s="44" t="s">
        <v>8737</v>
      </c>
      <c r="DP115" s="44" t="s">
        <v>8737</v>
      </c>
      <c r="DQ115" s="44" t="s">
        <v>8737</v>
      </c>
      <c r="DR115" s="44" t="s">
        <v>8737</v>
      </c>
      <c r="DS115" s="44" t="s">
        <v>8737</v>
      </c>
      <c r="DT115" s="44" t="s">
        <v>8737</v>
      </c>
      <c r="DU115" s="44" t="s">
        <v>8737</v>
      </c>
      <c r="DV115" s="44" t="s">
        <v>8737</v>
      </c>
      <c r="DW115" s="44" t="s">
        <v>8737</v>
      </c>
      <c r="DX115" s="44" t="s">
        <v>8737</v>
      </c>
      <c r="DY115" s="44" t="s">
        <v>8737</v>
      </c>
      <c r="DZ115" s="44" t="s">
        <v>8737</v>
      </c>
      <c r="EA115" s="44" t="s">
        <v>8737</v>
      </c>
      <c r="EB115" s="44" t="s">
        <v>8737</v>
      </c>
      <c r="EC115" s="44" t="s">
        <v>8737</v>
      </c>
      <c r="ED115" s="44" t="s">
        <v>8737</v>
      </c>
      <c r="EE115" s="44" t="s">
        <v>8737</v>
      </c>
      <c r="EF115" s="44" t="s">
        <v>8737</v>
      </c>
      <c r="EG115" s="44" t="s">
        <v>8737</v>
      </c>
      <c r="EH115" s="44" t="s">
        <v>8737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4"/>
      <c r="EU115" s="44"/>
      <c r="EV115" s="44"/>
      <c r="EW115" s="44"/>
      <c r="EX115" s="44"/>
      <c r="EY115" s="44"/>
      <c r="EZ115" s="44"/>
      <c r="FA115" s="44"/>
      <c r="FB115" s="44"/>
      <c r="FC115" s="44"/>
      <c r="FD115" s="44"/>
      <c r="FE115" s="44"/>
      <c r="FF115" s="44"/>
      <c r="FG115" s="44"/>
      <c r="FH115" s="44"/>
      <c r="FI115" s="44"/>
      <c r="FJ115" s="44"/>
      <c r="FK115" s="44"/>
      <c r="FL115" s="44"/>
      <c r="FM115" s="44"/>
      <c r="FN115" s="44"/>
      <c r="FO115" s="44"/>
      <c r="FP115" s="44"/>
      <c r="FQ115" s="44"/>
      <c r="FR115" s="44"/>
      <c r="FS115" s="44"/>
      <c r="FT115" s="44"/>
      <c r="FU115" s="44"/>
      <c r="FV115" s="44"/>
      <c r="FW115" s="44"/>
      <c r="FX115" s="44"/>
      <c r="FY115" s="44"/>
      <c r="FZ115" s="44"/>
      <c r="GA115" s="44"/>
      <c r="GB115" s="44"/>
      <c r="GC115" s="44"/>
      <c r="GD115" s="44"/>
      <c r="GE115" s="44"/>
      <c r="GF115" s="44"/>
      <c r="GG115" s="44"/>
      <c r="GH115" s="44"/>
      <c r="GI115" s="44"/>
      <c r="GJ115" s="44"/>
    </row>
    <row r="116" spans="1:192" ht="15" hidden="1" customHeight="1">
      <c r="A116" s="45" t="s">
        <v>8738</v>
      </c>
      <c r="B116" s="46"/>
      <c r="C116" s="46"/>
      <c r="D116" s="47"/>
      <c r="E116" s="47"/>
      <c r="F116" s="47"/>
      <c r="G116" s="47"/>
      <c r="H116" s="47"/>
      <c r="I116" s="47"/>
      <c r="J116" s="47"/>
      <c r="K116" s="47"/>
      <c r="L116" s="47"/>
      <c r="M116" s="47"/>
      <c r="N116" s="47"/>
      <c r="O116" s="47"/>
      <c r="P116" s="47"/>
      <c r="Q116" s="47"/>
      <c r="R116" s="47"/>
      <c r="S116" s="47"/>
      <c r="T116" s="47"/>
      <c r="U116" s="47"/>
      <c r="V116" s="47"/>
      <c r="W116" s="47"/>
      <c r="X116" s="47"/>
      <c r="Y116" s="47"/>
      <c r="Z116" s="47"/>
      <c r="AA116" s="47"/>
      <c r="AB116" s="47"/>
      <c r="AC116" s="47"/>
      <c r="AD116" s="47"/>
      <c r="AE116" s="47"/>
      <c r="AF116" s="47"/>
      <c r="AG116" s="47"/>
      <c r="AH116" s="47"/>
      <c r="AI116" s="47"/>
      <c r="AJ116" s="47"/>
      <c r="AK116" s="47"/>
      <c r="AL116" s="47"/>
      <c r="AM116" s="47"/>
      <c r="AN116" s="47"/>
      <c r="AO116" s="47"/>
      <c r="AP116" s="47"/>
      <c r="AQ116" s="47"/>
      <c r="AR116" s="47"/>
      <c r="AS116" s="47"/>
      <c r="AT116" s="47"/>
      <c r="AU116" s="47"/>
      <c r="AV116" s="47"/>
      <c r="AW116" s="47"/>
      <c r="AX116" s="47"/>
      <c r="AY116" s="47"/>
      <c r="AZ116" s="47"/>
      <c r="BA116" s="47"/>
      <c r="BB116" s="47"/>
      <c r="BC116" s="47"/>
      <c r="BD116" s="47"/>
      <c r="BE116" s="47"/>
      <c r="BF116" s="47"/>
      <c r="BG116" s="47"/>
      <c r="BH116" s="47"/>
      <c r="BI116" s="47"/>
      <c r="BJ116" s="47"/>
      <c r="BK116" s="47"/>
      <c r="BL116" s="47"/>
      <c r="BM116" s="47"/>
      <c r="BN116" s="47"/>
      <c r="BO116" s="47"/>
      <c r="BP116" s="47"/>
      <c r="BQ116" s="47"/>
      <c r="BR116" s="47"/>
      <c r="BS116" s="47"/>
      <c r="BT116" s="47"/>
      <c r="BU116" s="47"/>
      <c r="BV116" s="47"/>
      <c r="BW116" s="47"/>
      <c r="BX116" s="47"/>
      <c r="BY116" s="47"/>
      <c r="BZ116" s="47"/>
      <c r="CA116" s="47"/>
      <c r="CB116" s="47"/>
      <c r="CC116" s="47"/>
      <c r="CD116" s="47"/>
      <c r="CE116" s="47"/>
      <c r="CF116" s="47"/>
      <c r="CG116" s="47"/>
      <c r="CH116" s="47"/>
      <c r="CI116" s="47"/>
      <c r="CJ116" s="47"/>
      <c r="CK116" s="47"/>
      <c r="CL116" s="47"/>
      <c r="CM116" s="47"/>
      <c r="CN116" s="47"/>
      <c r="CO116" s="47"/>
      <c r="CP116" s="47"/>
      <c r="CQ116" s="47"/>
      <c r="CR116" s="47"/>
      <c r="CS116" s="47"/>
      <c r="CT116" s="47"/>
      <c r="CU116" s="47"/>
      <c r="CV116" s="47"/>
      <c r="CW116" s="47"/>
      <c r="CX116" s="47"/>
      <c r="CY116" s="47"/>
      <c r="CZ116" s="47"/>
      <c r="DA116" s="47"/>
      <c r="DB116" s="47"/>
      <c r="DC116" s="47"/>
      <c r="DD116" s="47"/>
      <c r="DE116" s="47"/>
      <c r="DF116" s="47"/>
      <c r="DG116" s="47"/>
      <c r="DH116" s="47"/>
      <c r="DI116" s="47"/>
      <c r="DJ116" s="47"/>
      <c r="DK116" s="47"/>
      <c r="DL116" s="47"/>
      <c r="DM116" s="47"/>
      <c r="DN116" s="47"/>
      <c r="DO116" s="47"/>
      <c r="DP116" s="47"/>
      <c r="DQ116" s="47"/>
      <c r="DR116" s="47"/>
      <c r="DS116" s="47"/>
      <c r="DT116" s="47"/>
      <c r="DU116" s="47"/>
      <c r="DV116" s="47"/>
      <c r="DW116" s="47"/>
      <c r="DX116" s="47"/>
      <c r="DY116" s="47"/>
      <c r="DZ116" s="47"/>
      <c r="EA116" s="47"/>
      <c r="EB116" s="47"/>
      <c r="EC116" s="47"/>
      <c r="ED116" s="47"/>
      <c r="EE116" s="47"/>
      <c r="EF116" s="47"/>
      <c r="EG116" s="47"/>
      <c r="EH116" s="47"/>
      <c r="EI116" s="47"/>
      <c r="EJ116" s="47"/>
      <c r="EK116" s="47"/>
      <c r="EL116" s="47"/>
      <c r="EM116" s="47"/>
      <c r="EN116" s="47"/>
      <c r="EO116" s="47"/>
      <c r="EP116" s="47"/>
      <c r="EQ116" s="47"/>
      <c r="ER116" s="47"/>
      <c r="ES116" s="47"/>
      <c r="ET116" s="47"/>
      <c r="EU116" s="47"/>
      <c r="EV116" s="47"/>
      <c r="EW116" s="47"/>
      <c r="EX116" s="47"/>
      <c r="EY116" s="47"/>
      <c r="EZ116" s="47"/>
      <c r="FA116" s="47"/>
      <c r="FB116" s="47"/>
      <c r="FC116" s="47"/>
      <c r="FD116" s="47"/>
      <c r="FE116" s="47"/>
      <c r="FF116" s="47"/>
      <c r="FG116" s="47"/>
      <c r="FH116" s="47"/>
      <c r="FI116" s="47"/>
      <c r="FJ116" s="47"/>
      <c r="FK116" s="47"/>
      <c r="FL116" s="47"/>
      <c r="FM116" s="47"/>
      <c r="FN116" s="47"/>
      <c r="FO116" s="47"/>
      <c r="FP116" s="47"/>
      <c r="FQ116" s="47"/>
      <c r="FR116" s="47"/>
      <c r="FS116" s="47"/>
      <c r="FT116" s="47"/>
      <c r="FU116" s="47"/>
      <c r="FV116" s="47"/>
      <c r="FW116" s="47"/>
      <c r="FX116" s="47"/>
      <c r="FY116" s="47"/>
      <c r="FZ116" s="47"/>
      <c r="GA116" s="47"/>
      <c r="GB116" s="47"/>
      <c r="GC116" s="47"/>
      <c r="GD116" s="47"/>
      <c r="GE116" s="47"/>
      <c r="GF116" s="47"/>
      <c r="GG116" s="47"/>
      <c r="GH116" s="47"/>
      <c r="GI116" s="47"/>
      <c r="GJ116" s="47"/>
    </row>
    <row r="117" spans="1:192" ht="15" hidden="1" customHeight="1">
      <c r="A117" s="48" t="s">
        <v>8739</v>
      </c>
      <c r="B117" s="49"/>
      <c r="C117" s="49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</row>
    <row r="118" spans="1:192" ht="15" hidden="1" customHeight="1">
      <c r="A118" s="49"/>
      <c r="B118" s="49" t="s">
        <v>8740</v>
      </c>
      <c r="C118" s="62">
        <v>1</v>
      </c>
      <c r="D118" s="52" cm="1">
        <f t="array" ref="D118">A127904434V_Latest</f>
        <v>1751.288</v>
      </c>
      <c r="E118" s="52" cm="1">
        <f t="array" ref="E118">A127931914K_Latest</f>
        <v>3402.7849999999999</v>
      </c>
      <c r="F118" s="52" cm="1">
        <f t="array" ref="F118">A127849742K_Latest</f>
        <v>1794.979</v>
      </c>
      <c r="G118" s="52" cm="1">
        <f t="array" ref="G118">A127890662C_Latest</f>
        <v>1398.4549999999999</v>
      </c>
      <c r="H118" s="52" cm="1">
        <f t="array" ref="H118">A127931954C_Latest</f>
        <v>1676.616</v>
      </c>
      <c r="I118" s="52" cm="1">
        <f t="array" ref="I118">A127836006W_Latest</f>
        <v>979.70399999999995</v>
      </c>
      <c r="J118" s="52" cm="1">
        <f t="array" ref="J118">A127932006W_Latest</f>
        <v>772.73900000000003</v>
      </c>
      <c r="K118" s="52" cm="1">
        <f t="array" ref="K118">A127890734C_Latest</f>
        <v>1138.4849999999999</v>
      </c>
      <c r="L118" s="52" cm="1">
        <f t="array" ref="L118">A127876946T_Latest</f>
        <v>4559.3869999999997</v>
      </c>
      <c r="M118" s="52" cm="1">
        <f t="array" ref="M118">A127918118A_Latest</f>
        <v>1619</v>
      </c>
      <c r="N118" s="52" cm="1">
        <f t="array" ref="N118">A127849682V_Latest</f>
        <v>1926.3630000000001</v>
      </c>
      <c r="O118" s="52" cm="1">
        <f t="array" ref="O118">A127863258W_Latest</f>
        <v>2905.57</v>
      </c>
      <c r="P118" s="52" cm="1">
        <f t="array" ref="P118">A127931890C_Latest</f>
        <v>1791.7560000000001</v>
      </c>
      <c r="Q118" s="52" t="e" cm="1">
        <f t="array" ref="Q118">A127918314K_Latest</f>
        <v>#NAME?</v>
      </c>
      <c r="R118" s="52" cm="1">
        <f t="array" ref="R118">A127876718R_Latest</f>
        <v>12948.859</v>
      </c>
      <c r="S118" s="52" cm="1">
        <f t="array" ref="S118">A127878506X_Latest</f>
        <v>565.82000000000005</v>
      </c>
      <c r="T118" s="52" cm="1">
        <f t="array" ref="T118">A127919662X_Latest</f>
        <v>1126.7080000000001</v>
      </c>
      <c r="U118" s="52" cm="1">
        <f t="array" ref="U118">A127864818A_Latest</f>
        <v>545.39099999999996</v>
      </c>
      <c r="V118" s="52" cm="1">
        <f t="array" ref="V118">A127878654A_Latest</f>
        <v>408.154</v>
      </c>
      <c r="W118" s="52" cm="1">
        <f t="array" ref="W118">A127906038C_Latest</f>
        <v>545.42200000000003</v>
      </c>
      <c r="X118" s="52" cm="1">
        <f t="array" ref="X118">A127933578W_Latest</f>
        <v>301.63299999999998</v>
      </c>
      <c r="Y118" s="52" cm="1">
        <f t="array" ref="Y118">A127837578W_Latest</f>
        <v>232.20699999999999</v>
      </c>
      <c r="Z118" s="52" cm="1">
        <f t="array" ref="Z118">A127906074L_Latest</f>
        <v>334.197</v>
      </c>
      <c r="AA118" s="52" cm="1">
        <f t="array" ref="AA118">A127905894A_Latest</f>
        <v>1500.2570000000001</v>
      </c>
      <c r="AB118" s="52" cm="1">
        <f t="array" ref="AB118">A127933430A_Latest</f>
        <v>494.76299999999998</v>
      </c>
      <c r="AC118" s="52" cm="1">
        <f t="array" ref="AC118">A127864754A_Latest</f>
        <v>591.78499999999997</v>
      </c>
      <c r="AD118" s="52" cm="1">
        <f t="array" ref="AD118">A127837450K_Latest</f>
        <v>910.26400000000001</v>
      </c>
      <c r="AE118" s="52" cm="1">
        <f t="array" ref="AE118">A127851198J_Latest</f>
        <v>539.31700000000001</v>
      </c>
      <c r="AF118" s="52" t="e" cm="1">
        <f t="array" ref="AF118">A127892290L_Latest</f>
        <v>#NAME?</v>
      </c>
      <c r="AG118" s="52" cm="1">
        <f t="array" ref="AG118">A127933090T_Latest</f>
        <v>4071.9110000000001</v>
      </c>
      <c r="AH118" s="52" cm="1">
        <f t="array" ref="AH118">A127934942X_Latest</f>
        <v>476.70699999999999</v>
      </c>
      <c r="AI118" s="52" cm="1">
        <f t="array" ref="AI118">A127921050A_Latest</f>
        <v>886.39200000000005</v>
      </c>
      <c r="AJ118" s="52" cm="1">
        <f t="array" ref="AJ118">A127893802X_Latest</f>
        <v>441.952</v>
      </c>
      <c r="AK118" s="52" cm="1">
        <f t="array" ref="AK118">A127880258R_Latest</f>
        <v>366.18299999999999</v>
      </c>
      <c r="AL118" s="52" cm="1">
        <f t="array" ref="AL118">A127935058C_Latest</f>
        <v>407.589</v>
      </c>
      <c r="AM118" s="52" cm="1">
        <f t="array" ref="AM118">A127907618T_Latest</f>
        <v>261.14400000000001</v>
      </c>
      <c r="AN118" s="52" cm="1">
        <f t="array" ref="AN118">A127866446K_Latest</f>
        <v>168.91300000000001</v>
      </c>
      <c r="AO118" s="52" cm="1">
        <f t="array" ref="AO118">A127839058C_Latest</f>
        <v>280.00599999999997</v>
      </c>
      <c r="AP118" s="52" cm="1">
        <f t="array" ref="AP118">A127907466T_Latest</f>
        <v>1211.963</v>
      </c>
      <c r="AQ118" s="52" cm="1">
        <f t="array" ref="AQ118">A127880122C_Latest</f>
        <v>429.339</v>
      </c>
      <c r="AR118" s="52" cm="1">
        <f t="array" ref="AR118">A127920990J_Latest</f>
        <v>481.96100000000001</v>
      </c>
      <c r="AS118" s="52" cm="1">
        <f t="array" ref="AS118">A127907518J_Latest</f>
        <v>682.74199999999996</v>
      </c>
      <c r="AT118" s="52" cm="1">
        <f t="array" ref="AT118">A127866374K_Latest</f>
        <v>459.49299999999999</v>
      </c>
      <c r="AU118" s="52" t="e" cm="1">
        <f t="array" ref="AU118">A127935126V_Latest</f>
        <v>#NAME?</v>
      </c>
      <c r="AV118" s="52" cm="1">
        <f t="array" ref="AV118">A127893358R_Latest</f>
        <v>3296.127</v>
      </c>
      <c r="AW118" s="52" cm="1">
        <f t="array" ref="AW118">A127854290C_Latest</f>
        <v>328.3</v>
      </c>
      <c r="AX118" s="52" cm="1">
        <f t="array" ref="AX118">A127867910W_Latest</f>
        <v>655.62599999999998</v>
      </c>
      <c r="AY118" s="52" cm="1">
        <f t="array" ref="AY118">A127881658V_Latest</f>
        <v>365.51299999999998</v>
      </c>
      <c r="AZ118" s="52" cm="1">
        <f t="array" ref="AZ118">A127854418C_Latest</f>
        <v>286.63</v>
      </c>
      <c r="BA118" s="52" cm="1">
        <f t="array" ref="BA118">A127922662J_Latest</f>
        <v>348.67700000000002</v>
      </c>
      <c r="BB118" s="52" cm="1">
        <f t="array" ref="BB118">A127909126J_Latest</f>
        <v>202.28899999999999</v>
      </c>
      <c r="BC118" s="52" cm="1">
        <f t="array" ref="BC118">A127868006T_Latest</f>
        <v>177.27799999999999</v>
      </c>
      <c r="BD118" s="52" cm="1">
        <f t="array" ref="BD118">A127868022T_Latest</f>
        <v>257.101</v>
      </c>
      <c r="BE118" s="52" cm="1">
        <f t="array" ref="BE118">A127922510W_Latest</f>
        <v>874.01199999999994</v>
      </c>
      <c r="BF118" s="52" cm="1">
        <f t="array" ref="BF118">A127867822W_Latest</f>
        <v>301.55900000000003</v>
      </c>
      <c r="BG118" s="52" cm="1">
        <f t="array" ref="BG118">A127881558K_Latest</f>
        <v>405.387</v>
      </c>
      <c r="BH118" s="52" cm="1">
        <f t="array" ref="BH118">A127909042X_Latest</f>
        <v>620.32500000000005</v>
      </c>
      <c r="BI118" s="52" cm="1">
        <f t="array" ref="BI118">A127881602J_Latest</f>
        <v>382.10199999999998</v>
      </c>
      <c r="BJ118" s="52" t="e" cm="1">
        <f t="array" ref="BJ118">A127922758A_Latest</f>
        <v>#NAME?</v>
      </c>
      <c r="BK118" s="52" cm="1">
        <f t="array" ref="BK118">A127936158F_Latest</f>
        <v>2629.3029999999999</v>
      </c>
      <c r="BL118" s="52" cm="1">
        <f t="array" ref="BL118">A127910442J_Latest</f>
        <v>117.11499999999999</v>
      </c>
      <c r="BM118" s="52" cm="1">
        <f t="array" ref="BM118">A127910530J_Latest</f>
        <v>208.91499999999999</v>
      </c>
      <c r="BN118" s="52" cm="1">
        <f t="array" ref="BN118">A127896730C_Latest</f>
        <v>112.217</v>
      </c>
      <c r="BO118" s="52" cm="1">
        <f t="array" ref="BO118">A127883286C_Latest</f>
        <v>110.377</v>
      </c>
      <c r="BP118" s="52" cm="1">
        <f t="array" ref="BP118">A127910590K_Latest</f>
        <v>115.792</v>
      </c>
      <c r="BQ118" s="52" cm="1">
        <f t="array" ref="BQ118">A127938146J_Latest</f>
        <v>69.745000000000005</v>
      </c>
      <c r="BR118" s="52" cm="1">
        <f t="array" ref="BR118">A127842082L_Latest</f>
        <v>54.49</v>
      </c>
      <c r="BS118" s="52" cm="1">
        <f t="array" ref="BS118">A127910634A_Latest</f>
        <v>89.587999999999994</v>
      </c>
      <c r="BT118" s="52" cm="1">
        <f t="array" ref="BT118">A127855826J_Latest</f>
        <v>287.03199999999998</v>
      </c>
      <c r="BU118" s="52" cm="1">
        <f t="array" ref="BU118">A127869282F_Latest</f>
        <v>113.93899999999999</v>
      </c>
      <c r="BV118" s="52" cm="1">
        <f t="array" ref="BV118">A127883174K_Latest</f>
        <v>120.748</v>
      </c>
      <c r="BW118" s="52" cm="1">
        <f t="array" ref="BW118">A127896690W_Latest</f>
        <v>207.79499999999999</v>
      </c>
      <c r="BX118" s="52" cm="1">
        <f t="array" ref="BX118">A127938058J_Latest</f>
        <v>141.09299999999999</v>
      </c>
      <c r="BY118" s="52" t="e" cm="1">
        <f t="array" ref="BY118">A127856046L_Latest</f>
        <v>#NAME?</v>
      </c>
      <c r="BZ118" s="52" cm="1">
        <f t="array" ref="BZ118">A127855558X_Latest</f>
        <v>880.21299999999997</v>
      </c>
      <c r="CA118" s="52" cm="1">
        <f t="array" ref="CA118">A127898186W_Latest</f>
        <v>170.11500000000001</v>
      </c>
      <c r="CB118" s="52" cm="1">
        <f t="array" ref="CB118">A127912118T_Latest</f>
        <v>339.36500000000001</v>
      </c>
      <c r="CC118" s="52" cm="1">
        <f t="array" ref="CC118">A127912134T_Latest</f>
        <v>245.35900000000001</v>
      </c>
      <c r="CD118" s="52" cm="1">
        <f t="array" ref="CD118">A127912150T_Latest</f>
        <v>147.74</v>
      </c>
      <c r="CE118" s="52" cm="1">
        <f t="array" ref="CE118">A127884678J_Latest</f>
        <v>169.42099999999999</v>
      </c>
      <c r="CF118" s="52" cm="1">
        <f t="array" ref="CF118">A127898398X_Latest</f>
        <v>99.68</v>
      </c>
      <c r="CG118" s="52" cm="1">
        <f t="array" ref="CG118">A127884702W_Latest</f>
        <v>114.036</v>
      </c>
      <c r="CH118" s="52" cm="1">
        <f t="array" ref="CH118">A127939542C_Latest</f>
        <v>135.44300000000001</v>
      </c>
      <c r="CI118" s="52" cm="1">
        <f t="array" ref="CI118">A127925690W_Latest</f>
        <v>437.14400000000001</v>
      </c>
      <c r="CJ118" s="52" cm="1">
        <f t="array" ref="CJ118">A127884594X_Latest</f>
        <v>188.072</v>
      </c>
      <c r="CK118" s="52" cm="1">
        <f t="array" ref="CK118">A127898258W_Latest</f>
        <v>241.36199999999999</v>
      </c>
      <c r="CL118" s="52" cm="1">
        <f t="array" ref="CL118">A127857394A_Latest</f>
        <v>347.00900000000001</v>
      </c>
      <c r="CM118" s="52" cm="1">
        <f t="array" ref="CM118">A127898302V_Latest</f>
        <v>191.14400000000001</v>
      </c>
      <c r="CN118" s="52" t="e" cm="1">
        <f t="array" ref="CN118">A127898462F_Latest</f>
        <v>#NAME?</v>
      </c>
      <c r="CO118" s="52" cm="1">
        <f t="array" ref="CO118">A127857022L_Latest</f>
        <v>1424.1389999999999</v>
      </c>
      <c r="CP118" s="52" cm="1">
        <f t="array" ref="CP118">A127940950L_Latest</f>
        <v>34.737000000000002</v>
      </c>
      <c r="CQ118" s="52" cm="1">
        <f t="array" ref="CQ118">A127913702W_Latest</f>
        <v>65.899000000000001</v>
      </c>
      <c r="CR118" s="52" cm="1">
        <f t="array" ref="CR118">A127899842A_Latest</f>
        <v>46.034999999999997</v>
      </c>
      <c r="CS118" s="52" cm="1">
        <f t="array" ref="CS118">A127927282W_Latest</f>
        <v>36.156999999999996</v>
      </c>
      <c r="CT118" s="52" cm="1">
        <f t="array" ref="CT118">A127913750R_Latest</f>
        <v>33.200000000000003</v>
      </c>
      <c r="CU118" s="52" cm="1">
        <f t="array" ref="CU118">A127845138T_Latest</f>
        <v>21.530999999999999</v>
      </c>
      <c r="CV118" s="52" cm="1">
        <f t="array" ref="CV118">A127886158R_Latest</f>
        <v>14.422000000000001</v>
      </c>
      <c r="CW118" s="52" cm="1">
        <f t="array" ref="CW118">A127941142J_Latest</f>
        <v>24.367999999999999</v>
      </c>
      <c r="CX118" s="52" cm="1">
        <f t="array" ref="CX118">A127858850L_Latest</f>
        <v>88.533000000000001</v>
      </c>
      <c r="CY118" s="52" cm="1">
        <f t="array" ref="CY118">A127886010V_Latest</f>
        <v>41.003999999999998</v>
      </c>
      <c r="CZ118" s="52" cm="1">
        <f t="array" ref="CZ118">A127858894R_Latest</f>
        <v>42.969000000000001</v>
      </c>
      <c r="DA118" s="52" cm="1">
        <f t="array" ref="DA118">A127941010F_Latest</f>
        <v>61.427</v>
      </c>
      <c r="DB118" s="52" cm="1">
        <f t="array" ref="DB118">A127941018X_Latest</f>
        <v>40.99</v>
      </c>
      <c r="DC118" s="52" t="e" cm="1">
        <f t="array" ref="DC118">A127913830R_Latest</f>
        <v>#NAME?</v>
      </c>
      <c r="DD118" s="52" cm="1">
        <f t="array" ref="DD118">A127885718J_Latest</f>
        <v>276.61399999999998</v>
      </c>
      <c r="DE118" s="52" cm="1">
        <f t="array" ref="DE118">A127942386W_Latest</f>
        <v>18.385000000000002</v>
      </c>
      <c r="DF118" s="52" cm="1">
        <f t="array" ref="DF118">A127887646V_Latest</f>
        <v>30.86</v>
      </c>
      <c r="DG118" s="52" cm="1">
        <f t="array" ref="DG118">A127846638F_Latest</f>
        <v>15.927</v>
      </c>
      <c r="DH118" s="52" cm="1">
        <f t="array" ref="DH118">A127942490W_Latest</f>
        <v>17.190000000000001</v>
      </c>
      <c r="DI118" s="52" cm="1">
        <f t="array" ref="DI118">A127860410X_Latest</f>
        <v>19.292999999999999</v>
      </c>
      <c r="DJ118" s="52" cm="1">
        <f t="array" ref="DJ118">A127860438A_Latest</f>
        <v>8.4450000000000003</v>
      </c>
      <c r="DK118" s="52" cm="1">
        <f t="array" ref="DK118">A127915338X_Latest</f>
        <v>6.1479999999999997</v>
      </c>
      <c r="DL118" s="52" cm="1">
        <f t="array" ref="DL118">A127887734V_Latest</f>
        <v>6.7220000000000004</v>
      </c>
      <c r="DM118" s="52" cm="1">
        <f t="array" ref="DM118">A127928766K_Latest</f>
        <v>41.997999999999998</v>
      </c>
      <c r="DN118" s="52" cm="1">
        <f t="array" ref="DN118">A127928778V_Latest</f>
        <v>19.309999999999999</v>
      </c>
      <c r="DO118" s="52" cm="1">
        <f t="array" ref="DO118">A127873906V_Latest</f>
        <v>20.318999999999999</v>
      </c>
      <c r="DP118" s="52" cm="1">
        <f t="array" ref="DP118">A127942446L_Latest</f>
        <v>27.052</v>
      </c>
      <c r="DQ118" s="52" cm="1">
        <f t="array" ref="DQ118">A127887630A_Latest</f>
        <v>12.916</v>
      </c>
      <c r="DR118" s="52" t="e" cm="1">
        <f t="array" ref="DR118">A127887742V_Latest</f>
        <v>#NAME?</v>
      </c>
      <c r="DS118" s="52" cm="1">
        <f t="array" ref="DS118">A127887270J_Latest</f>
        <v>123.246</v>
      </c>
      <c r="DT118" s="52" cm="1">
        <f t="array" ref="DT118">A127916566V_Latest</f>
        <v>40.11</v>
      </c>
      <c r="DU118" s="52" cm="1">
        <f t="array" ref="DU118">A127930374R_Latest</f>
        <v>89.021000000000001</v>
      </c>
      <c r="DV118" s="52" cm="1">
        <f t="array" ref="DV118">A127944074W_Latest</f>
        <v>22.584</v>
      </c>
      <c r="DW118" s="52" cm="1">
        <f t="array" ref="DW118">A127875482L_Latest</f>
        <v>26.023</v>
      </c>
      <c r="DX118" s="52" cm="1">
        <f t="array" ref="DX118">A127848162W_Latest</f>
        <v>37.222999999999999</v>
      </c>
      <c r="DY118" s="52" cm="1">
        <f t="array" ref="DY118">A127903074J_Latest</f>
        <v>15.237</v>
      </c>
      <c r="DZ118" s="52" cm="1">
        <f t="array" ref="DZ118">A127861962R_Latest</f>
        <v>5.2450000000000001</v>
      </c>
      <c r="EA118" s="52" cm="1">
        <f t="array" ref="EA118">A127903122R_Latest</f>
        <v>11.058999999999999</v>
      </c>
      <c r="EB118" s="52" cm="1">
        <f t="array" ref="EB118">A127889094V_Latest</f>
        <v>118.447</v>
      </c>
      <c r="EC118" s="52" cm="1">
        <f t="array" ref="EC118">A127875350K_Latest</f>
        <v>31.013999999999999</v>
      </c>
      <c r="ED118" s="52" cm="1">
        <f t="array" ref="ED118">A127902942C_Latest</f>
        <v>21.832999999999998</v>
      </c>
      <c r="EE118" s="52" cm="1">
        <f t="array" ref="EE118">A127902962L_Latest</f>
        <v>48.956000000000003</v>
      </c>
      <c r="EF118" s="52" cm="1">
        <f t="array" ref="EF118">A127861874R_Latest</f>
        <v>24.701000000000001</v>
      </c>
      <c r="EG118" s="52" t="e" cm="1">
        <f t="array" ref="EG118">A127916730K_Latest</f>
        <v>#NAME?</v>
      </c>
      <c r="EH118" s="52" cm="1">
        <f t="array" ref="EH118">A127847734X_Latest</f>
        <v>247.30600000000001</v>
      </c>
      <c r="EI118" s="52"/>
      <c r="EJ118" s="52"/>
      <c r="EK118" s="52"/>
      <c r="EL118" s="52"/>
      <c r="EM118" s="52"/>
      <c r="EN118" s="52"/>
      <c r="EO118" s="52"/>
      <c r="EP118" s="52"/>
      <c r="EQ118" s="52"/>
      <c r="ER118" s="52"/>
      <c r="ES118" s="52"/>
      <c r="ET118" s="52"/>
      <c r="EU118" s="52"/>
      <c r="EV118" s="52"/>
      <c r="EW118" s="52"/>
      <c r="EX118" s="52"/>
      <c r="EY118" s="52"/>
      <c r="EZ118" s="52"/>
      <c r="FA118" s="52"/>
      <c r="FB118" s="52"/>
      <c r="FC118" s="52"/>
      <c r="FD118" s="52"/>
      <c r="FE118" s="52"/>
      <c r="FF118" s="52"/>
      <c r="FG118" s="52"/>
      <c r="FH118" s="52"/>
      <c r="FI118" s="52"/>
      <c r="FJ118" s="52"/>
      <c r="FK118" s="52"/>
      <c r="FL118" s="52"/>
      <c r="FM118" s="52"/>
      <c r="FN118" s="52"/>
      <c r="FO118" s="52"/>
      <c r="FP118" s="52"/>
      <c r="FQ118" s="52"/>
      <c r="FR118" s="52"/>
      <c r="FS118" s="52"/>
      <c r="FT118" s="52"/>
      <c r="FU118" s="52"/>
      <c r="FV118" s="52"/>
      <c r="FW118" s="52"/>
      <c r="FX118" s="52"/>
      <c r="FY118" s="52"/>
      <c r="FZ118" s="52"/>
      <c r="GA118" s="52"/>
      <c r="GB118" s="52"/>
      <c r="GC118" s="52"/>
      <c r="GD118" s="52"/>
      <c r="GE118" s="52"/>
      <c r="GF118" s="52"/>
      <c r="GG118" s="52"/>
      <c r="GH118" s="52"/>
      <c r="GI118" s="52"/>
      <c r="GJ118" s="52"/>
    </row>
    <row r="119" spans="1:192" ht="15" hidden="1" customHeight="1">
      <c r="A119" s="49"/>
      <c r="B119" s="49" t="s">
        <v>8735</v>
      </c>
      <c r="C119" s="62">
        <v>2</v>
      </c>
      <c r="D119" s="52" t="e" cm="1">
        <f t="array" ref="D119">A127931834K_Latest</f>
        <v>#NAME?</v>
      </c>
      <c r="E119" s="52" t="e" cm="1">
        <f t="array" ref="E119">A127904530V_Latest</f>
        <v>#NAME?</v>
      </c>
      <c r="F119" s="52" t="e" cm="1">
        <f t="array" ref="F119">A127835974L_Latest</f>
        <v>#NAME?</v>
      </c>
      <c r="G119" s="52" t="e" cm="1">
        <f t="array" ref="G119">A127877034V_Latest</f>
        <v>#NAME?</v>
      </c>
      <c r="H119" s="52" t="e" cm="1">
        <f t="array" ref="H119">A127931958L_Latest</f>
        <v>#NAME?</v>
      </c>
      <c r="I119" s="52" t="e" cm="1">
        <f t="array" ref="I119">A127918274C_Latest</f>
        <v>#NAME?</v>
      </c>
      <c r="J119" s="52" t="e" cm="1">
        <f t="array" ref="J119">A127932010L_Latest</f>
        <v>#NAME?</v>
      </c>
      <c r="K119" s="52" t="e" cm="1">
        <f t="array" ref="K119">A127849838C_Latest</f>
        <v>#NAME?</v>
      </c>
      <c r="L119" s="52" t="e" cm="1">
        <f t="array" ref="L119">A127890526K_Latest</f>
        <v>#NAME?</v>
      </c>
      <c r="M119" s="52" t="e" cm="1">
        <f t="array" ref="M119">A127849654K_Latest</f>
        <v>#NAME?</v>
      </c>
      <c r="N119" s="52" t="e" cm="1">
        <f t="array" ref="N119">A127863222V_Latest</f>
        <v>#NAME?</v>
      </c>
      <c r="O119" s="52" t="e" cm="1">
        <f t="array" ref="O119">A127890606K_Latest</f>
        <v>#NAME?</v>
      </c>
      <c r="P119" s="52" t="e" cm="1">
        <f t="array" ref="P119">A127931894L_Latest</f>
        <v>#NAME?</v>
      </c>
      <c r="Q119" s="52" t="e" cm="1">
        <f t="array" ref="Q119">A127863414L_Latest</f>
        <v>#NAME?</v>
      </c>
      <c r="R119" s="52" cm="1">
        <f t="array" ref="R119">A127835594K_Latest</f>
        <v>1873.0450000000001</v>
      </c>
      <c r="S119" s="52" t="e" cm="1">
        <f t="array" ref="S119">A127864722J_Latest</f>
        <v>#NAME?</v>
      </c>
      <c r="T119" s="52" t="e" cm="1">
        <f t="array" ref="T119">A127892158C_Latest</f>
        <v>#NAME?</v>
      </c>
      <c r="U119" s="52" t="e" cm="1">
        <f t="array" ref="U119">A127933530K_Latest</f>
        <v>#NAME?</v>
      </c>
      <c r="V119" s="52" t="e" cm="1">
        <f t="array" ref="V119">A127906022K_Latest</f>
        <v>#NAME?</v>
      </c>
      <c r="W119" s="52" t="e" cm="1">
        <f t="array" ref="W119">A127892210A_Latest</f>
        <v>#NAME?</v>
      </c>
      <c r="X119" s="52" t="e" cm="1">
        <f t="array" ref="X119">A127933582L_Latest</f>
        <v>#NAME?</v>
      </c>
      <c r="Y119" s="52" t="e" cm="1">
        <f t="array" ref="Y119">A127864906A_Latest</f>
        <v>#NAME?</v>
      </c>
      <c r="Z119" s="52" t="e" cm="1">
        <f t="array" ref="Z119">A127864934K_Latest</f>
        <v>#NAME?</v>
      </c>
      <c r="AA119" s="52" t="e" cm="1">
        <f t="array" ref="AA119">A127919574X_Latest</f>
        <v>#NAME?</v>
      </c>
      <c r="AB119" s="52" t="e" cm="1">
        <f t="array" ref="AB119">A127837406A_Latest</f>
        <v>#NAME?</v>
      </c>
      <c r="AC119" s="52" t="e" cm="1">
        <f t="array" ref="AC119">A127933462V_Latest</f>
        <v>#NAME?</v>
      </c>
      <c r="AD119" s="52" t="e" cm="1">
        <f t="array" ref="AD119">A127837454V_Latest</f>
        <v>#NAME?</v>
      </c>
      <c r="AE119" s="52" t="e" cm="1">
        <f t="array" ref="AE119">A127864790K_Latest</f>
        <v>#NAME?</v>
      </c>
      <c r="AF119" s="52" t="e" cm="1">
        <f t="array" ref="AF119">A127878770K_Latest</f>
        <v>#NAME?</v>
      </c>
      <c r="AG119" s="52" cm="1">
        <f t="array" ref="AG119">A127850870A_Latest</f>
        <v>550.904</v>
      </c>
      <c r="AH119" s="52" t="e" cm="1">
        <f t="array" ref="AH119">A127838858J_Latest</f>
        <v>#NAME?</v>
      </c>
      <c r="AI119" s="52" t="e" cm="1">
        <f t="array" ref="AI119">A127880210C_Latest</f>
        <v>#NAME?</v>
      </c>
      <c r="AJ119" s="52" t="e" cm="1">
        <f t="array" ref="AJ119">A127880242W_Latest</f>
        <v>#NAME?</v>
      </c>
      <c r="AK119" s="52" t="e" cm="1">
        <f t="array" ref="AK119">A127852698W_Latest</f>
        <v>#NAME?</v>
      </c>
      <c r="AL119" s="52" t="e" cm="1">
        <f t="array" ref="AL119">A127935062V_Latest</f>
        <v>#NAME?</v>
      </c>
      <c r="AM119" s="52" t="e" cm="1">
        <f t="array" ref="AM119">A127852758L_Latest</f>
        <v>#NAME?</v>
      </c>
      <c r="AN119" s="52" t="e" cm="1">
        <f t="array" ref="AN119">A127866450A_Latest</f>
        <v>#NAME?</v>
      </c>
      <c r="AO119" s="52" t="e" cm="1">
        <f t="array" ref="AO119">A127839062V_Latest</f>
        <v>#NAME?</v>
      </c>
      <c r="AP119" s="52" t="e" cm="1">
        <f t="array" ref="AP119">A127934958T_Latest</f>
        <v>#NAME?</v>
      </c>
      <c r="AQ119" s="52" t="e" cm="1">
        <f t="array" ref="AQ119">A127934966T_Latest</f>
        <v>#NAME?</v>
      </c>
      <c r="AR119" s="52" t="e" cm="1">
        <f t="array" ref="AR119">A127893694A_Latest</f>
        <v>#NAME?</v>
      </c>
      <c r="AS119" s="52" t="e" cm="1">
        <f t="array" ref="AS119">A127880182F_Latest</f>
        <v>#NAME?</v>
      </c>
      <c r="AT119" s="52" t="e" cm="1">
        <f t="array" ref="AT119">A127921022T_Latest</f>
        <v>#NAME?</v>
      </c>
      <c r="AU119" s="52" t="e" cm="1">
        <f t="array" ref="AU119">A127866494C_Latest</f>
        <v>#NAME?</v>
      </c>
      <c r="AV119" s="52" cm="1">
        <f t="array" ref="AV119">A127838638F_Latest</f>
        <v>531.30100000000004</v>
      </c>
      <c r="AW119" s="52" t="e" cm="1">
        <f t="array" ref="AW119">A127881530J_Latest</f>
        <v>#NAME?</v>
      </c>
      <c r="AX119" s="52" t="e" cm="1">
        <f t="array" ref="AX119">A127840438C_Latest</f>
        <v>#NAME?</v>
      </c>
      <c r="AY119" s="52" t="e" cm="1">
        <f t="array" ref="AY119">A127881662K_Latest</f>
        <v>#NAME?</v>
      </c>
      <c r="AZ119" s="52" t="e" cm="1">
        <f t="array" ref="AZ119">A127840482L_Latest</f>
        <v>#NAME?</v>
      </c>
      <c r="BA119" s="52" t="e" cm="1">
        <f t="array" ref="BA119">A127922666T_Latest</f>
        <v>#NAME?</v>
      </c>
      <c r="BB119" s="52" t="e" cm="1">
        <f t="array" ref="BB119">A127867990J_Latest</f>
        <v>#NAME?</v>
      </c>
      <c r="BC119" s="52" t="e" cm="1">
        <f t="array" ref="BC119">A127895298K_Latest</f>
        <v>#NAME?</v>
      </c>
      <c r="BD119" s="52" t="e" cm="1">
        <f t="array" ref="BD119">A127909166A_Latest</f>
        <v>#NAME?</v>
      </c>
      <c r="BE119" s="52" t="e" cm="1">
        <f t="array" ref="BE119">A127922514F_Latest</f>
        <v>#NAME?</v>
      </c>
      <c r="BF119" s="52" t="e" cm="1">
        <f t="array" ref="BF119">A127895150R_Latest</f>
        <v>#NAME?</v>
      </c>
      <c r="BG119" s="52" t="e" cm="1">
        <f t="array" ref="BG119">A127854326V_Latest</f>
        <v>#NAME?</v>
      </c>
      <c r="BH119" s="52" t="e" cm="1">
        <f t="array" ref="BH119">A127867862R_Latest</f>
        <v>#NAME?</v>
      </c>
      <c r="BI119" s="52" t="e" cm="1">
        <f t="array" ref="BI119">A127854362C_Latest</f>
        <v>#NAME?</v>
      </c>
      <c r="BJ119" s="52" t="e" cm="1">
        <f t="array" ref="BJ119">A127922762T_Latest</f>
        <v>#NAME?</v>
      </c>
      <c r="BK119" s="52" cm="1">
        <f t="array" ref="BK119">A127840078K_Latest</f>
        <v>374.38099999999997</v>
      </c>
      <c r="BL119" s="52" t="e" cm="1">
        <f t="array" ref="BL119">A127896626C_Latest</f>
        <v>#NAME?</v>
      </c>
      <c r="BM119" s="52" t="e" cm="1">
        <f t="array" ref="BM119">A127869346F_Latest</f>
        <v>#NAME?</v>
      </c>
      <c r="BN119" s="52" t="e" cm="1">
        <f t="array" ref="BN119">A127910546A_Latest</f>
        <v>#NAME?</v>
      </c>
      <c r="BO119" s="52" t="e" cm="1">
        <f t="array" ref="BO119">A127938110F_Latest</f>
        <v>#NAME?</v>
      </c>
      <c r="BP119" s="52" t="e" cm="1">
        <f t="array" ref="BP119">A127855966K_Latest</f>
        <v>#NAME?</v>
      </c>
      <c r="BQ119" s="52" t="e" cm="1">
        <f t="array" ref="BQ119">A127883322A_Latest</f>
        <v>#NAME?</v>
      </c>
      <c r="BR119" s="52" t="e" cm="1">
        <f t="array" ref="BR119">A127869450F_Latest</f>
        <v>#NAME?</v>
      </c>
      <c r="BS119" s="52" t="e" cm="1">
        <f t="array" ref="BS119">A127869478J_Latest</f>
        <v>#NAME?</v>
      </c>
      <c r="BT119" s="52" t="e" cm="1">
        <f t="array" ref="BT119">A127855830X_Latest</f>
        <v>#NAME?</v>
      </c>
      <c r="BU119" s="52" t="e" cm="1">
        <f t="array" ref="BU119">A127938006F_Latest</f>
        <v>#NAME?</v>
      </c>
      <c r="BV119" s="52" t="e" cm="1">
        <f t="array" ref="BV119">A127855846T_Latest</f>
        <v>#NAME?</v>
      </c>
      <c r="BW119" s="52" t="e" cm="1">
        <f t="array" ref="BW119">A127855874A_Latest</f>
        <v>#NAME?</v>
      </c>
      <c r="BX119" s="52" t="e" cm="1">
        <f t="array" ref="BX119">A127855898V_Latest</f>
        <v>#NAME?</v>
      </c>
      <c r="BY119" s="52" t="e" cm="1">
        <f t="array" ref="BY119">A127924266T_Latest</f>
        <v>#NAME?</v>
      </c>
      <c r="BZ119" s="52" cm="1">
        <f t="array" ref="BZ119">A127868986K_Latest</f>
        <v>117.879</v>
      </c>
      <c r="CA119" s="52" t="e" cm="1">
        <f t="array" ref="CA119">A127843406R_Latest</f>
        <v>#NAME?</v>
      </c>
      <c r="CB119" s="52" t="e" cm="1">
        <f t="array" ref="CB119">A127857446T_Latest</f>
        <v>#NAME?</v>
      </c>
      <c r="CC119" s="52" t="e" cm="1">
        <f t="array" ref="CC119">A127870922R_Latest</f>
        <v>#NAME?</v>
      </c>
      <c r="CD119" s="52" t="e" cm="1">
        <f t="array" ref="CD119">A127912154A_Latest</f>
        <v>#NAME?</v>
      </c>
      <c r="CE119" s="52" t="e" cm="1">
        <f t="array" ref="CE119">A127857502X_Latest</f>
        <v>#NAME?</v>
      </c>
      <c r="CF119" s="52" t="e" cm="1">
        <f t="array" ref="CF119">A127843570T_Latest</f>
        <v>#NAME?</v>
      </c>
      <c r="CG119" s="52" t="e" cm="1">
        <f t="array" ref="CG119">A127898426W_Latest</f>
        <v>#NAME?</v>
      </c>
      <c r="CH119" s="52" t="e" cm="1">
        <f t="array" ref="CH119">A127912218A_Latest</f>
        <v>#NAME?</v>
      </c>
      <c r="CI119" s="52" t="e" cm="1">
        <f t="array" ref="CI119">A127843434X_Latest</f>
        <v>#NAME?</v>
      </c>
      <c r="CJ119" s="52" t="e" cm="1">
        <f t="array" ref="CJ119">A127857354J_Latest</f>
        <v>#NAME?</v>
      </c>
      <c r="CK119" s="52" t="e" cm="1">
        <f t="array" ref="CK119">A127912054T_Latest</f>
        <v>#NAME?</v>
      </c>
      <c r="CL119" s="52" t="e" cm="1">
        <f t="array" ref="CL119">A127939438C_Latest</f>
        <v>#NAME?</v>
      </c>
      <c r="CM119" s="52" t="e" cm="1">
        <f t="array" ref="CM119">A127870878T_Latest</f>
        <v>#NAME?</v>
      </c>
      <c r="CN119" s="52" t="e" cm="1">
        <f t="array" ref="CN119">A127912250A_Latest</f>
        <v>#NAME?</v>
      </c>
      <c r="CO119" s="52" cm="1">
        <f t="array" ref="CO119">A127857026W_Latest</f>
        <v>210.09800000000001</v>
      </c>
      <c r="CP119" s="52" t="e" cm="1">
        <f t="array" ref="CP119">A127872346R_Latest</f>
        <v>#NAME?</v>
      </c>
      <c r="CQ119" s="52" t="e" cm="1">
        <f t="array" ref="CQ119">A127927238L_Latest</f>
        <v>#NAME?</v>
      </c>
      <c r="CR119" s="52" t="e" cm="1">
        <f t="array" ref="CR119">A127872458J_Latest</f>
        <v>#NAME?</v>
      </c>
      <c r="CS119" s="52" t="e" cm="1">
        <f t="array" ref="CS119">A127913730F_Latest</f>
        <v>#NAME?</v>
      </c>
      <c r="CT119" s="52" t="e" cm="1">
        <f t="array" ref="CT119">A127941106X_Latest</f>
        <v>#NAME?</v>
      </c>
      <c r="CU119" s="52" t="e" cm="1">
        <f t="array" ref="CU119">A127927318L_Latest</f>
        <v>#NAME?</v>
      </c>
      <c r="CV119" s="52" t="e" cm="1">
        <f t="array" ref="CV119">A127899926K_Latest</f>
        <v>#NAME?</v>
      </c>
      <c r="CW119" s="52" t="e" cm="1">
        <f t="array" ref="CW119">A127872526X_Latest</f>
        <v>#NAME?</v>
      </c>
      <c r="CX119" s="52" t="e" cm="1">
        <f t="array" ref="CX119">A127844966F_Latest</f>
        <v>#NAME?</v>
      </c>
      <c r="CY119" s="52" t="e" cm="1">
        <f t="array" ref="CY119">A127927154C_Latest</f>
        <v>#NAME?</v>
      </c>
      <c r="CZ119" s="52" t="e" cm="1">
        <f t="array" ref="CZ119">A127940986R_Latest</f>
        <v>#NAME?</v>
      </c>
      <c r="DA119" s="52" t="e" cm="1">
        <f t="array" ref="DA119">A127858910C_Latest</f>
        <v>#NAME?</v>
      </c>
      <c r="DB119" s="52" t="e" cm="1">
        <f t="array" ref="DB119">A127913682X_Latest</f>
        <v>#NAME?</v>
      </c>
      <c r="DC119" s="52" t="e" cm="1">
        <f t="array" ref="DC119">A127886198J_Latest</f>
        <v>#NAME?</v>
      </c>
      <c r="DD119" s="52" cm="1">
        <f t="array" ref="DD119">A127885722X_Latest</f>
        <v>38.601999999999997</v>
      </c>
      <c r="DE119" s="52" t="e" cm="1">
        <f t="array" ref="DE119">A127846482W_Latest</f>
        <v>#NAME?</v>
      </c>
      <c r="DF119" s="52" t="e" cm="1">
        <f t="array" ref="DF119">A127846614L_Latest</f>
        <v>#NAME?</v>
      </c>
      <c r="DG119" s="52" t="e" cm="1">
        <f t="array" ref="DG119">A127901390X_Latest</f>
        <v>#NAME?</v>
      </c>
      <c r="DH119" s="52" t="e" cm="1">
        <f t="array" ref="DH119">A127887690C_Latest</f>
        <v>#NAME?</v>
      </c>
      <c r="DI119" s="52" t="e" cm="1">
        <f t="array" ref="DI119">A127901434R_Latest</f>
        <v>#NAME?</v>
      </c>
      <c r="DJ119" s="52" t="e" cm="1">
        <f t="array" ref="DJ119">A127942546W_Latest</f>
        <v>#NAME?</v>
      </c>
      <c r="DK119" s="52" t="e" cm="1">
        <f t="array" ref="DK119">A127874038X_Latest</f>
        <v>#NAME?</v>
      </c>
      <c r="DL119" s="52" t="e" cm="1">
        <f t="array" ref="DL119">A127846730W_Latest</f>
        <v>#NAME?</v>
      </c>
      <c r="DM119" s="52" t="e" cm="1">
        <f t="array" ref="DM119">A127901286X_Latest</f>
        <v>#NAME?</v>
      </c>
      <c r="DN119" s="52" t="e" cm="1">
        <f t="array" ref="DN119">A127860274T_Latest</f>
        <v>#NAME?</v>
      </c>
      <c r="DO119" s="52" t="e" cm="1">
        <f t="array" ref="DO119">A127901330W_Latest</f>
        <v>#NAME?</v>
      </c>
      <c r="DP119" s="52" t="e" cm="1">
        <f t="array" ref="DP119">A127860318J_Latest</f>
        <v>#NAME?</v>
      </c>
      <c r="DQ119" s="52" t="e" cm="1">
        <f t="array" ref="DQ119">A127915258X_Latest</f>
        <v>#NAME?</v>
      </c>
      <c r="DR119" s="52" t="e" cm="1">
        <f t="array" ref="DR119">A127901502F_Latest</f>
        <v>#NAME?</v>
      </c>
      <c r="DS119" s="52" cm="1">
        <f t="array" ref="DS119">A127942086V_Latest</f>
        <v>16.608000000000001</v>
      </c>
      <c r="DT119" s="52" t="e" cm="1">
        <f t="array" ref="DT119">A127930234L_Latest</f>
        <v>#NAME?</v>
      </c>
      <c r="DU119" s="52" t="e" cm="1">
        <f t="array" ref="DU119">A127848122C_Latest</f>
        <v>#NAME?</v>
      </c>
      <c r="DV119" s="52" t="e" cm="1">
        <f t="array" ref="DV119">A127944078F_Latest</f>
        <v>#NAME?</v>
      </c>
      <c r="DW119" s="52" t="e" cm="1">
        <f t="array" ref="DW119">A127848146W_Latest</f>
        <v>#NAME?</v>
      </c>
      <c r="DX119" s="52" t="e" cm="1">
        <f t="array" ref="DX119">A127916674C_Latest</f>
        <v>#NAME?</v>
      </c>
      <c r="DY119" s="52" t="e" cm="1">
        <f t="array" ref="DY119">A127848178R_Latest</f>
        <v>#NAME?</v>
      </c>
      <c r="DZ119" s="52" t="e" cm="1">
        <f t="array" ref="DZ119">A127875534C_Latest</f>
        <v>#NAME?</v>
      </c>
      <c r="EA119" s="52" t="e" cm="1">
        <f t="array" ref="EA119">A127889270V_Latest</f>
        <v>#NAME?</v>
      </c>
      <c r="EB119" s="52" t="e" cm="1">
        <f t="array" ref="EB119">A127930250L_Latest</f>
        <v>#NAME?</v>
      </c>
      <c r="EC119" s="52" t="e" cm="1">
        <f t="array" ref="EC119">A127848066W_Latest</f>
        <v>#NAME?</v>
      </c>
      <c r="ED119" s="52" t="e" cm="1">
        <f t="array" ref="ED119">A127875374C_Latest</f>
        <v>#NAME?</v>
      </c>
      <c r="EE119" s="52" t="e" cm="1">
        <f t="array" ref="EE119">A127861846F_Latest</f>
        <v>#NAME?</v>
      </c>
      <c r="EF119" s="52" t="e" cm="1">
        <f t="array" ref="EF119">A127930354F_Latest</f>
        <v>#NAME?</v>
      </c>
      <c r="EG119" s="52" t="e" cm="1">
        <f t="array" ref="EG119">A127875582W_Latest</f>
        <v>#NAME?</v>
      </c>
      <c r="EH119" s="52" cm="1">
        <f t="array" ref="EH119">A127930014K_Latest</f>
        <v>33.271999999999998</v>
      </c>
      <c r="EI119" s="52"/>
      <c r="EJ119" s="52"/>
      <c r="EK119" s="52"/>
      <c r="EL119" s="52"/>
      <c r="EM119" s="52"/>
      <c r="EN119" s="52"/>
      <c r="EO119" s="52"/>
      <c r="EP119" s="52"/>
      <c r="EQ119" s="52"/>
      <c r="ER119" s="52"/>
      <c r="ES119" s="52"/>
      <c r="ET119" s="52"/>
      <c r="EU119" s="52"/>
      <c r="EV119" s="52"/>
      <c r="EW119" s="52"/>
      <c r="EX119" s="52"/>
      <c r="EY119" s="52"/>
      <c r="EZ119" s="52"/>
      <c r="FA119" s="52"/>
      <c r="FB119" s="52"/>
      <c r="FC119" s="52"/>
      <c r="FD119" s="52"/>
      <c r="FE119" s="52"/>
      <c r="FF119" s="52"/>
      <c r="FG119" s="52"/>
      <c r="FH119" s="52"/>
      <c r="FI119" s="52"/>
      <c r="FJ119" s="52"/>
      <c r="FK119" s="52"/>
      <c r="FL119" s="52"/>
      <c r="FM119" s="52"/>
      <c r="FN119" s="52"/>
      <c r="FO119" s="52"/>
      <c r="FP119" s="52"/>
      <c r="FQ119" s="52"/>
      <c r="FR119" s="52"/>
      <c r="FS119" s="52"/>
      <c r="FT119" s="52"/>
      <c r="FU119" s="52"/>
      <c r="FV119" s="52"/>
      <c r="FW119" s="52"/>
      <c r="FX119" s="52"/>
      <c r="FY119" s="52"/>
      <c r="FZ119" s="52"/>
      <c r="GA119" s="52"/>
      <c r="GB119" s="52"/>
      <c r="GC119" s="52"/>
      <c r="GD119" s="52"/>
      <c r="GE119" s="52"/>
      <c r="GF119" s="52"/>
      <c r="GG119" s="52"/>
      <c r="GH119" s="52"/>
      <c r="GI119" s="52"/>
      <c r="GJ119" s="52"/>
    </row>
    <row r="120" spans="1:192" ht="15" hidden="1" customHeight="1">
      <c r="A120" s="48" t="s">
        <v>8742</v>
      </c>
      <c r="B120" s="49"/>
      <c r="C120" s="62">
        <v>3</v>
      </c>
      <c r="D120" s="52"/>
      <c r="E120" s="52"/>
      <c r="F120" s="52"/>
      <c r="G120" s="52"/>
      <c r="H120" s="52"/>
      <c r="I120" s="52"/>
      <c r="J120" s="52"/>
      <c r="K120" s="52"/>
      <c r="L120" s="52"/>
      <c r="M120" s="52"/>
      <c r="N120" s="52"/>
      <c r="O120" s="52"/>
      <c r="P120" s="52"/>
      <c r="Q120" s="52"/>
      <c r="R120" s="52"/>
      <c r="S120" s="52"/>
      <c r="T120" s="52"/>
      <c r="U120" s="52"/>
      <c r="V120" s="52"/>
      <c r="W120" s="52"/>
      <c r="X120" s="52"/>
      <c r="Y120" s="52"/>
      <c r="Z120" s="52"/>
      <c r="AA120" s="52"/>
      <c r="AB120" s="52"/>
      <c r="AC120" s="52"/>
      <c r="AD120" s="52"/>
      <c r="AE120" s="52"/>
      <c r="AF120" s="52"/>
      <c r="AG120" s="52"/>
      <c r="AH120" s="52"/>
      <c r="AI120" s="52"/>
      <c r="AJ120" s="52"/>
      <c r="AK120" s="52"/>
      <c r="AL120" s="52"/>
      <c r="AM120" s="52"/>
      <c r="AN120" s="52"/>
      <c r="AO120" s="52"/>
      <c r="AP120" s="52"/>
      <c r="AQ120" s="52"/>
      <c r="AR120" s="52"/>
      <c r="AS120" s="52"/>
      <c r="AT120" s="52"/>
      <c r="AU120" s="52"/>
      <c r="AV120" s="52"/>
      <c r="AW120" s="52"/>
      <c r="AX120" s="52"/>
      <c r="AY120" s="52"/>
      <c r="AZ120" s="52"/>
      <c r="BA120" s="52"/>
      <c r="BB120" s="52"/>
      <c r="BC120" s="52"/>
      <c r="BD120" s="52"/>
      <c r="BE120" s="52"/>
      <c r="BF120" s="52"/>
      <c r="BG120" s="52"/>
      <c r="BH120" s="52"/>
      <c r="BI120" s="52"/>
      <c r="BJ120" s="52"/>
      <c r="BK120" s="52"/>
      <c r="BL120" s="52"/>
      <c r="BM120" s="52"/>
      <c r="BN120" s="52"/>
      <c r="BO120" s="52"/>
      <c r="BP120" s="52"/>
      <c r="BQ120" s="52"/>
      <c r="BR120" s="52"/>
      <c r="BS120" s="52"/>
      <c r="BT120" s="52"/>
      <c r="BU120" s="52"/>
      <c r="BV120" s="52"/>
      <c r="BW120" s="52"/>
      <c r="BX120" s="52"/>
      <c r="BY120" s="52"/>
      <c r="BZ120" s="52"/>
      <c r="CA120" s="52"/>
      <c r="CB120" s="52"/>
      <c r="CC120" s="52"/>
      <c r="CD120" s="52"/>
      <c r="CE120" s="52"/>
      <c r="CF120" s="52"/>
      <c r="CG120" s="52"/>
      <c r="CH120" s="52"/>
      <c r="CI120" s="52"/>
      <c r="CJ120" s="52"/>
      <c r="CK120" s="52"/>
      <c r="CL120" s="52"/>
      <c r="CM120" s="52"/>
      <c r="CN120" s="52"/>
      <c r="CO120" s="52"/>
      <c r="CP120" s="52"/>
      <c r="CQ120" s="52"/>
      <c r="CR120" s="52"/>
      <c r="CS120" s="52"/>
      <c r="CT120" s="52"/>
      <c r="CU120" s="52"/>
      <c r="CV120" s="52"/>
      <c r="CW120" s="52"/>
      <c r="CX120" s="52"/>
      <c r="CY120" s="52"/>
      <c r="CZ120" s="52"/>
      <c r="DA120" s="52"/>
      <c r="DB120" s="52"/>
      <c r="DC120" s="52"/>
      <c r="DD120" s="52"/>
      <c r="DE120" s="52"/>
      <c r="DF120" s="52"/>
      <c r="DG120" s="52"/>
      <c r="DH120" s="52"/>
      <c r="DI120" s="52"/>
      <c r="DJ120" s="52"/>
      <c r="DK120" s="52"/>
      <c r="DL120" s="52"/>
      <c r="DM120" s="52"/>
      <c r="DN120" s="52"/>
      <c r="DO120" s="52"/>
      <c r="DP120" s="52"/>
      <c r="DQ120" s="52"/>
      <c r="DR120" s="52"/>
      <c r="DS120" s="52"/>
      <c r="DT120" s="52"/>
      <c r="DU120" s="52"/>
      <c r="DV120" s="52"/>
      <c r="DW120" s="52"/>
      <c r="DX120" s="52"/>
      <c r="DY120" s="52"/>
      <c r="DZ120" s="52"/>
      <c r="EA120" s="52"/>
      <c r="EB120" s="52"/>
      <c r="EC120" s="52"/>
      <c r="ED120" s="52"/>
      <c r="EE120" s="52"/>
      <c r="EF120" s="52"/>
      <c r="EG120" s="52"/>
      <c r="EH120" s="52"/>
      <c r="EI120" s="52"/>
      <c r="EJ120" s="52"/>
      <c r="EK120" s="52"/>
      <c r="EL120" s="52"/>
      <c r="EM120" s="52"/>
      <c r="EN120" s="52"/>
      <c r="EO120" s="52"/>
      <c r="EP120" s="52"/>
      <c r="EQ120" s="52"/>
      <c r="ER120" s="52"/>
      <c r="ES120" s="52"/>
      <c r="ET120" s="52"/>
      <c r="EU120" s="52"/>
      <c r="EV120" s="52"/>
      <c r="EW120" s="52"/>
      <c r="EX120" s="52"/>
      <c r="EY120" s="52"/>
      <c r="EZ120" s="52"/>
      <c r="FA120" s="52"/>
      <c r="FB120" s="52"/>
      <c r="FC120" s="52"/>
      <c r="FD120" s="52"/>
      <c r="FE120" s="52"/>
      <c r="FF120" s="52"/>
      <c r="FG120" s="52"/>
      <c r="FH120" s="52"/>
      <c r="FI120" s="52"/>
      <c r="FJ120" s="52"/>
      <c r="FK120" s="52"/>
      <c r="FL120" s="52"/>
      <c r="FM120" s="52"/>
      <c r="FN120" s="52"/>
      <c r="FO120" s="52"/>
      <c r="FP120" s="52"/>
      <c r="FQ120" s="52"/>
      <c r="FR120" s="52"/>
      <c r="FS120" s="52"/>
      <c r="FT120" s="52"/>
      <c r="FU120" s="52"/>
      <c r="FV120" s="52"/>
      <c r="FW120" s="52"/>
      <c r="FX120" s="52"/>
      <c r="FY120" s="52"/>
      <c r="FZ120" s="52"/>
      <c r="GA120" s="52"/>
      <c r="GB120" s="52"/>
      <c r="GC120" s="52"/>
      <c r="GD120" s="52"/>
      <c r="GE120" s="52"/>
      <c r="GF120" s="52"/>
      <c r="GG120" s="52"/>
      <c r="GH120" s="52"/>
      <c r="GI120" s="52"/>
      <c r="GJ120" s="52"/>
    </row>
    <row r="121" spans="1:192" ht="15" hidden="1" customHeight="1">
      <c r="A121" s="49"/>
      <c r="B121" s="49" t="s">
        <v>8743</v>
      </c>
      <c r="C121" s="62">
        <v>4</v>
      </c>
      <c r="D121" s="52" cm="1">
        <f t="array" ref="D121">A127904422K_Latest</f>
        <v>1688.34</v>
      </c>
      <c r="E121" s="52" cm="1">
        <f t="array" ref="E121">A127849718K_Latest</f>
        <v>3237.2820000000002</v>
      </c>
      <c r="F121" s="52" cm="1">
        <f t="array" ref="F121">A127918198L_Latest</f>
        <v>1712.8389999999999</v>
      </c>
      <c r="G121" s="52" cm="1">
        <f t="array" ref="G121">A127890650V_Latest</f>
        <v>1284.269</v>
      </c>
      <c r="H121" s="52" cm="1">
        <f t="array" ref="H121">A127904610V_Latest</f>
        <v>1577.874</v>
      </c>
      <c r="I121" s="52" cm="1">
        <f t="array" ref="I121">A127931966L_Latest</f>
        <v>910.33500000000004</v>
      </c>
      <c r="J121" s="52" cm="1">
        <f t="array" ref="J121">A127849806K_Latest</f>
        <v>730.21799999999996</v>
      </c>
      <c r="K121" s="52" cm="1">
        <f t="array" ref="K121">A127932018F_Latest</f>
        <v>1035.5640000000001</v>
      </c>
      <c r="L121" s="52" cm="1">
        <f t="array" ref="L121">A127918090K_Latest</f>
        <v>4352.53</v>
      </c>
      <c r="M121" s="52" cm="1">
        <f t="array" ref="M121">A127835854V_Latest</f>
        <v>1548.3030000000001</v>
      </c>
      <c r="N121" s="52" cm="1">
        <f t="array" ref="N121">A127918126A_Latest</f>
        <v>1832.0429999999999</v>
      </c>
      <c r="O121" s="52" cm="1">
        <f t="array" ref="O121">A127890578L_Latest</f>
        <v>2703.77</v>
      </c>
      <c r="P121" s="52" cm="1">
        <f t="array" ref="P121">A127904494W_Latest</f>
        <v>1642.269</v>
      </c>
      <c r="Q121" s="52" cm="1">
        <f t="array" ref="Q121">A127849846C_Latest</f>
        <v>1611.6020000000001</v>
      </c>
      <c r="R121" s="52" cm="1">
        <f t="array" ref="R121">A127917774F_Latest</f>
        <v>13813.467000000001</v>
      </c>
      <c r="S121" s="52" cm="1">
        <f t="array" ref="S121">A127837366V_Latest</f>
        <v>546.02499999999998</v>
      </c>
      <c r="T121" s="52" cm="1">
        <f t="array" ref="T121">A127864794V_Latest</f>
        <v>1077.364</v>
      </c>
      <c r="U121" s="52" cm="1">
        <f t="array" ref="U121">A127864814T_Latest</f>
        <v>521.78300000000002</v>
      </c>
      <c r="V121" s="52" cm="1">
        <f t="array" ref="V121">A127892178L_Latest</f>
        <v>376.173</v>
      </c>
      <c r="W121" s="52" cm="1">
        <f t="array" ref="W121">A127933558L_Latest</f>
        <v>516.11699999999996</v>
      </c>
      <c r="X121" s="52" cm="1">
        <f t="array" ref="X121">A127919702F_Latest</f>
        <v>283.72399999999999</v>
      </c>
      <c r="Y121" s="52" cm="1">
        <f t="array" ref="Y121">A127878694V_Latest</f>
        <v>216.62299999999999</v>
      </c>
      <c r="Z121" s="52" cm="1">
        <f t="array" ref="Z121">A127906062C_Latest</f>
        <v>310.88099999999997</v>
      </c>
      <c r="AA121" s="52" cm="1">
        <f t="array" ref="AA121">A127892046K_Latest</f>
        <v>1439.2429999999999</v>
      </c>
      <c r="AB121" s="52" cm="1">
        <f t="array" ref="AB121">A127878538T_Latest</f>
        <v>474.17500000000001</v>
      </c>
      <c r="AC121" s="52" cm="1">
        <f t="array" ref="AC121">A127892098L_Latest</f>
        <v>568.36400000000003</v>
      </c>
      <c r="AD121" s="52" cm="1">
        <f t="array" ref="AD121">A127905926J_Latest</f>
        <v>844.65800000000002</v>
      </c>
      <c r="AE121" s="52" cm="1">
        <f t="array" ref="AE121">A127919634R_Latest</f>
        <v>503.50200000000001</v>
      </c>
      <c r="AF121" s="52" cm="1">
        <f t="array" ref="AF121">A127933630V_Latest</f>
        <v>480.15600000000001</v>
      </c>
      <c r="AG121" s="52" cm="1">
        <f t="array" ref="AG121">A127864462X_Latest</f>
        <v>4339.4629999999997</v>
      </c>
      <c r="AH121" s="52" cm="1">
        <f t="array" ref="AH121">A127920922F_Latest</f>
        <v>463.76400000000001</v>
      </c>
      <c r="AI121" s="52" cm="1">
        <f t="array" ref="AI121">A127921026A_Latest</f>
        <v>842.19299999999998</v>
      </c>
      <c r="AJ121" s="52" cm="1">
        <f t="array" ref="AJ121">A127866386V_Latest</f>
        <v>419.80200000000002</v>
      </c>
      <c r="AK121" s="52" cm="1">
        <f t="array" ref="AK121">A127907562T_Latest</f>
        <v>339.28199999999998</v>
      </c>
      <c r="AL121" s="52" cm="1">
        <f t="array" ref="AL121">A127880262F_Latest</f>
        <v>377.09699999999998</v>
      </c>
      <c r="AM121" s="52" cm="1">
        <f t="array" ref="AM121">A127852734V_Latest</f>
        <v>244.334</v>
      </c>
      <c r="AN121" s="52" cm="1">
        <f t="array" ref="AN121">A127852762C_Latest</f>
        <v>158.71600000000001</v>
      </c>
      <c r="AO121" s="52" cm="1">
        <f t="array" ref="AO121">A127907630J_Latest</f>
        <v>255.75299999999999</v>
      </c>
      <c r="AP121" s="52" cm="1">
        <f t="array" ref="AP121">A127920942R_Latest</f>
        <v>1157.8209999999999</v>
      </c>
      <c r="AQ121" s="52" cm="1">
        <f t="array" ref="AQ121">A127838890J_Latest</f>
        <v>411.40699999999998</v>
      </c>
      <c r="AR121" s="52" cm="1">
        <f t="array" ref="AR121">A127838906R_Latest</f>
        <v>451.99299999999999</v>
      </c>
      <c r="AS121" s="52" cm="1">
        <f t="array" ref="AS121">A127934986A_Latest</f>
        <v>636.04700000000003</v>
      </c>
      <c r="AT121" s="52" cm="1">
        <f t="array" ref="AT121">A127921010J_Latest</f>
        <v>422.76499999999999</v>
      </c>
      <c r="AU121" s="52" cm="1">
        <f t="array" ref="AU121">A127921150K_Latest</f>
        <v>449.08800000000002</v>
      </c>
      <c r="AV121" s="52" cm="1">
        <f t="array" ref="AV121">A127865978F_Latest</f>
        <v>3555.107</v>
      </c>
      <c r="AW121" s="52" cm="1">
        <f t="array" ref="AW121">A127840306A_Latest</f>
        <v>313.375</v>
      </c>
      <c r="AX121" s="52" cm="1">
        <f t="array" ref="AX121">A127922574J_Latest</f>
        <v>623.48099999999999</v>
      </c>
      <c r="AY121" s="52" cm="1">
        <f t="array" ref="AY121">A127922594T_Latest</f>
        <v>347.36399999999998</v>
      </c>
      <c r="AZ121" s="52" cm="1">
        <f t="array" ref="AZ121">A127895234X_Latest</f>
        <v>256.36</v>
      </c>
      <c r="BA121" s="52" cm="1">
        <f t="array" ref="BA121">A127909094A_Latest</f>
        <v>329.39699999999999</v>
      </c>
      <c r="BB121" s="52" cm="1">
        <f t="array" ref="BB121">A127922674T_Latest</f>
        <v>186.06800000000001</v>
      </c>
      <c r="BC121" s="52" cm="1">
        <f t="array" ref="BC121">A127867994T_Latest</f>
        <v>169.49600000000001</v>
      </c>
      <c r="BD121" s="52" cm="1">
        <f t="array" ref="BD121">A127909154T_Latest</f>
        <v>231.012</v>
      </c>
      <c r="BE121" s="52" cm="1">
        <f t="array" ref="BE121">A127895102W_Latest</f>
        <v>832.48199999999997</v>
      </c>
      <c r="BF121" s="52" cm="1">
        <f t="array" ref="BF121">A127922522F_Latest</f>
        <v>286.10599999999999</v>
      </c>
      <c r="BG121" s="52" cm="1">
        <f t="array" ref="BG121">A127867830W_Latest</f>
        <v>384.39699999999999</v>
      </c>
      <c r="BH121" s="52" cm="1">
        <f t="array" ref="BH121">A127936518X_Latest</f>
        <v>576.27499999999998</v>
      </c>
      <c r="BI121" s="52" cm="1">
        <f t="array" ref="BI121">A127840414K_Latest</f>
        <v>343.36</v>
      </c>
      <c r="BJ121" s="52" cm="1">
        <f t="array" ref="BJ121">A127895314X_Latest</f>
        <v>321.59800000000001</v>
      </c>
      <c r="BK121" s="52" cm="1">
        <f t="array" ref="BK121">A127894814A_Latest</f>
        <v>2783.7730000000001</v>
      </c>
      <c r="BL121" s="52" cm="1">
        <f t="array" ref="BL121">A127869254W_Latest</f>
        <v>112.105</v>
      </c>
      <c r="BM121" s="52" cm="1">
        <f t="array" ref="BM121">A127938066J_Latest</f>
        <v>197.83199999999999</v>
      </c>
      <c r="BN121" s="52" cm="1">
        <f t="array" ref="BN121">A127869350W_Latest</f>
        <v>109.107</v>
      </c>
      <c r="BO121" s="52" cm="1">
        <f t="array" ref="BO121">A127896734L_Latest</f>
        <v>102.511</v>
      </c>
      <c r="BP121" s="52" cm="1">
        <f t="array" ref="BP121">A127924190J_Latest</f>
        <v>110.514</v>
      </c>
      <c r="BQ121" s="52" cm="1">
        <f t="array" ref="BQ121">A127924222R_Latest</f>
        <v>64.257000000000005</v>
      </c>
      <c r="BR121" s="52" cm="1">
        <f t="array" ref="BR121">A127924234X_Latest</f>
        <v>53.308999999999997</v>
      </c>
      <c r="BS121" s="52" cm="1">
        <f t="array" ref="BS121">A127842094W_Latest</f>
        <v>80.421999999999997</v>
      </c>
      <c r="BT121" s="52" cm="1">
        <f t="array" ref="BT121">A127883130J_Latest</f>
        <v>272.72000000000003</v>
      </c>
      <c r="BU121" s="52" cm="1">
        <f t="array" ref="BU121">A127841930X_Latest</f>
        <v>108.791</v>
      </c>
      <c r="BV121" s="52" cm="1">
        <f t="array" ref="BV121">A127869290F_Latest</f>
        <v>116.303</v>
      </c>
      <c r="BW121" s="52" cm="1">
        <f t="array" ref="BW121">A127896670L_Latest</f>
        <v>198.655</v>
      </c>
      <c r="BX121" s="52" cm="1">
        <f t="array" ref="BX121">A127855878K_Latest</f>
        <v>127.21599999999999</v>
      </c>
      <c r="BY121" s="52" cm="1">
        <f t="array" ref="BY121">A127869486J_Latest</f>
        <v>101.92100000000001</v>
      </c>
      <c r="BZ121" s="52" cm="1">
        <f t="array" ref="BZ121">A127896370K_Latest</f>
        <v>933.28099999999995</v>
      </c>
      <c r="CA121" s="52" cm="1">
        <f t="array" ref="CA121">A127911970F_Latest</f>
        <v>163.30099999999999</v>
      </c>
      <c r="CB121" s="52" cm="1">
        <f t="array" ref="CB121">A127912098V_Latest</f>
        <v>321.17899999999997</v>
      </c>
      <c r="CC121" s="52" cm="1">
        <f t="array" ref="CC121">A127925786R_Latest</f>
        <v>233.643</v>
      </c>
      <c r="CD121" s="52" cm="1">
        <f t="array" ref="CD121">A127870926X_Latest</f>
        <v>136.28899999999999</v>
      </c>
      <c r="CE121" s="52" cm="1">
        <f t="array" ref="CE121">A127939486W_Latest</f>
        <v>161.48500000000001</v>
      </c>
      <c r="CF121" s="52" cm="1">
        <f t="array" ref="CF121">A127939494W_Latest</f>
        <v>90.072000000000003</v>
      </c>
      <c r="CG121" s="52" cm="1">
        <f t="array" ref="CG121">A127898406L_Latest</f>
        <v>107.812</v>
      </c>
      <c r="CH121" s="52" cm="1">
        <f t="array" ref="CH121">A127843598V_Latest</f>
        <v>120.06699999999999</v>
      </c>
      <c r="CI121" s="52" cm="1">
        <f t="array" ref="CI121">A127925670L_Latest</f>
        <v>414.65499999999997</v>
      </c>
      <c r="CJ121" s="52" cm="1">
        <f t="array" ref="CJ121">A127870798T_Latest</f>
        <v>181.601</v>
      </c>
      <c r="CK121" s="52" cm="1">
        <f t="array" ref="CK121">A127857362J_Latest</f>
        <v>229.261</v>
      </c>
      <c r="CL121" s="52" cm="1">
        <f t="array" ref="CL121">A127857386A_Latest</f>
        <v>321.44</v>
      </c>
      <c r="CM121" s="52" cm="1">
        <f t="array" ref="CM121">A127843482T_Latest</f>
        <v>173.39500000000001</v>
      </c>
      <c r="CN121" s="52" cm="1">
        <f t="array" ref="CN121">A127939546L_Latest</f>
        <v>182.31899999999999</v>
      </c>
      <c r="CO121" s="52" cm="1">
        <f t="array" ref="CO121">A127870466W_Latest</f>
        <v>1518.1420000000001</v>
      </c>
      <c r="CP121" s="52" cm="1">
        <f t="array" ref="CP121">A127885970K_Latest</f>
        <v>33.412999999999997</v>
      </c>
      <c r="CQ121" s="52" cm="1">
        <f t="array" ref="CQ121">A127872434R_Latest</f>
        <v>60.606000000000002</v>
      </c>
      <c r="CR121" s="52" cm="1">
        <f t="array" ref="CR121">A127927242C_Latest</f>
        <v>43.581000000000003</v>
      </c>
      <c r="CS121" s="52" cm="1">
        <f t="array" ref="CS121">A127941058T_Latest</f>
        <v>33.305999999999997</v>
      </c>
      <c r="CT121" s="52" cm="1">
        <f t="array" ref="CT121">A127927286F_Latest</f>
        <v>30.15</v>
      </c>
      <c r="CU121" s="52" cm="1">
        <f t="array" ref="CU121">A127845118J_Latest</f>
        <v>19.981999999999999</v>
      </c>
      <c r="CV121" s="52" cm="1">
        <f t="array" ref="CV121">A127886150W_Latest</f>
        <v>13.666</v>
      </c>
      <c r="CW121" s="52" cm="1">
        <f t="array" ref="CW121">A127886166R_Latest</f>
        <v>20.890999999999998</v>
      </c>
      <c r="CX121" s="52" cm="1">
        <f t="array" ref="CX121">A127844938W_Latest</f>
        <v>82.305000000000007</v>
      </c>
      <c r="CY121" s="52" cm="1">
        <f t="array" ref="CY121">A127899762A_Latest</f>
        <v>38.097999999999999</v>
      </c>
      <c r="CZ121" s="52" cm="1">
        <f t="array" ref="CZ121">A127858862W_Latest</f>
        <v>41.12</v>
      </c>
      <c r="DA121" s="52" cm="1">
        <f t="array" ref="DA121">A127845010F_Latest</f>
        <v>55.804000000000002</v>
      </c>
      <c r="DB121" s="52" cm="1">
        <f t="array" ref="DB121">A127913674X_Latest</f>
        <v>36.844000000000001</v>
      </c>
      <c r="DC121" s="52" cm="1">
        <f t="array" ref="DC121">A127886186X_Latest</f>
        <v>32.427</v>
      </c>
      <c r="DD121" s="52" cm="1">
        <f t="array" ref="DD121">A127940682C_Latest</f>
        <v>288.13099999999997</v>
      </c>
      <c r="DE121" s="52" cm="1">
        <f t="array" ref="DE121">A127928738A_Latest</f>
        <v>17.864999999999998</v>
      </c>
      <c r="DF121" s="52" cm="1">
        <f t="array" ref="DF121">A127860346T_Latest</f>
        <v>28.780999999999999</v>
      </c>
      <c r="DG121" s="52" cm="1">
        <f t="array" ref="DG121">A127860366A_Latest</f>
        <v>15.477</v>
      </c>
      <c r="DH121" s="52" cm="1">
        <f t="array" ref="DH121">A127901394J_Latest</f>
        <v>16.361000000000001</v>
      </c>
      <c r="DI121" s="52" cm="1">
        <f t="array" ref="DI121">A127942498R_Latest</f>
        <v>17.888999999999999</v>
      </c>
      <c r="DJ121" s="52" cm="1">
        <f t="array" ref="DJ121">A127942530C_Latest</f>
        <v>7.7190000000000003</v>
      </c>
      <c r="DK121" s="52" cm="1">
        <f t="array" ref="DK121">A127874014F_Latest</f>
        <v>5.8840000000000003</v>
      </c>
      <c r="DL121" s="52" cm="1">
        <f t="array" ref="DL121">A127860462A_Latest</f>
        <v>6.1779999999999999</v>
      </c>
      <c r="DM121" s="52" cm="1">
        <f t="array" ref="DM121">A127887542A_Latest</f>
        <v>39.606000000000002</v>
      </c>
      <c r="DN121" s="52" cm="1">
        <f t="array" ref="DN121">A127915186X_Latest</f>
        <v>18.425000000000001</v>
      </c>
      <c r="DO121" s="52" cm="1">
        <f t="array" ref="DO121">A127887578C_Latest</f>
        <v>19.713000000000001</v>
      </c>
      <c r="DP121" s="52" cm="1">
        <f t="array" ref="DP121">A127915214W_Latest</f>
        <v>25.088000000000001</v>
      </c>
      <c r="DQ121" s="52" cm="1">
        <f t="array" ref="DQ121">A127915246R_Latest</f>
        <v>11.946999999999999</v>
      </c>
      <c r="DR121" s="52" cm="1">
        <f t="array" ref="DR121">A127846734F_Latest</f>
        <v>14.76</v>
      </c>
      <c r="DS121" s="52" cm="1">
        <f t="array" ref="DS121">A127942070A_Latest</f>
        <v>131.08000000000001</v>
      </c>
      <c r="DT121" s="52" cm="1">
        <f t="array" ref="DT121">A127902862C_Latest</f>
        <v>38.493000000000002</v>
      </c>
      <c r="DU121" s="52" cm="1">
        <f t="array" ref="DU121">A127916638V_Latest</f>
        <v>85.846999999999994</v>
      </c>
      <c r="DV121" s="52" cm="1">
        <f t="array" ref="DV121">A127889182V_Latest</f>
        <v>22.084</v>
      </c>
      <c r="DW121" s="52" cm="1">
        <f t="array" ref="DW121">A127848126L_Latest</f>
        <v>23.986999999999998</v>
      </c>
      <c r="DX121" s="52" cm="1">
        <f t="array" ref="DX121">A127875486W_Latest</f>
        <v>35.225000000000001</v>
      </c>
      <c r="DY121" s="52" cm="1">
        <f t="array" ref="DY121">A127930462R_Latest</f>
        <v>14.179</v>
      </c>
      <c r="DZ121" s="52" cm="1">
        <f t="array" ref="DZ121">A127848186R_Latest</f>
        <v>4.7110000000000003</v>
      </c>
      <c r="EA121" s="52" cm="1">
        <f t="array" ref="EA121">A127861966X_Latest</f>
        <v>10.36</v>
      </c>
      <c r="EB121" s="52" cm="1">
        <f t="array" ref="EB121">A127861778R_Latest</f>
        <v>113.699</v>
      </c>
      <c r="EC121" s="52" cm="1">
        <f t="array" ref="EC121">A127902910K_Latest</f>
        <v>29.699000000000002</v>
      </c>
      <c r="ED121" s="52" cm="1">
        <f t="array" ref="ED121">A127861830L_Latest</f>
        <v>20.891999999999999</v>
      </c>
      <c r="EE121" s="52" cm="1">
        <f t="array" ref="EE121">A127944018C_Latest</f>
        <v>45.804000000000002</v>
      </c>
      <c r="EF121" s="52" cm="1">
        <f t="array" ref="EF121">A127875394L_Latest</f>
        <v>23.24</v>
      </c>
      <c r="EG121" s="52" cm="1">
        <f t="array" ref="EG121">A127848206L_Latest</f>
        <v>29.332999999999998</v>
      </c>
      <c r="EH121" s="52" cm="1">
        <f t="array" ref="EH121">A127930006K_Latest</f>
        <v>264.49</v>
      </c>
      <c r="EI121" s="52"/>
      <c r="EJ121" s="52"/>
      <c r="EK121" s="52"/>
      <c r="EL121" s="52"/>
      <c r="EM121" s="52"/>
      <c r="EN121" s="52"/>
      <c r="EO121" s="52"/>
      <c r="EP121" s="52"/>
      <c r="EQ121" s="52"/>
      <c r="ER121" s="52"/>
      <c r="ES121" s="52"/>
      <c r="ET121" s="52"/>
      <c r="EU121" s="52"/>
      <c r="EV121" s="52"/>
      <c r="EW121" s="52"/>
      <c r="EX121" s="52"/>
      <c r="EY121" s="52"/>
      <c r="EZ121" s="52"/>
      <c r="FA121" s="52"/>
      <c r="FB121" s="52"/>
      <c r="FC121" s="52"/>
      <c r="FD121" s="52"/>
      <c r="FE121" s="52"/>
      <c r="FF121" s="52"/>
      <c r="FG121" s="52"/>
      <c r="FH121" s="52"/>
      <c r="FI121" s="52"/>
      <c r="FJ121" s="52"/>
      <c r="FK121" s="52"/>
      <c r="FL121" s="52"/>
      <c r="FM121" s="52"/>
      <c r="FN121" s="52"/>
      <c r="FO121" s="52"/>
      <c r="FP121" s="52"/>
      <c r="FQ121" s="52"/>
      <c r="FR121" s="52"/>
      <c r="FS121" s="52"/>
      <c r="FT121" s="52"/>
      <c r="FU121" s="52"/>
      <c r="FV121" s="52"/>
      <c r="FW121" s="52"/>
      <c r="FX121" s="52"/>
      <c r="FY121" s="52"/>
      <c r="FZ121" s="52"/>
      <c r="GA121" s="52"/>
      <c r="GB121" s="52"/>
      <c r="GC121" s="52"/>
      <c r="GD121" s="52"/>
      <c r="GE121" s="52"/>
      <c r="GF121" s="52"/>
      <c r="GG121" s="52"/>
      <c r="GH121" s="52"/>
      <c r="GI121" s="52"/>
      <c r="GJ121" s="52"/>
    </row>
    <row r="122" spans="1:192" ht="15" hidden="1" customHeight="1">
      <c r="A122" s="49"/>
      <c r="B122" s="49" t="s">
        <v>8744</v>
      </c>
      <c r="C122" s="62">
        <v>5</v>
      </c>
      <c r="D122" s="52" cm="1">
        <f t="array" ref="D122">A127890502T_Latest</f>
        <v>62.948999999999998</v>
      </c>
      <c r="E122" s="52" cm="1">
        <f t="array" ref="E122">A127890634V_Latest</f>
        <v>165.50399999999999</v>
      </c>
      <c r="F122" s="52" cm="1">
        <f t="array" ref="F122">A127904558W_Latest</f>
        <v>82.14</v>
      </c>
      <c r="G122" s="52" cm="1">
        <f t="array" ref="G122">A127863326L_Latest</f>
        <v>114.187</v>
      </c>
      <c r="H122" s="52" cm="1">
        <f t="array" ref="H122">A127877046C_Latest</f>
        <v>98.742000000000004</v>
      </c>
      <c r="I122" s="52" cm="1">
        <f t="array" ref="I122">A127931994W_Latest</f>
        <v>69.369</v>
      </c>
      <c r="J122" s="52" cm="1">
        <f t="array" ref="J122">A127863378R_Latest</f>
        <v>42.521000000000001</v>
      </c>
      <c r="K122" s="52" cm="1">
        <f t="array" ref="K122">A127890730V_Latest</f>
        <v>102.92</v>
      </c>
      <c r="L122" s="52" cm="1">
        <f t="array" ref="L122">A127918106T_Latest</f>
        <v>206.857</v>
      </c>
      <c r="M122" s="52" cm="1">
        <f t="array" ref="M122">A127835870V_Latest</f>
        <v>70.697000000000003</v>
      </c>
      <c r="N122" s="52" cm="1">
        <f t="array" ref="N122">A127863214V_Latest</f>
        <v>94.320999999999998</v>
      </c>
      <c r="O122" s="52" cm="1">
        <f t="array" ref="O122">A127890602A_Latest</f>
        <v>201.80099999999999</v>
      </c>
      <c r="P122" s="52" cm="1">
        <f t="array" ref="P122">A127918166V_Latest</f>
        <v>149.488</v>
      </c>
      <c r="Q122" s="52" cm="1">
        <f t="array" ref="Q122">A127932070R_Latest</f>
        <v>261.44400000000002</v>
      </c>
      <c r="R122" s="52" cm="1">
        <f t="array" ref="R122">A127862938J_Latest</f>
        <v>1008.438</v>
      </c>
      <c r="S122" s="52" cm="1">
        <f t="array" ref="S122">A127864718T_Latest</f>
        <v>19.795000000000002</v>
      </c>
      <c r="T122" s="52" cm="1">
        <f t="array" ref="T122">A127933502A_Latest</f>
        <v>49.344999999999999</v>
      </c>
      <c r="U122" s="52" cm="1">
        <f t="array" ref="U122">A127933522K_Latest</f>
        <v>23.608000000000001</v>
      </c>
      <c r="V122" s="52" cm="1">
        <f t="array" ref="V122">A127933546C_Latest</f>
        <v>31.981999999999999</v>
      </c>
      <c r="W122" s="52" cm="1">
        <f t="array" ref="W122">A127837550V_Latest</f>
        <v>29.305</v>
      </c>
      <c r="X122" s="52" cm="1">
        <f t="array" ref="X122">A127892226V_Latest</f>
        <v>17.908000000000001</v>
      </c>
      <c r="Y122" s="52" cm="1">
        <f t="array" ref="Y122">A127878710J_Latest</f>
        <v>15.584</v>
      </c>
      <c r="Z122" s="52" cm="1">
        <f t="array" ref="Z122">A127878730T_Latest</f>
        <v>23.315000000000001</v>
      </c>
      <c r="AA122" s="52" cm="1">
        <f t="array" ref="AA122">A127933414A_Latest</f>
        <v>61.014000000000003</v>
      </c>
      <c r="AB122" s="52" cm="1">
        <f t="array" ref="AB122">A127851162F_Latest</f>
        <v>20.588000000000001</v>
      </c>
      <c r="AC122" s="52" cm="1">
        <f t="array" ref="AC122">A127864750T_Latest</f>
        <v>23.420999999999999</v>
      </c>
      <c r="AD122" s="52" cm="1">
        <f t="array" ref="AD122">A127905942J_Latest</f>
        <v>65.605999999999995</v>
      </c>
      <c r="AE122" s="52" cm="1">
        <f t="array" ref="AE122">A127864786V_Latest</f>
        <v>35.814999999999998</v>
      </c>
      <c r="AF122" s="52" cm="1">
        <f t="array" ref="AF122">A127892286W_Latest</f>
        <v>70.748000000000005</v>
      </c>
      <c r="AG122" s="52" cm="1">
        <f t="array" ref="AG122">A127933086A_Latest</f>
        <v>283.35199999999998</v>
      </c>
      <c r="AH122" s="52" cm="1">
        <f t="array" ref="AH122">A127893658T_Latest</f>
        <v>12.943</v>
      </c>
      <c r="AI122" s="52" cm="1">
        <f t="array" ref="AI122">A127921042A_Latest</f>
        <v>44.198999999999998</v>
      </c>
      <c r="AJ122" s="52" cm="1">
        <f t="array" ref="AJ122">A127838970J_Latest</f>
        <v>22.151</v>
      </c>
      <c r="AK122" s="52" cm="1">
        <f t="array" ref="AK122">A127838998K_Latest</f>
        <v>26.901</v>
      </c>
      <c r="AL122" s="52" cm="1">
        <f t="array" ref="AL122">A127852726V_Latest</f>
        <v>30.492000000000001</v>
      </c>
      <c r="AM122" s="52" cm="1">
        <f t="array" ref="AM122">A127893878V_Latest</f>
        <v>16.811</v>
      </c>
      <c r="AN122" s="52" cm="1">
        <f t="array" ref="AN122">A127880294X_Latest</f>
        <v>10.196999999999999</v>
      </c>
      <c r="AO122" s="52" cm="1">
        <f t="array" ref="AO122">A127907646A_Latest</f>
        <v>24.253</v>
      </c>
      <c r="AP122" s="52" cm="1">
        <f t="array" ref="AP122">A127880102V_Latest</f>
        <v>54.142000000000003</v>
      </c>
      <c r="AQ122" s="52" cm="1">
        <f t="array" ref="AQ122">A127880118L_Latest</f>
        <v>17.931999999999999</v>
      </c>
      <c r="AR122" s="52" cm="1">
        <f t="array" ref="AR122">A127934982T_Latest</f>
        <v>29.966999999999999</v>
      </c>
      <c r="AS122" s="52" cm="1">
        <f t="array" ref="AS122">A127880178R_Latest</f>
        <v>46.695</v>
      </c>
      <c r="AT122" s="52" cm="1">
        <f t="array" ref="AT122">A127893774A_Latest</f>
        <v>36.726999999999997</v>
      </c>
      <c r="AU122" s="52" cm="1">
        <f t="array" ref="AU122">A127852826C_Latest</f>
        <v>82.213999999999999</v>
      </c>
      <c r="AV122" s="52" cm="1">
        <f t="array" ref="AV122">A127907162F_Latest</f>
        <v>272.32100000000003</v>
      </c>
      <c r="AW122" s="52" cm="1">
        <f t="array" ref="AW122">A127840330A_Latest</f>
        <v>14.925000000000001</v>
      </c>
      <c r="AX122" s="52" cm="1">
        <f t="array" ref="AX122">A127936554J_Latest</f>
        <v>32.145000000000003</v>
      </c>
      <c r="AY122" s="52" cm="1">
        <f t="array" ref="AY122">A127881654K_Latest</f>
        <v>18.149000000000001</v>
      </c>
      <c r="AZ122" s="52" cm="1">
        <f t="array" ref="AZ122">A127854410K_Latest</f>
        <v>30.268999999999998</v>
      </c>
      <c r="BA122" s="52" cm="1">
        <f t="array" ref="BA122">A127854430V_Latest</f>
        <v>19.28</v>
      </c>
      <c r="BB122" s="52" cm="1">
        <f t="array" ref="BB122">A127895274T_Latest</f>
        <v>16.221</v>
      </c>
      <c r="BC122" s="52" cm="1">
        <f t="array" ref="BC122">A127868002J_Latest</f>
        <v>7.782</v>
      </c>
      <c r="BD122" s="52" cm="1">
        <f t="array" ref="BD122">A127881738V_Latest</f>
        <v>26.088999999999999</v>
      </c>
      <c r="BE122" s="52" cm="1">
        <f t="array" ref="BE122">A127881542T_Latest</f>
        <v>41.53</v>
      </c>
      <c r="BF122" s="52" cm="1">
        <f t="array" ref="BF122">A127867818F_Latest</f>
        <v>15.452999999999999</v>
      </c>
      <c r="BG122" s="52" cm="1">
        <f t="array" ref="BG122">A127840390C_Latest</f>
        <v>20.99</v>
      </c>
      <c r="BH122" s="52" cm="1">
        <f t="array" ref="BH122">A127936526X_Latest</f>
        <v>44.05</v>
      </c>
      <c r="BI122" s="52" cm="1">
        <f t="array" ref="BI122">A127936546J_Latest</f>
        <v>38.743000000000002</v>
      </c>
      <c r="BJ122" s="52" cm="1">
        <f t="array" ref="BJ122">A127936650J_Latest</f>
        <v>52.783999999999999</v>
      </c>
      <c r="BK122" s="52" cm="1">
        <f t="array" ref="BK122">A127867526C_Latest</f>
        <v>219.91200000000001</v>
      </c>
      <c r="BL122" s="52" cm="1">
        <f t="array" ref="BL122">A127855810R_Latest</f>
        <v>5.01</v>
      </c>
      <c r="BM122" s="52" cm="1">
        <f t="array" ref="BM122">A127924150R_Latest</f>
        <v>11.083</v>
      </c>
      <c r="BN122" s="52" cm="1">
        <f t="array" ref="BN122">A127910542T_Latest</f>
        <v>3.1110000000000002</v>
      </c>
      <c r="BO122" s="52" cm="1">
        <f t="array" ref="BO122">A127924186T_Latest</f>
        <v>7.8659999999999997</v>
      </c>
      <c r="BP122" s="52" cm="1">
        <f t="array" ref="BP122">A127869398J_Latest</f>
        <v>5.2779999999999996</v>
      </c>
      <c r="BQ122" s="52" cm="1">
        <f t="array" ref="BQ122">A127883314A_Latest</f>
        <v>5.4889999999999999</v>
      </c>
      <c r="BR122" s="52" cm="1">
        <f t="array" ref="BR122">A127869446R_Latest</f>
        <v>1.181</v>
      </c>
      <c r="BS122" s="52" cm="1">
        <f t="array" ref="BS122">A127938174T_Latest</f>
        <v>9.1660000000000004</v>
      </c>
      <c r="BT122" s="52" cm="1">
        <f t="array" ref="BT122">A127924038R_Latest</f>
        <v>14.311999999999999</v>
      </c>
      <c r="BU122" s="52" cm="1">
        <f t="array" ref="BU122">A127924062R_Latest</f>
        <v>5.1479999999999997</v>
      </c>
      <c r="BV122" s="52" cm="1">
        <f t="array" ref="BV122">A127938014F_Latest</f>
        <v>4.4450000000000003</v>
      </c>
      <c r="BW122" s="52" cm="1">
        <f t="array" ref="BW122">A127924106F_Latest</f>
        <v>9.14</v>
      </c>
      <c r="BX122" s="52" cm="1">
        <f t="array" ref="BX122">A127855894K_Latest</f>
        <v>13.875999999999999</v>
      </c>
      <c r="BY122" s="52" cm="1">
        <f t="array" ref="BY122">A127883366C_Latest</f>
        <v>15.958</v>
      </c>
      <c r="BZ122" s="52" cm="1">
        <f t="array" ref="BZ122">A127910162R_Latest</f>
        <v>64.811000000000007</v>
      </c>
      <c r="CA122" s="52" cm="1">
        <f t="array" ref="CA122">A127911990R_Latest</f>
        <v>6.8150000000000004</v>
      </c>
      <c r="CB122" s="52" cm="1">
        <f t="array" ref="CB122">A127925778R_Latest</f>
        <v>18.187000000000001</v>
      </c>
      <c r="CC122" s="52" cm="1">
        <f t="array" ref="CC122">A127884650F_Latest</f>
        <v>11.715999999999999</v>
      </c>
      <c r="CD122" s="52" cm="1">
        <f t="array" ref="CD122">A127898346W_Latest</f>
        <v>11.452</v>
      </c>
      <c r="CE122" s="52" cm="1">
        <f t="array" ref="CE122">A127912170A_Latest</f>
        <v>7.9359999999999999</v>
      </c>
      <c r="CF122" s="52" cm="1">
        <f t="array" ref="CF122">A127857526T_Latest</f>
        <v>9.6080000000000005</v>
      </c>
      <c r="CG122" s="52" cm="1">
        <f t="array" ref="CG122">A127898422L_Latest</f>
        <v>6.2240000000000002</v>
      </c>
      <c r="CH122" s="52" cm="1">
        <f t="array" ref="CH122">A127925886X_Latest</f>
        <v>15.375999999999999</v>
      </c>
      <c r="CI122" s="52" cm="1">
        <f t="array" ref="CI122">A127884582R_Latest</f>
        <v>22.489000000000001</v>
      </c>
      <c r="CJ122" s="52" cm="1">
        <f t="array" ref="CJ122">A127884590R_Latest</f>
        <v>6.4710000000000001</v>
      </c>
      <c r="CK122" s="52" cm="1">
        <f t="array" ref="CK122">A127925714C_Latest</f>
        <v>12.102</v>
      </c>
      <c r="CL122" s="52" cm="1">
        <f t="array" ref="CL122">A127939434V_Latest</f>
        <v>25.568999999999999</v>
      </c>
      <c r="CM122" s="52" cm="1">
        <f t="array" ref="CM122">A127898294F_Latest</f>
        <v>17.748999999999999</v>
      </c>
      <c r="CN122" s="52" cm="1">
        <f t="array" ref="CN122">A127843622J_Latest</f>
        <v>27.779</v>
      </c>
      <c r="CO122" s="52" cm="1">
        <f t="array" ref="CO122">A127857018W_Latest</f>
        <v>116.095</v>
      </c>
      <c r="CP122" s="52" cm="1">
        <f t="array" ref="CP122">A127899726T_Latest</f>
        <v>1.3240000000000001</v>
      </c>
      <c r="CQ122" s="52" cm="1">
        <f t="array" ref="CQ122">A127927230V_Latest</f>
        <v>5.2930000000000001</v>
      </c>
      <c r="CR122" s="52" cm="1">
        <f t="array" ref="CR122">A127927250C_Latest</f>
        <v>2.4540000000000002</v>
      </c>
      <c r="CS122" s="52" cm="1">
        <f t="array" ref="CS122">A127899858V_Latest</f>
        <v>2.851</v>
      </c>
      <c r="CT122" s="52" cm="1">
        <f t="array" ref="CT122">A127941102R_Latest</f>
        <v>3.0489999999999999</v>
      </c>
      <c r="CU122" s="52" cm="1">
        <f t="array" ref="CU122">A127913770X_Latest</f>
        <v>1.5489999999999999</v>
      </c>
      <c r="CV122" s="52" cm="1">
        <f t="array" ref="CV122">A127913794T_Latest</f>
        <v>0.75600000000000001</v>
      </c>
      <c r="CW122" s="52" cm="1">
        <f t="array" ref="CW122">A127899958C_Latest</f>
        <v>3.4780000000000002</v>
      </c>
      <c r="CX122" s="52" cm="1">
        <f t="array" ref="CX122">A127844962W_Latest</f>
        <v>6.2279999999999998</v>
      </c>
      <c r="CY122" s="52" cm="1">
        <f t="array" ref="CY122">A127872382X_Latest</f>
        <v>2.9060000000000001</v>
      </c>
      <c r="CZ122" s="52" cm="1">
        <f t="array" ref="CZ122">A127858882F_Latest</f>
        <v>1.849</v>
      </c>
      <c r="DA122" s="52" cm="1">
        <f t="array" ref="DA122">A127941006R_Latest</f>
        <v>5.6230000000000002</v>
      </c>
      <c r="DB122" s="52" cm="1">
        <f t="array" ref="DB122">A127845046J_Latest</f>
        <v>4.1470000000000002</v>
      </c>
      <c r="DC122" s="52" cm="1">
        <f t="array" ref="DC122">A127899974C_Latest</f>
        <v>6.1749999999999998</v>
      </c>
      <c r="DD122" s="52" cm="1">
        <f t="array" ref="DD122">A127872054L_Latest</f>
        <v>27.084</v>
      </c>
      <c r="DE122" s="52" cm="1">
        <f t="array" ref="DE122">A127901258R_Latest</f>
        <v>0.52</v>
      </c>
      <c r="DF122" s="52" cm="1">
        <f t="array" ref="DF122">A127915274X_Latest</f>
        <v>2.0790000000000002</v>
      </c>
      <c r="DG122" s="52" cm="1">
        <f t="array" ref="DG122">A127873970L_Latest</f>
        <v>0.45</v>
      </c>
      <c r="DH122" s="52" cm="1">
        <f t="array" ref="DH122">A127887686L_Latest</f>
        <v>0.83</v>
      </c>
      <c r="DI122" s="52" cm="1">
        <f t="array" ref="DI122">A127860406J_Latest</f>
        <v>1.405</v>
      </c>
      <c r="DJ122" s="52" cm="1">
        <f t="array" ref="DJ122">A127846690R_Latest</f>
        <v>0.72599999999999998</v>
      </c>
      <c r="DK122" s="52" cm="1">
        <f t="array" ref="DK122">A127846702L_Latest</f>
        <v>0.26400000000000001</v>
      </c>
      <c r="DL122" s="52" cm="1">
        <f t="array" ref="DL122">A127928950K_Latest</f>
        <v>0.54400000000000004</v>
      </c>
      <c r="DM122" s="52" cm="1">
        <f t="array" ref="DM122">A127915182R_Latest</f>
        <v>2.3929999999999998</v>
      </c>
      <c r="DN122" s="52" cm="1">
        <f t="array" ref="DN122">A127860270J_Latest</f>
        <v>0.88400000000000001</v>
      </c>
      <c r="DO122" s="52" cm="1">
        <f t="array" ref="DO122">A127887594C_Latest</f>
        <v>0.60599999999999998</v>
      </c>
      <c r="DP122" s="52" cm="1">
        <f t="array" ref="DP122">A127873914V_Latest</f>
        <v>1.9650000000000001</v>
      </c>
      <c r="DQ122" s="52" cm="1">
        <f t="array" ref="DQ122">A127873938L_Latest</f>
        <v>0.96899999999999997</v>
      </c>
      <c r="DR122" s="52" cm="1">
        <f t="array" ref="DR122">A127901498A_Latest</f>
        <v>1.8480000000000001</v>
      </c>
      <c r="DS122" s="52" cm="1">
        <f t="array" ref="DS122">A127873542T_Latest</f>
        <v>8.7739999999999991</v>
      </c>
      <c r="DT122" s="52" cm="1">
        <f t="array" ref="DT122">A127889070A_Latest</f>
        <v>1.617</v>
      </c>
      <c r="DU122" s="52" cm="1">
        <f t="array" ref="DU122">A127875438C_Latest</f>
        <v>3.1739999999999999</v>
      </c>
      <c r="DV122" s="52" cm="1">
        <f t="array" ref="DV122">A127930410L_Latest</f>
        <v>0.501</v>
      </c>
      <c r="DW122" s="52" cm="1">
        <f t="array" ref="DW122">A127903022F_Latest</f>
        <v>2.036</v>
      </c>
      <c r="DX122" s="52" cm="1">
        <f t="array" ref="DX122">A127875502K_Latest</f>
        <v>1.998</v>
      </c>
      <c r="DY122" s="52" cm="1">
        <f t="array" ref="DY122">A127903070X_Latest</f>
        <v>1.0580000000000001</v>
      </c>
      <c r="DZ122" s="52" cm="1">
        <f t="array" ref="DZ122">A127916706K_Latest</f>
        <v>0.53400000000000003</v>
      </c>
      <c r="EA122" s="52" cm="1">
        <f t="array" ref="EA122">A127944162W_Latest</f>
        <v>0.7</v>
      </c>
      <c r="EB122" s="52" cm="1">
        <f t="array" ref="EB122">A127848058W_Latest</f>
        <v>4.7480000000000002</v>
      </c>
      <c r="EC122" s="52" cm="1">
        <f t="array" ref="EC122">A127902930V_Latest</f>
        <v>1.3140000000000001</v>
      </c>
      <c r="ED122" s="52" cm="1">
        <f t="array" ref="ED122">A127861834W_Latest</f>
        <v>0.94099999999999995</v>
      </c>
      <c r="EE122" s="52" cm="1">
        <f t="array" ref="EE122">A127930322L_Latest</f>
        <v>3.1520000000000001</v>
      </c>
      <c r="EF122" s="52" cm="1">
        <f t="array" ref="EF122">A127875406K_Latest</f>
        <v>1.4610000000000001</v>
      </c>
      <c r="EG122" s="52" cm="1">
        <f t="array" ref="EG122">A127875578F_Latest</f>
        <v>3.9390000000000001</v>
      </c>
      <c r="EH122" s="52" cm="1">
        <f t="array" ref="EH122">A127943694T_Latest</f>
        <v>16.088000000000001</v>
      </c>
      <c r="EI122" s="52"/>
      <c r="EJ122" s="52"/>
      <c r="EK122" s="52"/>
      <c r="EL122" s="52"/>
      <c r="EM122" s="52"/>
      <c r="EN122" s="52"/>
      <c r="EO122" s="52"/>
      <c r="EP122" s="52"/>
      <c r="EQ122" s="52"/>
      <c r="ER122" s="52"/>
      <c r="ES122" s="52"/>
      <c r="ET122" s="52"/>
      <c r="EU122" s="52"/>
      <c r="EV122" s="52"/>
      <c r="EW122" s="52"/>
      <c r="EX122" s="52"/>
      <c r="EY122" s="52"/>
      <c r="EZ122" s="52"/>
      <c r="FA122" s="52"/>
      <c r="FB122" s="52"/>
      <c r="FC122" s="52"/>
      <c r="FD122" s="52"/>
      <c r="FE122" s="52"/>
      <c r="FF122" s="52"/>
      <c r="FG122" s="52"/>
      <c r="FH122" s="52"/>
      <c r="FI122" s="52"/>
      <c r="FJ122" s="52"/>
      <c r="FK122" s="52"/>
      <c r="FL122" s="52"/>
      <c r="FM122" s="52"/>
      <c r="FN122" s="52"/>
      <c r="FO122" s="52"/>
      <c r="FP122" s="52"/>
      <c r="FQ122" s="52"/>
      <c r="FR122" s="52"/>
      <c r="FS122" s="52"/>
      <c r="FT122" s="52"/>
      <c r="FU122" s="52"/>
      <c r="FV122" s="52"/>
      <c r="FW122" s="52"/>
      <c r="FX122" s="52"/>
      <c r="FY122" s="52"/>
      <c r="FZ122" s="52"/>
      <c r="GA122" s="52"/>
      <c r="GB122" s="52"/>
      <c r="GC122" s="52"/>
      <c r="GD122" s="52"/>
      <c r="GE122" s="52"/>
      <c r="GF122" s="52"/>
      <c r="GG122" s="52"/>
      <c r="GH122" s="52"/>
      <c r="GI122" s="52"/>
      <c r="GJ122" s="52"/>
    </row>
    <row r="123" spans="1:192" ht="15" hidden="1" customHeight="1">
      <c r="A123" s="48" t="s">
        <v>8736</v>
      </c>
      <c r="B123" s="49"/>
      <c r="C123" s="62">
        <v>6</v>
      </c>
      <c r="D123" s="52" cm="1">
        <f t="array" ref="D123">A127863162C_Latest</f>
        <v>1751.288</v>
      </c>
      <c r="E123" s="52" cm="1">
        <f t="array" ref="E123">A127863286F_Latest</f>
        <v>3402.7849999999999</v>
      </c>
      <c r="F123" s="52" cm="1">
        <f t="array" ref="F123">A127849738V_Latest</f>
        <v>1794.979</v>
      </c>
      <c r="G123" s="52" cm="1">
        <f t="array" ref="G123">A127904602V_Latest</f>
        <v>1398.4549999999999</v>
      </c>
      <c r="H123" s="52" cm="1">
        <f t="array" ref="H123">A127918230A_Latest</f>
        <v>1676.616</v>
      </c>
      <c r="I123" s="52" cm="1">
        <f t="array" ref="I123">A127918270V_Latest</f>
        <v>979.70399999999995</v>
      </c>
      <c r="J123" s="52" cm="1">
        <f t="array" ref="J123">A127849818V_Latest</f>
        <v>772.73900000000003</v>
      </c>
      <c r="K123" s="52" cm="1">
        <f t="array" ref="K123">A127849834V_Latest</f>
        <v>1138.4849999999999</v>
      </c>
      <c r="L123" s="52" cm="1">
        <f t="array" ref="L123">A127890522A_Latest</f>
        <v>4559.3869999999997</v>
      </c>
      <c r="M123" s="52" cm="1">
        <f t="array" ref="M123">A127863202K_Latest</f>
        <v>1619</v>
      </c>
      <c r="N123" s="52" cm="1">
        <f t="array" ref="N123">A127849678C_Latest</f>
        <v>1926.3630000000001</v>
      </c>
      <c r="O123" s="52" cm="1">
        <f t="array" ref="O123">A127918146K_Latest</f>
        <v>2905.57</v>
      </c>
      <c r="P123" s="52" cm="1">
        <f t="array" ref="P123">A127904510K_Latest</f>
        <v>1791.7560000000001</v>
      </c>
      <c r="Q123" s="52" cm="1">
        <f t="array" ref="Q123">A127904682F_Latest</f>
        <v>1873.0450000000001</v>
      </c>
      <c r="R123" s="52" cm="1">
        <f t="array" ref="R123">A127876714F_Latest</f>
        <v>14821.905000000001</v>
      </c>
      <c r="S123" s="52" cm="1">
        <f t="array" ref="S123">A127919554R_Latest</f>
        <v>565.82000000000005</v>
      </c>
      <c r="T123" s="52" cm="1">
        <f t="array" ref="T123">A127905994K_Latest</f>
        <v>1126.7080000000001</v>
      </c>
      <c r="U123" s="52" cm="1">
        <f t="array" ref="U123">A127933526V_Latest</f>
        <v>545.39099999999996</v>
      </c>
      <c r="V123" s="52" cm="1">
        <f t="array" ref="V123">A127892186L_Latest</f>
        <v>408.154</v>
      </c>
      <c r="W123" s="52" cm="1">
        <f t="array" ref="W123">A127919690J_Latest</f>
        <v>545.42200000000003</v>
      </c>
      <c r="X123" s="52" cm="1">
        <f t="array" ref="X123">A127919722R_Latest</f>
        <v>301.63299999999998</v>
      </c>
      <c r="Y123" s="52" cm="1">
        <f t="array" ref="Y123">A127851286J_Latest</f>
        <v>232.20699999999999</v>
      </c>
      <c r="Z123" s="52" cm="1">
        <f t="array" ref="Z123">A127892262C_Latest</f>
        <v>334.197</v>
      </c>
      <c r="AA123" s="52" cm="1">
        <f t="array" ref="AA123">A127892066V_Latest</f>
        <v>1500.2570000000001</v>
      </c>
      <c r="AB123" s="52" cm="1">
        <f t="array" ref="AB123">A127919590X_Latest</f>
        <v>494.76299999999998</v>
      </c>
      <c r="AC123" s="52" cm="1">
        <f t="array" ref="AC123">A127905918J_Latest</f>
        <v>591.78499999999997</v>
      </c>
      <c r="AD123" s="52" cm="1">
        <f t="array" ref="AD123">A127905946T_Latest</f>
        <v>910.26400000000001</v>
      </c>
      <c r="AE123" s="52" cm="1">
        <f t="array" ref="AE123">A127837466C_Latest</f>
        <v>539.31700000000001</v>
      </c>
      <c r="AF123" s="52" cm="1">
        <f t="array" ref="AF123">A127864950K_Latest</f>
        <v>550.904</v>
      </c>
      <c r="AG123" s="52" cm="1">
        <f t="array" ref="AG123">A127837066T_Latest</f>
        <v>4622.8149999999996</v>
      </c>
      <c r="AH123" s="52" cm="1">
        <f t="array" ref="AH123">A127866262T_Latest</f>
        <v>476.70699999999999</v>
      </c>
      <c r="AI123" s="52" cm="1">
        <f t="array" ref="AI123">A127893786K_Latest</f>
        <v>886.39200000000005</v>
      </c>
      <c r="AJ123" s="52" cm="1">
        <f t="array" ref="AJ123">A127935034K_Latest</f>
        <v>441.952</v>
      </c>
      <c r="AK123" s="52" cm="1">
        <f t="array" ref="AK123">A127921082V_Latest</f>
        <v>366.18299999999999</v>
      </c>
      <c r="AL123" s="52" cm="1">
        <f t="array" ref="AL123">A127852730K_Latest</f>
        <v>407.589</v>
      </c>
      <c r="AM123" s="52" cm="1">
        <f t="array" ref="AM123">A127852754C_Latest</f>
        <v>261.14400000000001</v>
      </c>
      <c r="AN123" s="52" cm="1">
        <f t="array" ref="AN123">A127893898C_Latest</f>
        <v>168.91300000000001</v>
      </c>
      <c r="AO123" s="52" cm="1">
        <f t="array" ref="AO123">A127852802K_Latest</f>
        <v>280.00599999999997</v>
      </c>
      <c r="AP123" s="52" cm="1">
        <f t="array" ref="AP123">A127893666T_Latest</f>
        <v>1211.963</v>
      </c>
      <c r="AQ123" s="52" cm="1">
        <f t="array" ref="AQ123">A127866318T_Latest</f>
        <v>429.339</v>
      </c>
      <c r="AR123" s="52" cm="1">
        <f t="array" ref="AR123">A127893690T_Latest</f>
        <v>481.96100000000001</v>
      </c>
      <c r="AS123" s="52" cm="1">
        <f t="array" ref="AS123">A127852626K_Latest</f>
        <v>682.74199999999996</v>
      </c>
      <c r="AT123" s="52" cm="1">
        <f t="array" ref="AT123">A127921018A_Latest</f>
        <v>459.49299999999999</v>
      </c>
      <c r="AU123" s="52" cm="1">
        <f t="array" ref="AU123">A127935122K_Latest</f>
        <v>531.30100000000004</v>
      </c>
      <c r="AV123" s="52" cm="1">
        <f t="array" ref="AV123">A127934662F_Latest</f>
        <v>3827.4279999999999</v>
      </c>
      <c r="AW123" s="52" cm="1">
        <f t="array" ref="AW123">A127840334K_Latest</f>
        <v>328.3</v>
      </c>
      <c r="AX123" s="52" cm="1">
        <f t="array" ref="AX123">A127881634A_Latest</f>
        <v>655.62599999999998</v>
      </c>
      <c r="AY123" s="52" cm="1">
        <f t="array" ref="AY123">A127854394W_Latest</f>
        <v>365.51299999999998</v>
      </c>
      <c r="AZ123" s="52" cm="1">
        <f t="array" ref="AZ123">A127840478W_Latest</f>
        <v>286.63</v>
      </c>
      <c r="BA123" s="52" cm="1">
        <f t="array" ref="BA123">A127881706A_Latest</f>
        <v>348.67700000000002</v>
      </c>
      <c r="BB123" s="52" cm="1">
        <f t="array" ref="BB123">A127881714A_Latest</f>
        <v>202.28899999999999</v>
      </c>
      <c r="BC123" s="52" cm="1">
        <f t="array" ref="BC123">A127895294A_Latest</f>
        <v>177.27799999999999</v>
      </c>
      <c r="BD123" s="52" cm="1">
        <f t="array" ref="BD123">A127854478F_Latest</f>
        <v>257.101</v>
      </c>
      <c r="BE123" s="52" cm="1">
        <f t="array" ref="BE123">A127908986R_Latest</f>
        <v>874.01199999999994</v>
      </c>
      <c r="BF123" s="52" cm="1">
        <f t="array" ref="BF123">A127936490J_Latest</f>
        <v>301.55900000000003</v>
      </c>
      <c r="BG123" s="52" cm="1">
        <f t="array" ref="BG123">A127936510F_Latest</f>
        <v>405.387</v>
      </c>
      <c r="BH123" s="52" cm="1">
        <f t="array" ref="BH123">A127909038J_Latest</f>
        <v>620.32500000000005</v>
      </c>
      <c r="BI123" s="52" cm="1">
        <f t="array" ref="BI123">A127909062J_Latest</f>
        <v>382.10199999999998</v>
      </c>
      <c r="BJ123" s="52" cm="1">
        <f t="array" ref="BJ123">A127922754T_Latest</f>
        <v>374.38099999999997</v>
      </c>
      <c r="BK123" s="52" cm="1">
        <f t="array" ref="BK123">A127922262W_Latest</f>
        <v>3003.6840000000002</v>
      </c>
      <c r="BL123" s="52" cm="1">
        <f t="array" ref="BL123">A127910438T_Latest</f>
        <v>117.11499999999999</v>
      </c>
      <c r="BM123" s="52" cm="1">
        <f t="array" ref="BM123">A127855902X_Latest</f>
        <v>208.91499999999999</v>
      </c>
      <c r="BN123" s="52" cm="1">
        <f t="array" ref="BN123">A127938090J_Latest</f>
        <v>112.217</v>
      </c>
      <c r="BO123" s="52" cm="1">
        <f t="array" ref="BO123">A127910562A_Latest</f>
        <v>110.377</v>
      </c>
      <c r="BP123" s="52" cm="1">
        <f t="array" ref="BP123">A127869402L_Latest</f>
        <v>115.792</v>
      </c>
      <c r="BQ123" s="52" cm="1">
        <f t="array" ref="BQ123">A127883318K_Latest</f>
        <v>69.745000000000005</v>
      </c>
      <c r="BR123" s="52" cm="1">
        <f t="array" ref="BR123">A127883338V_Latest</f>
        <v>54.49</v>
      </c>
      <c r="BS123" s="52" cm="1">
        <f t="array" ref="BS123">A127869474X_Latest</f>
        <v>89.587999999999994</v>
      </c>
      <c r="BT123" s="52" cm="1">
        <f t="array" ref="BT123">A127841926J_Latest</f>
        <v>287.03199999999998</v>
      </c>
      <c r="BU123" s="52" cm="1">
        <f t="array" ref="BU123">A127938002W_Latest</f>
        <v>113.93899999999999</v>
      </c>
      <c r="BV123" s="52" cm="1">
        <f t="array" ref="BV123">A127938018R_Latest</f>
        <v>120.748</v>
      </c>
      <c r="BW123" s="52" cm="1">
        <f t="array" ref="BW123">A127883194V_Latest</f>
        <v>207.79499999999999</v>
      </c>
      <c r="BX123" s="52" cm="1">
        <f t="array" ref="BX123">A127841990A_Latest</f>
        <v>141.09299999999999</v>
      </c>
      <c r="BY123" s="52" cm="1">
        <f t="array" ref="BY123">A127869518R_Latest</f>
        <v>117.879</v>
      </c>
      <c r="BZ123" s="52" cm="1">
        <f t="array" ref="BZ123">A127868982A_Latest</f>
        <v>998.09199999999998</v>
      </c>
      <c r="CA123" s="52" cm="1">
        <f t="array" ref="CA123">A127925666W_Latest</f>
        <v>170.11500000000001</v>
      </c>
      <c r="CB123" s="52" cm="1">
        <f t="array" ref="CB123">A127925782F_Latest</f>
        <v>339.36500000000001</v>
      </c>
      <c r="CC123" s="52" cm="1">
        <f t="array" ref="CC123">A127898326L_Latest</f>
        <v>245.35900000000001</v>
      </c>
      <c r="CD123" s="52" cm="1">
        <f t="array" ref="CD123">A127870938J_Latest</f>
        <v>147.74</v>
      </c>
      <c r="CE123" s="52" cm="1">
        <f t="array" ref="CE123">A127843558A_Latest</f>
        <v>169.42099999999999</v>
      </c>
      <c r="CF123" s="52" cm="1">
        <f t="array" ref="CF123">A127912182K_Latest</f>
        <v>99.68</v>
      </c>
      <c r="CG123" s="52" cm="1">
        <f t="array" ref="CG123">A127912198C_Latest</f>
        <v>114.036</v>
      </c>
      <c r="CH123" s="52" cm="1">
        <f t="array" ref="CH123">A127857558K_Latest</f>
        <v>135.44300000000001</v>
      </c>
      <c r="CI123" s="52" cm="1">
        <f t="array" ref="CI123">A127898206V_Latest</f>
        <v>437.14400000000001</v>
      </c>
      <c r="CJ123" s="52" cm="1">
        <f t="array" ref="CJ123">A127870822F_Latest</f>
        <v>188.072</v>
      </c>
      <c r="CK123" s="52" cm="1">
        <f t="array" ref="CK123">A127843458T_Latest</f>
        <v>241.36199999999999</v>
      </c>
      <c r="CL123" s="52" cm="1">
        <f t="array" ref="CL123">A127843474T_Latest</f>
        <v>347.00900000000001</v>
      </c>
      <c r="CM123" s="52" cm="1">
        <f t="array" ref="CM123">A127898298R_Latest</f>
        <v>191.14400000000001</v>
      </c>
      <c r="CN123" s="52" cm="1">
        <f t="array" ref="CN123">A127871022A_Latest</f>
        <v>210.09800000000001</v>
      </c>
      <c r="CO123" s="52" cm="1">
        <f t="array" ref="CO123">A127897946J_Latest</f>
        <v>1634.2380000000001</v>
      </c>
      <c r="CP123" s="52" cm="1">
        <f t="array" ref="CP123">A127858838W_Latest</f>
        <v>34.737000000000002</v>
      </c>
      <c r="CQ123" s="52" cm="1">
        <f t="array" ref="CQ123">A127927234C_Latest</f>
        <v>65.899000000000001</v>
      </c>
      <c r="CR123" s="52" cm="1">
        <f t="array" ref="CR123">A127886090F_Latest</f>
        <v>46.034999999999997</v>
      </c>
      <c r="CS123" s="52" cm="1">
        <f t="array" ref="CS123">A127872470X_Latest</f>
        <v>36.156999999999996</v>
      </c>
      <c r="CT123" s="52" cm="1">
        <f t="array" ref="CT123">A127858982R_Latest</f>
        <v>33.200000000000003</v>
      </c>
      <c r="CU123" s="52" cm="1">
        <f t="array" ref="CU123">A127872502F_Latest</f>
        <v>21.530999999999999</v>
      </c>
      <c r="CV123" s="52" cm="1">
        <f t="array" ref="CV123">A127927342L_Latest</f>
        <v>14.422000000000001</v>
      </c>
      <c r="CW123" s="52" cm="1">
        <f t="array" ref="CW123">A127913810F_Latest</f>
        <v>24.367999999999999</v>
      </c>
      <c r="CX123" s="52" cm="1">
        <f t="array" ref="CX123">A127927114K_Latest</f>
        <v>88.533000000000001</v>
      </c>
      <c r="CY123" s="52" cm="1">
        <f t="array" ref="CY123">A127913646R_Latest</f>
        <v>41.003999999999998</v>
      </c>
      <c r="CZ123" s="52" cm="1">
        <f t="array" ref="CZ123">A127858886R_Latest</f>
        <v>42.969000000000001</v>
      </c>
      <c r="DA123" s="52" cm="1">
        <f t="array" ref="DA123">A127845034X_Latest</f>
        <v>61.427</v>
      </c>
      <c r="DB123" s="52" cm="1">
        <f t="array" ref="DB123">A127899822T_Latest</f>
        <v>40.99</v>
      </c>
      <c r="DC123" s="52" cm="1">
        <f t="array" ref="DC123">A127859042J_Latest</f>
        <v>38.601999999999997</v>
      </c>
      <c r="DD123" s="52" cm="1">
        <f t="array" ref="DD123">A127913338L_Latest</f>
        <v>315.21600000000001</v>
      </c>
      <c r="DE123" s="52" cm="1">
        <f t="array" ref="DE123">A127928750T_Latest</f>
        <v>18.385000000000002</v>
      </c>
      <c r="DF123" s="52" cm="1">
        <f t="array" ref="DF123">A127887642K_Latest</f>
        <v>30.86</v>
      </c>
      <c r="DG123" s="52" cm="1">
        <f t="array" ref="DG123">A127887666C_Latest</f>
        <v>15.927</v>
      </c>
      <c r="DH123" s="52" cm="1">
        <f t="array" ref="DH123">A127915306F_Latest</f>
        <v>17.190000000000001</v>
      </c>
      <c r="DI123" s="52" cm="1">
        <f t="array" ref="DI123">A127887702A_Latest</f>
        <v>19.292999999999999</v>
      </c>
      <c r="DJ123" s="52" cm="1">
        <f t="array" ref="DJ123">A127928910T_Latest</f>
        <v>8.4450000000000003</v>
      </c>
      <c r="DK123" s="52" cm="1">
        <f t="array" ref="DK123">A127915334R_Latest</f>
        <v>6.1479999999999997</v>
      </c>
      <c r="DL123" s="52" cm="1">
        <f t="array" ref="DL123">A127846726F_Latest</f>
        <v>6.7220000000000004</v>
      </c>
      <c r="DM123" s="52" cm="1">
        <f t="array" ref="DM123">A127846498R_Latest</f>
        <v>41.997999999999998</v>
      </c>
      <c r="DN123" s="52" cm="1">
        <f t="array" ref="DN123">A127942414V_Latest</f>
        <v>19.309999999999999</v>
      </c>
      <c r="DO123" s="52" cm="1">
        <f t="array" ref="DO123">A127846542L_Latest</f>
        <v>20.318999999999999</v>
      </c>
      <c r="DP123" s="52" cm="1">
        <f t="array" ref="DP123">A127915234F_Latest</f>
        <v>27.052</v>
      </c>
      <c r="DQ123" s="52" cm="1">
        <f t="array" ref="DQ123">A127860342J_Latest</f>
        <v>12.916</v>
      </c>
      <c r="DR123" s="52" cm="1">
        <f t="array" ref="DR123">A127942598X_Latest</f>
        <v>16.608000000000001</v>
      </c>
      <c r="DS123" s="52" cm="1">
        <f t="array" ref="DS123">A127887262J_Latest</f>
        <v>139.85400000000001</v>
      </c>
      <c r="DT123" s="52" cm="1">
        <f t="array" ref="DT123">A127848042C_Latest</f>
        <v>40.11</v>
      </c>
      <c r="DU123" s="52" cm="1">
        <f t="array" ref="DU123">A127944054L_Latest</f>
        <v>89.021000000000001</v>
      </c>
      <c r="DV123" s="52" cm="1">
        <f t="array" ref="DV123">A127944070L_Latest</f>
        <v>22.584</v>
      </c>
      <c r="DW123" s="52" cm="1">
        <f t="array" ref="DW123">A127930442F_Latest</f>
        <v>26.023</v>
      </c>
      <c r="DX123" s="52" cm="1">
        <f t="array" ref="DX123">A127861922W_Latest</f>
        <v>37.222999999999999</v>
      </c>
      <c r="DY123" s="52" cm="1">
        <f t="array" ref="DY123">A127861946R_Latest</f>
        <v>15.237</v>
      </c>
      <c r="DZ123" s="52" cm="1">
        <f t="array" ref="DZ123">A127930498T_Latest</f>
        <v>5.2450000000000001</v>
      </c>
      <c r="EA123" s="52" cm="1">
        <f t="array" ref="EA123">A127875558W_Latest</f>
        <v>11.058999999999999</v>
      </c>
      <c r="EB123" s="52" cm="1">
        <f t="array" ref="EB123">A127889090K_Latest</f>
        <v>118.447</v>
      </c>
      <c r="EC123" s="52" cm="1">
        <f t="array" ref="EC123">A127875342K_Latest</f>
        <v>31.013999999999999</v>
      </c>
      <c r="ED123" s="52" cm="1">
        <f t="array" ref="ED123">A127848082W_Latest</f>
        <v>21.832999999999998</v>
      </c>
      <c r="EE123" s="52" cm="1">
        <f t="array" ref="EE123">A127875390C_Latest</f>
        <v>48.956000000000003</v>
      </c>
      <c r="EF123" s="52" cm="1">
        <f t="array" ref="EF123">A127930350W_Latest</f>
        <v>24.701000000000001</v>
      </c>
      <c r="EG123" s="52" cm="1">
        <f t="array" ref="EG123">A127848230L_Latest</f>
        <v>33.271999999999998</v>
      </c>
      <c r="EH123" s="52" cm="1">
        <f t="array" ref="EH123">A127888798X_Latest</f>
        <v>280.57799999999997</v>
      </c>
      <c r="EI123" s="52"/>
      <c r="EJ123" s="52"/>
      <c r="EK123" s="52"/>
      <c r="EL123" s="52"/>
      <c r="EM123" s="52"/>
      <c r="EN123" s="52"/>
      <c r="EO123" s="52"/>
      <c r="EP123" s="52"/>
      <c r="EQ123" s="52"/>
      <c r="ER123" s="52"/>
      <c r="ES123" s="52"/>
      <c r="ET123" s="52"/>
      <c r="EU123" s="52"/>
      <c r="EV123" s="52"/>
      <c r="EW123" s="52"/>
      <c r="EX123" s="52"/>
      <c r="EY123" s="52"/>
      <c r="EZ123" s="52"/>
      <c r="FA123" s="52"/>
      <c r="FB123" s="52"/>
      <c r="FC123" s="52"/>
      <c r="FD123" s="52"/>
      <c r="FE123" s="52"/>
      <c r="FF123" s="52"/>
      <c r="FG123" s="52"/>
      <c r="FH123" s="52"/>
      <c r="FI123" s="52"/>
      <c r="FJ123" s="52"/>
      <c r="FK123" s="52"/>
      <c r="FL123" s="52"/>
      <c r="FM123" s="52"/>
      <c r="FN123" s="52"/>
      <c r="FO123" s="52"/>
      <c r="FP123" s="52"/>
      <c r="FQ123" s="52"/>
      <c r="FR123" s="52"/>
      <c r="FS123" s="52"/>
      <c r="FT123" s="52"/>
      <c r="FU123" s="52"/>
      <c r="FV123" s="52"/>
      <c r="FW123" s="52"/>
      <c r="FX123" s="52"/>
      <c r="FY123" s="52"/>
      <c r="FZ123" s="52"/>
      <c r="GA123" s="52"/>
      <c r="GB123" s="52"/>
      <c r="GC123" s="52"/>
      <c r="GD123" s="52"/>
      <c r="GE123" s="52"/>
      <c r="GF123" s="52"/>
      <c r="GG123" s="52"/>
      <c r="GH123" s="52"/>
      <c r="GI123" s="52"/>
      <c r="GJ123" s="52"/>
    </row>
    <row r="124" spans="1:192" ht="15" hidden="1" customHeight="1">
      <c r="A124" s="45" t="s">
        <v>8745</v>
      </c>
      <c r="B124" s="55"/>
      <c r="C124" s="62">
        <v>7</v>
      </c>
      <c r="D124" s="52"/>
      <c r="E124" s="52"/>
      <c r="F124" s="52"/>
      <c r="G124" s="52"/>
      <c r="H124" s="52"/>
      <c r="I124" s="52"/>
      <c r="J124" s="52"/>
      <c r="K124" s="52"/>
      <c r="L124" s="52"/>
      <c r="M124" s="52"/>
      <c r="N124" s="52"/>
      <c r="O124" s="52"/>
      <c r="P124" s="52"/>
      <c r="Q124" s="52"/>
      <c r="R124" s="52"/>
      <c r="S124" s="52"/>
      <c r="T124" s="52"/>
      <c r="U124" s="52"/>
      <c r="V124" s="52"/>
      <c r="W124" s="52"/>
      <c r="X124" s="52"/>
      <c r="Y124" s="52"/>
      <c r="Z124" s="52"/>
      <c r="AA124" s="52"/>
      <c r="AB124" s="52"/>
      <c r="AC124" s="52"/>
      <c r="AD124" s="52"/>
      <c r="AE124" s="52"/>
      <c r="AF124" s="52"/>
      <c r="AG124" s="52"/>
      <c r="AH124" s="52"/>
      <c r="AI124" s="52"/>
      <c r="AJ124" s="52"/>
      <c r="AK124" s="52"/>
      <c r="AL124" s="52"/>
      <c r="AM124" s="52"/>
      <c r="AN124" s="52"/>
      <c r="AO124" s="52"/>
      <c r="AP124" s="52"/>
      <c r="AQ124" s="52"/>
      <c r="AR124" s="52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  <c r="BE124" s="52"/>
      <c r="BF124" s="52"/>
      <c r="BG124" s="52"/>
      <c r="BH124" s="52"/>
      <c r="BI124" s="52"/>
      <c r="BJ124" s="52"/>
      <c r="BK124" s="52"/>
      <c r="BL124" s="52"/>
      <c r="BM124" s="52"/>
      <c r="BN124" s="52"/>
      <c r="BO124" s="52"/>
      <c r="BP124" s="52"/>
      <c r="BQ124" s="52"/>
      <c r="BR124" s="52"/>
      <c r="BS124" s="52"/>
      <c r="BT124" s="52"/>
      <c r="BU124" s="52"/>
      <c r="BV124" s="52"/>
      <c r="BW124" s="52"/>
      <c r="BX124" s="52"/>
      <c r="BY124" s="52"/>
      <c r="BZ124" s="52"/>
      <c r="CA124" s="52"/>
      <c r="CB124" s="52"/>
      <c r="CC124" s="52"/>
      <c r="CD124" s="52"/>
      <c r="CE124" s="52"/>
      <c r="CF124" s="52"/>
      <c r="CG124" s="52"/>
      <c r="CH124" s="52"/>
      <c r="CI124" s="52"/>
      <c r="CJ124" s="52"/>
      <c r="CK124" s="52"/>
      <c r="CL124" s="52"/>
      <c r="CM124" s="52"/>
      <c r="CN124" s="52"/>
      <c r="CO124" s="52"/>
      <c r="CP124" s="52"/>
      <c r="CQ124" s="52"/>
      <c r="CR124" s="52"/>
      <c r="CS124" s="52"/>
      <c r="CT124" s="52"/>
      <c r="CU124" s="52"/>
      <c r="CV124" s="52"/>
      <c r="CW124" s="52"/>
      <c r="CX124" s="52"/>
      <c r="CY124" s="52"/>
      <c r="CZ124" s="52"/>
      <c r="DA124" s="52"/>
      <c r="DB124" s="52"/>
      <c r="DC124" s="52"/>
      <c r="DD124" s="52"/>
      <c r="DE124" s="52"/>
      <c r="DF124" s="52"/>
      <c r="DG124" s="52"/>
      <c r="DH124" s="52"/>
      <c r="DI124" s="52"/>
      <c r="DJ124" s="52"/>
      <c r="DK124" s="52"/>
      <c r="DL124" s="52"/>
      <c r="DM124" s="52"/>
      <c r="DN124" s="52"/>
      <c r="DO124" s="52"/>
      <c r="DP124" s="52"/>
      <c r="DQ124" s="52"/>
      <c r="DR124" s="52"/>
      <c r="DS124" s="52"/>
      <c r="DT124" s="52"/>
      <c r="DU124" s="52"/>
      <c r="DV124" s="52"/>
      <c r="DW124" s="52"/>
      <c r="DX124" s="52"/>
      <c r="DY124" s="52"/>
      <c r="DZ124" s="52"/>
      <c r="EA124" s="52"/>
      <c r="EB124" s="52"/>
      <c r="EC124" s="52"/>
      <c r="ED124" s="52"/>
      <c r="EE124" s="52"/>
      <c r="EF124" s="52"/>
      <c r="EG124" s="52"/>
      <c r="EH124" s="52"/>
      <c r="EI124" s="52"/>
      <c r="EJ124" s="52"/>
      <c r="EK124" s="52"/>
      <c r="EL124" s="52"/>
      <c r="EM124" s="52"/>
      <c r="EN124" s="52"/>
      <c r="EO124" s="52"/>
      <c r="EP124" s="52"/>
      <c r="EQ124" s="52"/>
      <c r="ER124" s="52"/>
      <c r="ES124" s="52"/>
      <c r="ET124" s="52"/>
      <c r="EU124" s="52"/>
      <c r="EV124" s="52"/>
      <c r="EW124" s="52"/>
      <c r="EX124" s="52"/>
      <c r="EY124" s="52"/>
      <c r="EZ124" s="52"/>
      <c r="FA124" s="52"/>
      <c r="FB124" s="52"/>
      <c r="FC124" s="52"/>
      <c r="FD124" s="52"/>
      <c r="FE124" s="52"/>
      <c r="FF124" s="52"/>
      <c r="FG124" s="52"/>
      <c r="FH124" s="52"/>
      <c r="FI124" s="52"/>
      <c r="FJ124" s="52"/>
      <c r="FK124" s="52"/>
      <c r="FL124" s="52"/>
      <c r="FM124" s="52"/>
      <c r="FN124" s="52"/>
      <c r="FO124" s="52"/>
      <c r="FP124" s="52"/>
      <c r="FQ124" s="52"/>
      <c r="FR124" s="52"/>
      <c r="FS124" s="52"/>
      <c r="FT124" s="52"/>
      <c r="FU124" s="52"/>
      <c r="FV124" s="52"/>
      <c r="FW124" s="52"/>
      <c r="FX124" s="52"/>
      <c r="FY124" s="52"/>
      <c r="FZ124" s="52"/>
      <c r="GA124" s="52"/>
      <c r="GB124" s="52"/>
      <c r="GC124" s="52"/>
      <c r="GD124" s="52"/>
      <c r="GE124" s="52"/>
      <c r="GF124" s="52"/>
      <c r="GG124" s="52"/>
      <c r="GH124" s="52"/>
      <c r="GI124" s="52"/>
      <c r="GJ124" s="52"/>
    </row>
    <row r="125" spans="1:192" ht="15" hidden="1" customHeight="1">
      <c r="A125" s="48" t="s">
        <v>8746</v>
      </c>
      <c r="B125" s="49"/>
      <c r="C125" s="62">
        <v>8</v>
      </c>
      <c r="D125" s="52"/>
      <c r="E125" s="52"/>
      <c r="F125" s="52"/>
      <c r="G125" s="52"/>
      <c r="H125" s="52"/>
      <c r="I125" s="52"/>
      <c r="J125" s="52"/>
      <c r="K125" s="52"/>
      <c r="L125" s="52"/>
      <c r="M125" s="52"/>
      <c r="N125" s="52"/>
      <c r="O125" s="52"/>
      <c r="P125" s="52"/>
      <c r="Q125" s="52"/>
      <c r="R125" s="52"/>
      <c r="S125" s="52"/>
      <c r="T125" s="52"/>
      <c r="U125" s="52"/>
      <c r="V125" s="52"/>
      <c r="W125" s="52"/>
      <c r="X125" s="52"/>
      <c r="Y125" s="52"/>
      <c r="Z125" s="52"/>
      <c r="AA125" s="52"/>
      <c r="AB125" s="52"/>
      <c r="AC125" s="52"/>
      <c r="AD125" s="52"/>
      <c r="AE125" s="52"/>
      <c r="AF125" s="52"/>
      <c r="AG125" s="52"/>
      <c r="AH125" s="52"/>
      <c r="AI125" s="52"/>
      <c r="AJ125" s="52"/>
      <c r="AK125" s="52"/>
      <c r="AL125" s="52"/>
      <c r="AM125" s="52"/>
      <c r="AN125" s="52"/>
      <c r="AO125" s="52"/>
      <c r="AP125" s="52"/>
      <c r="AQ125" s="52"/>
      <c r="AR125" s="52"/>
      <c r="AS125" s="52"/>
      <c r="AT125" s="52"/>
      <c r="AU125" s="52"/>
      <c r="AV125" s="52"/>
      <c r="AW125" s="52"/>
      <c r="AX125" s="52"/>
      <c r="AY125" s="52"/>
      <c r="AZ125" s="52"/>
      <c r="BA125" s="52"/>
      <c r="BB125" s="52"/>
      <c r="BC125" s="52"/>
      <c r="BD125" s="52"/>
      <c r="BE125" s="52"/>
      <c r="BF125" s="52"/>
      <c r="BG125" s="52"/>
      <c r="BH125" s="52"/>
      <c r="BI125" s="52"/>
      <c r="BJ125" s="52"/>
      <c r="BK125" s="52"/>
      <c r="BL125" s="52"/>
      <c r="BM125" s="52"/>
      <c r="BN125" s="52"/>
      <c r="BO125" s="52"/>
      <c r="BP125" s="52"/>
      <c r="BQ125" s="52"/>
      <c r="BR125" s="52"/>
      <c r="BS125" s="52"/>
      <c r="BT125" s="52"/>
      <c r="BU125" s="52"/>
      <c r="BV125" s="52"/>
      <c r="BW125" s="52"/>
      <c r="BX125" s="52"/>
      <c r="BY125" s="52"/>
      <c r="BZ125" s="52"/>
      <c r="CA125" s="52"/>
      <c r="CB125" s="52"/>
      <c r="CC125" s="52"/>
      <c r="CD125" s="52"/>
      <c r="CE125" s="52"/>
      <c r="CF125" s="52"/>
      <c r="CG125" s="52"/>
      <c r="CH125" s="52"/>
      <c r="CI125" s="52"/>
      <c r="CJ125" s="52"/>
      <c r="CK125" s="52"/>
      <c r="CL125" s="52"/>
      <c r="CM125" s="52"/>
      <c r="CN125" s="52"/>
      <c r="CO125" s="52"/>
      <c r="CP125" s="52"/>
      <c r="CQ125" s="52"/>
      <c r="CR125" s="52"/>
      <c r="CS125" s="52"/>
      <c r="CT125" s="52"/>
      <c r="CU125" s="52"/>
      <c r="CV125" s="52"/>
      <c r="CW125" s="52"/>
      <c r="CX125" s="52"/>
      <c r="CY125" s="52"/>
      <c r="CZ125" s="52"/>
      <c r="DA125" s="52"/>
      <c r="DB125" s="52"/>
      <c r="DC125" s="52"/>
      <c r="DD125" s="52"/>
      <c r="DE125" s="52"/>
      <c r="DF125" s="52"/>
      <c r="DG125" s="52"/>
      <c r="DH125" s="52"/>
      <c r="DI125" s="52"/>
      <c r="DJ125" s="52"/>
      <c r="DK125" s="52"/>
      <c r="DL125" s="52"/>
      <c r="DM125" s="52"/>
      <c r="DN125" s="52"/>
      <c r="DO125" s="52"/>
      <c r="DP125" s="52"/>
      <c r="DQ125" s="52"/>
      <c r="DR125" s="52"/>
      <c r="DS125" s="52"/>
      <c r="DT125" s="52"/>
      <c r="DU125" s="52"/>
      <c r="DV125" s="52"/>
      <c r="DW125" s="52"/>
      <c r="DX125" s="52"/>
      <c r="DY125" s="52"/>
      <c r="DZ125" s="52"/>
      <c r="EA125" s="52"/>
      <c r="EB125" s="52"/>
      <c r="EC125" s="52"/>
      <c r="ED125" s="52"/>
      <c r="EE125" s="52"/>
      <c r="EF125" s="52"/>
      <c r="EG125" s="52"/>
      <c r="EH125" s="52"/>
      <c r="EI125" s="52"/>
      <c r="EJ125" s="52"/>
      <c r="EK125" s="52"/>
      <c r="EL125" s="52"/>
      <c r="EM125" s="52"/>
      <c r="EN125" s="52"/>
      <c r="EO125" s="52"/>
      <c r="EP125" s="52"/>
      <c r="EQ125" s="52"/>
      <c r="ER125" s="52"/>
      <c r="ES125" s="52"/>
      <c r="ET125" s="52"/>
      <c r="EU125" s="52"/>
      <c r="EV125" s="52"/>
      <c r="EW125" s="52"/>
      <c r="EX125" s="52"/>
      <c r="EY125" s="52"/>
      <c r="EZ125" s="52"/>
      <c r="FA125" s="52"/>
      <c r="FB125" s="52"/>
      <c r="FC125" s="52"/>
      <c r="FD125" s="52"/>
      <c r="FE125" s="52"/>
      <c r="FF125" s="52"/>
      <c r="FG125" s="52"/>
      <c r="FH125" s="52"/>
      <c r="FI125" s="52"/>
      <c r="FJ125" s="52"/>
      <c r="FK125" s="52"/>
      <c r="FL125" s="52"/>
      <c r="FM125" s="52"/>
      <c r="FN125" s="52"/>
      <c r="FO125" s="52"/>
      <c r="FP125" s="52"/>
      <c r="FQ125" s="52"/>
      <c r="FR125" s="52"/>
      <c r="FS125" s="52"/>
      <c r="FT125" s="52"/>
      <c r="FU125" s="52"/>
      <c r="FV125" s="52"/>
      <c r="FW125" s="52"/>
      <c r="FX125" s="52"/>
      <c r="FY125" s="52"/>
      <c r="FZ125" s="52"/>
      <c r="GA125" s="52"/>
      <c r="GB125" s="52"/>
      <c r="GC125" s="52"/>
      <c r="GD125" s="52"/>
      <c r="GE125" s="52"/>
      <c r="GF125" s="52"/>
      <c r="GG125" s="52"/>
      <c r="GH125" s="52"/>
      <c r="GI125" s="52"/>
      <c r="GJ125" s="52"/>
    </row>
    <row r="126" spans="1:192" ht="15" hidden="1" customHeight="1">
      <c r="A126" s="49"/>
      <c r="B126" s="49" t="s">
        <v>8747</v>
      </c>
      <c r="C126" s="62">
        <v>9</v>
      </c>
      <c r="D126" s="52" cm="1">
        <f t="array" ref="D126">A127835822A_Latest</f>
        <v>135.46600000000001</v>
      </c>
      <c r="E126" s="52" cm="1">
        <f t="array" ref="E126">A127918182V_Latest</f>
        <v>308.91699999999997</v>
      </c>
      <c r="F126" s="52" cm="1">
        <f t="array" ref="F126">A127877022K_Latest</f>
        <v>175.518</v>
      </c>
      <c r="G126" s="52" cm="1">
        <f t="array" ref="G126">A127863318L_Latest</f>
        <v>157.05099999999999</v>
      </c>
      <c r="H126" s="52" cm="1">
        <f t="array" ref="H126">A127877042V_Latest</f>
        <v>154.50800000000001</v>
      </c>
      <c r="I126" s="52" cm="1">
        <f t="array" ref="I126">A127918246V_Latest</f>
        <v>133.107</v>
      </c>
      <c r="J126" s="52" cm="1">
        <f t="array" ref="J126">A127877066L_Latest</f>
        <v>88.45</v>
      </c>
      <c r="K126" s="52" cm="1">
        <f t="array" ref="K126">A127877090L_Latest</f>
        <v>135.114</v>
      </c>
      <c r="L126" s="52" cm="1">
        <f t="array" ref="L126">A127863174L_Latest</f>
        <v>394.9</v>
      </c>
      <c r="M126" s="52" cm="1">
        <f t="array" ref="M126">A127904470C_Latest</f>
        <v>133.03800000000001</v>
      </c>
      <c r="N126" s="52" cm="1">
        <f t="array" ref="N126">A127931866C_Latest</f>
        <v>176.1</v>
      </c>
      <c r="O126" s="52" cm="1">
        <f t="array" ref="O126">A127918142A_Latest</f>
        <v>329.58600000000001</v>
      </c>
      <c r="P126" s="52" cm="1">
        <f t="array" ref="P126">A127863266W_Latest</f>
        <v>232.40600000000001</v>
      </c>
      <c r="Q126" s="52" cm="1">
        <f t="array" ref="Q126">A127836026F_Latest</f>
        <v>1611.6020000000001</v>
      </c>
      <c r="R126" s="52" cm="1">
        <f t="array" ref="R126">A127890222X_Latest</f>
        <v>2912.2</v>
      </c>
      <c r="S126" s="52" cm="1">
        <f t="array" ref="S126">A127905878A_Latest</f>
        <v>50.11</v>
      </c>
      <c r="T126" s="52" cm="1">
        <f t="array" ref="T126">A127905978K_Latest</f>
        <v>93.183999999999997</v>
      </c>
      <c r="U126" s="52" cm="1">
        <f t="array" ref="U126">A127933506K_Latest</f>
        <v>49.896000000000001</v>
      </c>
      <c r="V126" s="52" cm="1">
        <f t="array" ref="V126">A127864834A_Latest</f>
        <v>53.512999999999998</v>
      </c>
      <c r="W126" s="52" cm="1">
        <f t="array" ref="W126">A127864858V_Latest</f>
        <v>47.220999999999997</v>
      </c>
      <c r="X126" s="52" cm="1">
        <f t="array" ref="X126">A127906042V_Latest</f>
        <v>38.456000000000003</v>
      </c>
      <c r="Y126" s="52" cm="1">
        <f t="array" ref="Y126">A127878698C_Latest</f>
        <v>19.870999999999999</v>
      </c>
      <c r="Z126" s="52" cm="1">
        <f t="array" ref="Z126">A127878722T_Latest</f>
        <v>37.085000000000001</v>
      </c>
      <c r="AA126" s="52" cm="1">
        <f t="array" ref="AA126">A127892058V_Latest</f>
        <v>125.895</v>
      </c>
      <c r="AB126" s="52" cm="1">
        <f t="array" ref="AB126">A127864730J_Latest</f>
        <v>43.406999999999996</v>
      </c>
      <c r="AC126" s="52" cm="1">
        <f t="array" ref="AC126">A127919602W_Latest</f>
        <v>51.561999999999998</v>
      </c>
      <c r="AD126" s="52" cm="1">
        <f t="array" ref="AD126">A127878570T_Latest</f>
        <v>98.597999999999999</v>
      </c>
      <c r="AE126" s="52" cm="1">
        <f t="array" ref="AE126">A127919638X_Latest</f>
        <v>66.105000000000004</v>
      </c>
      <c r="AF126" s="52" cm="1">
        <f t="array" ref="AF126">A127892274L_Latest</f>
        <v>480.15600000000001</v>
      </c>
      <c r="AG126" s="52" cm="1">
        <f t="array" ref="AG126">A127837058T_Latest</f>
        <v>873.94500000000005</v>
      </c>
      <c r="AH126" s="52" cm="1">
        <f t="array" ref="AH126">A127880082W_Latest</f>
        <v>29.449000000000002</v>
      </c>
      <c r="AI126" s="52" cm="1">
        <f t="array" ref="AI126">A127893778K_Latest</f>
        <v>91.07</v>
      </c>
      <c r="AJ126" s="52" cm="1">
        <f t="array" ref="AJ126">A127880226W_Latest</f>
        <v>38.402999999999999</v>
      </c>
      <c r="AK126" s="52" cm="1">
        <f t="array" ref="AK126">A127935042K_Latest</f>
        <v>31.187999999999999</v>
      </c>
      <c r="AL126" s="52" cm="1">
        <f t="array" ref="AL126">A127893830J_Latest</f>
        <v>37.402999999999999</v>
      </c>
      <c r="AM126" s="52" cm="1">
        <f t="array" ref="AM126">A127921102T_Latest</f>
        <v>41.125</v>
      </c>
      <c r="AN126" s="52" cm="1">
        <f t="array" ref="AN126">A127935082C_Latest</f>
        <v>22.855</v>
      </c>
      <c r="AO126" s="52" cm="1">
        <f t="array" ref="AO126">A127893906T_Latest</f>
        <v>29.984999999999999</v>
      </c>
      <c r="AP126" s="52" cm="1">
        <f t="array" ref="AP126">A127907458T_Latest</f>
        <v>110.578</v>
      </c>
      <c r="AQ126" s="52" cm="1">
        <f t="array" ref="AQ126">A127907486A_Latest</f>
        <v>30.33</v>
      </c>
      <c r="AR126" s="52" cm="1">
        <f t="array" ref="AR126">A127907498K_Latest</f>
        <v>39.216999999999999</v>
      </c>
      <c r="AS126" s="52" cm="1">
        <f t="array" ref="AS126">A127907510R_Latest</f>
        <v>74.421000000000006</v>
      </c>
      <c r="AT126" s="52" cm="1">
        <f t="array" ref="AT126">A127866354A_Latest</f>
        <v>62.813000000000002</v>
      </c>
      <c r="AU126" s="52" cm="1">
        <f t="array" ref="AU126">A127866482V_Latest</f>
        <v>449.08800000000002</v>
      </c>
      <c r="AV126" s="52" cm="1">
        <f t="array" ref="AV126">A127852306X_Latest</f>
        <v>773.52300000000002</v>
      </c>
      <c r="AW126" s="52" cm="1">
        <f t="array" ref="AW126">A127840322A_Latest</f>
        <v>22.875</v>
      </c>
      <c r="AX126" s="52" cm="1">
        <f t="array" ref="AX126">A127840426V_Latest</f>
        <v>59.6</v>
      </c>
      <c r="AY126" s="52" cm="1">
        <f t="array" ref="AY126">A127895222R_Latest</f>
        <v>38.055999999999997</v>
      </c>
      <c r="AZ126" s="52" cm="1">
        <f t="array" ref="AZ126">A127922626X_Latest</f>
        <v>30.956</v>
      </c>
      <c r="BA126" s="52" cm="1">
        <f t="array" ref="BA126">A127867954X_Latest</f>
        <v>33.136000000000003</v>
      </c>
      <c r="BB126" s="52" cm="1">
        <f t="array" ref="BB126">A127922682T_Latest</f>
        <v>28.608000000000001</v>
      </c>
      <c r="BC126" s="52" cm="1">
        <f t="array" ref="BC126">A127909142J_Latest</f>
        <v>27.306000000000001</v>
      </c>
      <c r="BD126" s="52" cm="1">
        <f t="array" ref="BD126">A127895310R_Latest</f>
        <v>33.1</v>
      </c>
      <c r="BE126" s="52" cm="1">
        <f t="array" ref="BE126">A127908982F_Latest</f>
        <v>73.486999999999995</v>
      </c>
      <c r="BF126" s="52" cm="1">
        <f t="array" ref="BF126">A127881554A_Latest</f>
        <v>25.007999999999999</v>
      </c>
      <c r="BG126" s="52" cm="1">
        <f t="array" ref="BG126">A127867842F_Latest</f>
        <v>34.692999999999998</v>
      </c>
      <c r="BH126" s="52" cm="1">
        <f t="array" ref="BH126">A127881570A_Latest</f>
        <v>80.11</v>
      </c>
      <c r="BI126" s="52" cm="1">
        <f t="array" ref="BI126">A127922566J_Latest</f>
        <v>53.749000000000002</v>
      </c>
      <c r="BJ126" s="52" cm="1">
        <f t="array" ref="BJ126">A127840570L_Latest</f>
        <v>321.59800000000001</v>
      </c>
      <c r="BK126" s="52" cm="1">
        <f t="array" ref="BK126">A127894830A_Latest</f>
        <v>598.13</v>
      </c>
      <c r="BL126" s="52" cm="1">
        <f t="array" ref="BL126">A127855802R_Latest</f>
        <v>9.0489999999999995</v>
      </c>
      <c r="BM126" s="52" cm="1">
        <f t="array" ref="BM126">A127896710V_Latest</f>
        <v>19.326000000000001</v>
      </c>
      <c r="BN126" s="52" cm="1">
        <f t="array" ref="BN126">A127924170X_Latest</f>
        <v>12.006</v>
      </c>
      <c r="BO126" s="52" cm="1">
        <f t="array" ref="BO126">A127883270K_Latest</f>
        <v>14.499000000000001</v>
      </c>
      <c r="BP126" s="52" cm="1">
        <f t="array" ref="BP126">A127883290V_Latest</f>
        <v>9.7449999999999992</v>
      </c>
      <c r="BQ126" s="52" cm="1">
        <f t="array" ref="BQ126">A127842046C_Latest</f>
        <v>6.1509999999999998</v>
      </c>
      <c r="BR126" s="52" cm="1">
        <f t="array" ref="BR126">A127910606T_Latest</f>
        <v>5.0510000000000002</v>
      </c>
      <c r="BS126" s="52" cm="1">
        <f t="array" ref="BS126">A127842098F_Latest</f>
        <v>8.8559999999999999</v>
      </c>
      <c r="BT126" s="52" cm="1">
        <f t="array" ref="BT126">A127924030W_Latest</f>
        <v>24.314</v>
      </c>
      <c r="BU126" s="52" cm="1">
        <f t="array" ref="BU126">A127855834J_Latest</f>
        <v>10.843999999999999</v>
      </c>
      <c r="BV126" s="52" cm="1">
        <f t="array" ref="BV126">A127841950J_Latest</f>
        <v>11.941000000000001</v>
      </c>
      <c r="BW126" s="52" cm="1">
        <f t="array" ref="BW126">A127910486K_Latest</f>
        <v>22.39</v>
      </c>
      <c r="BX126" s="52" cm="1">
        <f t="array" ref="BX126">A127924118R_Latest</f>
        <v>13.272</v>
      </c>
      <c r="BY126" s="52" cm="1">
        <f t="array" ref="BY126">A127869502W_Latest</f>
        <v>101.92100000000001</v>
      </c>
      <c r="BZ126" s="52" cm="1">
        <f t="array" ref="BZ126">A127923778C_Latest</f>
        <v>187.137</v>
      </c>
      <c r="CA126" s="52" cm="1">
        <f t="array" ref="CA126">A127857322R_Latest</f>
        <v>13.923</v>
      </c>
      <c r="CB126" s="52" cm="1">
        <f t="array" ref="CB126">A127843502R_Latest</f>
        <v>28.896999999999998</v>
      </c>
      <c r="CC126" s="52" cm="1">
        <f t="array" ref="CC126">A127884642F_Latest</f>
        <v>26.273</v>
      </c>
      <c r="CD126" s="52" cm="1">
        <f t="array" ref="CD126">A127884658X_Latest</f>
        <v>12.961</v>
      </c>
      <c r="CE126" s="52" cm="1">
        <f t="array" ref="CE126">A127843534J_Latest</f>
        <v>17.178000000000001</v>
      </c>
      <c r="CF126" s="52" cm="1">
        <f t="array" ref="CF126">A127912178V_Latest</f>
        <v>13.077</v>
      </c>
      <c r="CG126" s="52" cm="1">
        <f t="array" ref="CG126">A127912190K_Latest</f>
        <v>10.484</v>
      </c>
      <c r="CH126" s="52" cm="1">
        <f t="array" ref="CH126">A127939534C_Latest</f>
        <v>20.420000000000002</v>
      </c>
      <c r="CI126" s="52" cm="1">
        <f t="array" ref="CI126">A127898202K_Latest</f>
        <v>36.405000000000001</v>
      </c>
      <c r="CJ126" s="52" cm="1">
        <f t="array" ref="CJ126">A127939398W_Latest</f>
        <v>15.252000000000001</v>
      </c>
      <c r="CK126" s="52" cm="1">
        <f t="array" ref="CK126">A127884598J_Latest</f>
        <v>26.14</v>
      </c>
      <c r="CL126" s="52" cm="1">
        <f t="array" ref="CL126">A127870858J_Latest</f>
        <v>34.988</v>
      </c>
      <c r="CM126" s="52" cm="1">
        <f t="array" ref="CM126">A127912090A_Latest</f>
        <v>26.099</v>
      </c>
      <c r="CN126" s="52" cm="1">
        <f t="array" ref="CN126">A127843618T_Latest</f>
        <v>182.31899999999999</v>
      </c>
      <c r="CO126" s="52" cm="1">
        <f t="array" ref="CO126">A127884322V_Latest</f>
        <v>327.04899999999998</v>
      </c>
      <c r="CP126" s="52" cm="1">
        <f t="array" ref="CP126">A127872322W_Latest</f>
        <v>2.5249999999999999</v>
      </c>
      <c r="CQ126" s="52" cm="1">
        <f t="array" ref="CQ126">A127927218C_Latest</f>
        <v>5.71</v>
      </c>
      <c r="CR126" s="52" cm="1">
        <f t="array" ref="CR126">A127899834A_Latest</f>
        <v>5.9189999999999996</v>
      </c>
      <c r="CS126" s="52" cm="1">
        <f t="array" ref="CS126">A127941066T_Latest</f>
        <v>5.5640000000000001</v>
      </c>
      <c r="CT126" s="52" cm="1">
        <f t="array" ref="CT126">A127845106X_Latest</f>
        <v>3.754</v>
      </c>
      <c r="CU126" s="52" cm="1">
        <f t="array" ref="CU126">A127886134W_Latest</f>
        <v>2.585</v>
      </c>
      <c r="CV126" s="52" cm="1">
        <f t="array" ref="CV126">A127941118J_Latest</f>
        <v>1.2629999999999999</v>
      </c>
      <c r="CW126" s="52" cm="1">
        <f t="array" ref="CW126">A127899946V_Latest</f>
        <v>2.6890000000000001</v>
      </c>
      <c r="CX126" s="52" cm="1">
        <f t="array" ref="CX126">A127913626F_Latest</f>
        <v>7.5590000000000002</v>
      </c>
      <c r="CY126" s="52" cm="1">
        <f t="array" ref="CY126">A127872378J_Latest</f>
        <v>4.1509999999999998</v>
      </c>
      <c r="CZ126" s="52" cm="1">
        <f t="array" ref="CZ126">A127844990F_Latest</f>
        <v>5.4349999999999996</v>
      </c>
      <c r="DA126" s="52" cm="1">
        <f t="array" ref="DA126">A127845022R_Latest</f>
        <v>7.484</v>
      </c>
      <c r="DB126" s="52" cm="1">
        <f t="array" ref="DB126">A127886042L_Latest</f>
        <v>5.0970000000000004</v>
      </c>
      <c r="DC126" s="52" cm="1">
        <f t="array" ref="DC126">A127886190R_Latest</f>
        <v>32.427</v>
      </c>
      <c r="DD126" s="52" cm="1">
        <f t="array" ref="DD126">A127899454X_Latest</f>
        <v>62.545999999999999</v>
      </c>
      <c r="DE126" s="52" cm="1">
        <f t="array" ref="DE126">A127873834V_Latest</f>
        <v>1.9139999999999999</v>
      </c>
      <c r="DF126" s="52" cm="1">
        <f t="array" ref="DF126">A127846594R_Latest</f>
        <v>1.7130000000000001</v>
      </c>
      <c r="DG126" s="52" cm="1">
        <f t="array" ref="DG126">A127901374X_Latest</f>
        <v>1.681</v>
      </c>
      <c r="DH126" s="52" cm="1">
        <f t="array" ref="DH126">A127928858V_Latest</f>
        <v>2.5270000000000001</v>
      </c>
      <c r="DI126" s="52" cm="1">
        <f t="array" ref="DI126">A127873986F_Latest</f>
        <v>1.629</v>
      </c>
      <c r="DJ126" s="52" cm="1">
        <f t="array" ref="DJ126">A127928898L_Latest</f>
        <v>1.411</v>
      </c>
      <c r="DK126" s="52" cm="1">
        <f t="array" ref="DK126">A127874026R_Latest</f>
        <v>0.64100000000000001</v>
      </c>
      <c r="DL126" s="52" cm="1">
        <f t="array" ref="DL126">A127901470X_Latest</f>
        <v>0.80600000000000005</v>
      </c>
      <c r="DM126" s="52" cm="1">
        <f t="array" ref="DM126">A127915174R_Latest</f>
        <v>3.0870000000000002</v>
      </c>
      <c r="DN126" s="52" cm="1">
        <f t="array" ref="DN126">A127887566V_Latest</f>
        <v>1.583</v>
      </c>
      <c r="DO126" s="52" cm="1">
        <f t="array" ref="DO126">A127928782K_Latest</f>
        <v>2.5979999999999999</v>
      </c>
      <c r="DP126" s="52" cm="1">
        <f t="array" ref="DP126">A127928798C_Latest</f>
        <v>2.516</v>
      </c>
      <c r="DQ126" s="52" cm="1">
        <f t="array" ref="DQ126">A127928814T_Latest</f>
        <v>1.91</v>
      </c>
      <c r="DR126" s="52" cm="1">
        <f t="array" ref="DR126">A127846750F_Latest</f>
        <v>14.76</v>
      </c>
      <c r="DS126" s="52" cm="1">
        <f t="array" ref="DS126">A127928490J_Latest</f>
        <v>27.082999999999998</v>
      </c>
      <c r="DT126" s="52" cm="1">
        <f t="array" ref="DT126">A127916558V_Latest</f>
        <v>5.6219999999999999</v>
      </c>
      <c r="DU126" s="52" cm="1">
        <f t="array" ref="DU126">A127889166V_Latest</f>
        <v>9.4169999999999998</v>
      </c>
      <c r="DV126" s="52" cm="1">
        <f t="array" ref="DV126">A127889194C_Latest</f>
        <v>3.2850000000000001</v>
      </c>
      <c r="DW126" s="52" cm="1">
        <f t="array" ref="DW126">A127889222A_Latest</f>
        <v>5.8440000000000003</v>
      </c>
      <c r="DX126" s="52" cm="1">
        <f t="array" ref="DX126">A127848158F_Latest</f>
        <v>4.4420000000000002</v>
      </c>
      <c r="DY126" s="52" cm="1">
        <f t="array" ref="DY126">A127848170W_Latest</f>
        <v>1.6930000000000001</v>
      </c>
      <c r="DZ126" s="52" cm="1">
        <f t="array" ref="DZ126">A127875522V_Latest</f>
        <v>0.97799999999999998</v>
      </c>
      <c r="EA126" s="52" cm="1">
        <f t="array" ref="EA126">A127861978J_Latest</f>
        <v>2.173</v>
      </c>
      <c r="EB126" s="52" cm="1">
        <f t="array" ref="EB126">A127902894W_Latest</f>
        <v>13.576000000000001</v>
      </c>
      <c r="EC126" s="52" cm="1">
        <f t="array" ref="EC126">A127875334K_Latest</f>
        <v>2.4620000000000002</v>
      </c>
      <c r="ED126" s="52" cm="1">
        <f t="array" ref="ED126">A127875362V_Latest</f>
        <v>4.5140000000000002</v>
      </c>
      <c r="EE126" s="52" cm="1">
        <f t="array" ref="EE126">A127944022V_Latest</f>
        <v>9.0790000000000006</v>
      </c>
      <c r="EF126" s="52" cm="1">
        <f t="array" ref="EF126">A127861862F_Latest</f>
        <v>3.3620000000000001</v>
      </c>
      <c r="EG126" s="52" cm="1">
        <f t="array" ref="EG126">A127903138J_Latest</f>
        <v>29.332999999999998</v>
      </c>
      <c r="EH126" s="52" cm="1">
        <f t="array" ref="EH126">A127943682J_Latest</f>
        <v>62.786999999999999</v>
      </c>
      <c r="EI126" s="52"/>
      <c r="EJ126" s="52"/>
      <c r="EK126" s="52"/>
      <c r="EL126" s="52"/>
      <c r="EM126" s="52"/>
      <c r="EN126" s="52"/>
      <c r="EO126" s="52"/>
      <c r="EP126" s="52"/>
      <c r="EQ126" s="52"/>
      <c r="ER126" s="52"/>
      <c r="ES126" s="52"/>
      <c r="ET126" s="52"/>
      <c r="EU126" s="52"/>
      <c r="EV126" s="52"/>
      <c r="EW126" s="52"/>
      <c r="EX126" s="52"/>
      <c r="EY126" s="52"/>
      <c r="EZ126" s="52"/>
      <c r="FA126" s="52"/>
      <c r="FB126" s="52"/>
      <c r="FC126" s="52"/>
      <c r="FD126" s="52"/>
      <c r="FE126" s="52"/>
      <c r="FF126" s="52"/>
      <c r="FG126" s="52"/>
      <c r="FH126" s="52"/>
      <c r="FI126" s="52"/>
      <c r="FJ126" s="52"/>
      <c r="FK126" s="52"/>
      <c r="FL126" s="52"/>
      <c r="FM126" s="52"/>
      <c r="FN126" s="52"/>
      <c r="FO126" s="52"/>
      <c r="FP126" s="52"/>
      <c r="FQ126" s="52"/>
      <c r="FR126" s="52"/>
      <c r="FS126" s="52"/>
      <c r="FT126" s="52"/>
      <c r="FU126" s="52"/>
      <c r="FV126" s="52"/>
      <c r="FW126" s="52"/>
      <c r="FX126" s="52"/>
      <c r="FY126" s="52"/>
      <c r="FZ126" s="52"/>
      <c r="GA126" s="52"/>
      <c r="GB126" s="52"/>
      <c r="GC126" s="52"/>
      <c r="GD126" s="52"/>
      <c r="GE126" s="52"/>
      <c r="GF126" s="52"/>
      <c r="GG126" s="52"/>
      <c r="GH126" s="52"/>
      <c r="GI126" s="52"/>
      <c r="GJ126" s="52"/>
    </row>
    <row r="127" spans="1:192" ht="15" hidden="1" customHeight="1">
      <c r="A127" s="49"/>
      <c r="B127" s="49" t="s">
        <v>8748</v>
      </c>
      <c r="C127" s="62">
        <v>10</v>
      </c>
      <c r="D127" s="52" cm="1">
        <f t="array" ref="D127">A127849614T_Latest</f>
        <v>1552.873</v>
      </c>
      <c r="E127" s="52" cm="1">
        <f t="array" ref="E127">A127931906K_Latest</f>
        <v>2928.364</v>
      </c>
      <c r="F127" s="52" cm="1">
        <f t="array" ref="F127">A127863294F_Latest</f>
        <v>1537.3209999999999</v>
      </c>
      <c r="G127" s="52" cm="1">
        <f t="array" ref="G127">A127877026V_Latest</f>
        <v>1127.2170000000001</v>
      </c>
      <c r="H127" s="52" cm="1">
        <f t="array" ref="H127">A127890678W_Latest</f>
        <v>1423.366</v>
      </c>
      <c r="I127" s="52" cm="1">
        <f t="array" ref="I127">A127931974L_Latest</f>
        <v>777.22799999999995</v>
      </c>
      <c r="J127" s="52" cm="1">
        <f t="array" ref="J127">A127890706V_Latest</f>
        <v>641.76800000000003</v>
      </c>
      <c r="K127" s="52" cm="1">
        <f t="array" ref="K127">A127890718C_Latest</f>
        <v>900.45</v>
      </c>
      <c r="L127" s="52" cm="1">
        <f t="array" ref="L127">A127835846V_Latest</f>
        <v>3957.63</v>
      </c>
      <c r="M127" s="52" cm="1">
        <f t="array" ref="M127">A127918114T_Latest</f>
        <v>1415.2660000000001</v>
      </c>
      <c r="N127" s="52" cm="1">
        <f t="array" ref="N127">A127849666V_Latest</f>
        <v>1655.943</v>
      </c>
      <c r="O127" s="52" cm="1">
        <f t="array" ref="O127">A127849694C_Latest</f>
        <v>2374.183</v>
      </c>
      <c r="P127" s="52" cm="1">
        <f t="array" ref="P127">A127849710T_Latest</f>
        <v>1409.8620000000001</v>
      </c>
      <c r="Q127" s="52" t="e" cm="1">
        <f t="array" ref="Q127">A127863402C_Latest</f>
        <v>#NAME?</v>
      </c>
      <c r="R127" s="52" cm="1">
        <f t="array" ref="R127">A127862922R_Latest</f>
        <v>10901.266</v>
      </c>
      <c r="S127" s="52" cm="1">
        <f t="array" ref="S127">A127919546R_Latest</f>
        <v>495.91500000000002</v>
      </c>
      <c r="T127" s="52" cm="1">
        <f t="array" ref="T127">A127837470V_Latest</f>
        <v>984.18</v>
      </c>
      <c r="U127" s="52" cm="1">
        <f t="array" ref="U127">A127906006K_Latest</f>
        <v>471.887</v>
      </c>
      <c r="V127" s="52" cm="1">
        <f t="array" ref="V127">A127878638A_Latest</f>
        <v>322.66000000000003</v>
      </c>
      <c r="W127" s="52" cm="1">
        <f t="array" ref="W127">A127837534V_Latest</f>
        <v>468.89600000000002</v>
      </c>
      <c r="X127" s="52" cm="1">
        <f t="array" ref="X127">A127878670A_Latest</f>
        <v>245.268</v>
      </c>
      <c r="Y127" s="52" cm="1">
        <f t="array" ref="Y127">A127933594W_Latest</f>
        <v>196.75299999999999</v>
      </c>
      <c r="Z127" s="52" cm="1">
        <f t="array" ref="Z127">A127919742X_Latest</f>
        <v>273.79700000000003</v>
      </c>
      <c r="AA127" s="52" cm="1">
        <f t="array" ref="AA127">A127837382V_Latest</f>
        <v>1313.348</v>
      </c>
      <c r="AB127" s="52" cm="1">
        <f t="array" ref="AB127">A127878550J_Latest</f>
        <v>430.76799999999997</v>
      </c>
      <c r="AC127" s="52" cm="1">
        <f t="array" ref="AC127">A127851170F_Latest</f>
        <v>516.803</v>
      </c>
      <c r="AD127" s="52" cm="1">
        <f t="array" ref="AD127">A127864762A_Latest</f>
        <v>746.06</v>
      </c>
      <c r="AE127" s="52" cm="1">
        <f t="array" ref="AE127">A127892122A_Latest</f>
        <v>437.39699999999999</v>
      </c>
      <c r="AF127" s="52" t="e" cm="1">
        <f t="array" ref="AF127">A127892270C_Latest</f>
        <v>#NAME?</v>
      </c>
      <c r="AG127" s="52" cm="1">
        <f t="array" ref="AG127">A127905598J_Latest</f>
        <v>3465.518</v>
      </c>
      <c r="AH127" s="52" cm="1">
        <f t="array" ref="AH127">A127893650X_Latest</f>
        <v>434.315</v>
      </c>
      <c r="AI127" s="52" cm="1">
        <f t="array" ref="AI127">A127838946J_Latest</f>
        <v>751.12300000000005</v>
      </c>
      <c r="AJ127" s="52" cm="1">
        <f t="array" ref="AJ127">A127907546T_Latest</f>
        <v>381.399</v>
      </c>
      <c r="AK127" s="52" cm="1">
        <f t="array" ref="AK127">A127935038V_Latest</f>
        <v>308.09399999999999</v>
      </c>
      <c r="AL127" s="52" cm="1">
        <f t="array" ref="AL127">A127839002T_Latest</f>
        <v>339.69299999999998</v>
      </c>
      <c r="AM127" s="52" cm="1">
        <f t="array" ref="AM127">A127907610X_Latest</f>
        <v>203.209</v>
      </c>
      <c r="AN127" s="52" cm="1">
        <f t="array" ref="AN127">A127839034K_Latest</f>
        <v>135.86099999999999</v>
      </c>
      <c r="AO127" s="52" cm="1">
        <f t="array" ref="AO127">A127852794W_Latest</f>
        <v>225.768</v>
      </c>
      <c r="AP127" s="52" cm="1">
        <f t="array" ref="AP127">A127852574V_Latest</f>
        <v>1047.2439999999999</v>
      </c>
      <c r="AQ127" s="52" cm="1">
        <f t="array" ref="AQ127">A127880110V_Latest</f>
        <v>381.077</v>
      </c>
      <c r="AR127" s="52" cm="1">
        <f t="array" ref="AR127">A127934974T_Latest</f>
        <v>412.77600000000001</v>
      </c>
      <c r="AS127" s="52" cm="1">
        <f t="array" ref="AS127">A127893714X_Latest</f>
        <v>561.62599999999998</v>
      </c>
      <c r="AT127" s="52" cm="1">
        <f t="array" ref="AT127">A127893758A_Latest</f>
        <v>359.952</v>
      </c>
      <c r="AU127" s="52" t="e" cm="1">
        <f t="array" ref="AU127">A127893922T_Latest</f>
        <v>#NAME?</v>
      </c>
      <c r="AV127" s="52" cm="1">
        <f t="array" ref="AV127">A127852302R_Latest</f>
        <v>2781.5830000000001</v>
      </c>
      <c r="AW127" s="52" cm="1">
        <f t="array" ref="AW127">A127936430F_Latest</f>
        <v>290.5</v>
      </c>
      <c r="AX127" s="52" cm="1">
        <f t="array" ref="AX127">A127881618A_Latest</f>
        <v>563.88099999999997</v>
      </c>
      <c r="AY127" s="52" cm="1">
        <f t="array" ref="AY127">A127854386W_Latest</f>
        <v>309.30799999999999</v>
      </c>
      <c r="AZ127" s="52" cm="1">
        <f t="array" ref="AZ127">A127867934R_Latest</f>
        <v>225.405</v>
      </c>
      <c r="BA127" s="52" cm="1">
        <f t="array" ref="BA127">A127854426C_Latest</f>
        <v>296.26100000000002</v>
      </c>
      <c r="BB127" s="52" cm="1">
        <f t="array" ref="BB127">A127909110R_Latest</f>
        <v>157.46</v>
      </c>
      <c r="BC127" s="52" cm="1">
        <f t="array" ref="BC127">A127909138T_Latest</f>
        <v>142.19</v>
      </c>
      <c r="BD127" s="52" cm="1">
        <f t="array" ref="BD127">A127840546L_Latest</f>
        <v>197.91300000000001</v>
      </c>
      <c r="BE127" s="52" cm="1">
        <f t="array" ref="BE127">A127936446X_Latest</f>
        <v>758.995</v>
      </c>
      <c r="BF127" s="52" cm="1">
        <f t="array" ref="BF127">A127840358C_Latest</f>
        <v>261.09800000000001</v>
      </c>
      <c r="BG127" s="52" cm="1">
        <f t="array" ref="BG127">A127936498A_Latest</f>
        <v>349.70400000000001</v>
      </c>
      <c r="BH127" s="52" cm="1">
        <f t="array" ref="BH127">A127881566K_Latest</f>
        <v>496.16399999999999</v>
      </c>
      <c r="BI127" s="52" cm="1">
        <f t="array" ref="BI127">A127909054J_Latest</f>
        <v>289.61</v>
      </c>
      <c r="BJ127" s="52" t="e" cm="1">
        <f t="array" ref="BJ127">A127840566W_Latest</f>
        <v>#NAME?</v>
      </c>
      <c r="BK127" s="52" cm="1">
        <f t="array" ref="BK127">A127936142L_Latest</f>
        <v>2185.643</v>
      </c>
      <c r="BL127" s="52" cm="1">
        <f t="array" ref="BL127">A127924006W_Latest</f>
        <v>103.056</v>
      </c>
      <c r="BM127" s="52" cm="1">
        <f t="array" ref="BM127">A127842002A_Latest</f>
        <v>178.505</v>
      </c>
      <c r="BN127" s="52" cm="1">
        <f t="array" ref="BN127">A127855910X_Latest</f>
        <v>97.100999999999999</v>
      </c>
      <c r="BO127" s="52" cm="1">
        <f t="array" ref="BO127">A127883266V_Latest</f>
        <v>88.012</v>
      </c>
      <c r="BP127" s="52" cm="1">
        <f t="array" ref="BP127">A127896754W_Latest</f>
        <v>100.76900000000001</v>
      </c>
      <c r="BQ127" s="52" cm="1">
        <f t="array" ref="BQ127">A127883298L_Latest</f>
        <v>58.106000000000002</v>
      </c>
      <c r="BR127" s="52" cm="1">
        <f t="array" ref="BR127">A127842070C_Latest</f>
        <v>48.258000000000003</v>
      </c>
      <c r="BS127" s="52" cm="1">
        <f t="array" ref="BS127">A127924254J_Latest</f>
        <v>71.566000000000003</v>
      </c>
      <c r="BT127" s="52" cm="1">
        <f t="array" ref="BT127">A127924026F_Latest</f>
        <v>248.40600000000001</v>
      </c>
      <c r="BU127" s="52" cm="1">
        <f t="array" ref="BU127">A127937994F_Latest</f>
        <v>97.947999999999993</v>
      </c>
      <c r="BV127" s="52" cm="1">
        <f t="array" ref="BV127">A127910474A_Latest</f>
        <v>104.36199999999999</v>
      </c>
      <c r="BW127" s="52" cm="1">
        <f t="array" ref="BW127">A127896682W_Latest</f>
        <v>176.26499999999999</v>
      </c>
      <c r="BX127" s="52" cm="1">
        <f t="array" ref="BX127">A127855882A_Latest</f>
        <v>113.94499999999999</v>
      </c>
      <c r="BY127" s="52" t="e" cm="1">
        <f t="array" ref="BY127">A127869494J_Latest</f>
        <v>#NAME?</v>
      </c>
      <c r="BZ127" s="52" cm="1">
        <f t="array" ref="BZ127">A127882858F_Latest</f>
        <v>746.14400000000001</v>
      </c>
      <c r="CA127" s="52" cm="1">
        <f t="array" ref="CA127">A127870766X_Latest</f>
        <v>149.37799999999999</v>
      </c>
      <c r="CB127" s="52" cm="1">
        <f t="array" ref="CB127">A127898318L_Latest</f>
        <v>292.28199999999998</v>
      </c>
      <c r="CC127" s="52" cm="1">
        <f t="array" ref="CC127">A127870906R_Latest</f>
        <v>207.369</v>
      </c>
      <c r="CD127" s="52" cm="1">
        <f t="array" ref="CD127">A127870934X_Latest</f>
        <v>123.328</v>
      </c>
      <c r="CE127" s="52" cm="1">
        <f t="array" ref="CE127">A127912162A_Latest</f>
        <v>144.30699999999999</v>
      </c>
      <c r="CF127" s="52" cm="1">
        <f t="array" ref="CF127">A127925858R_Latest</f>
        <v>76.995000000000005</v>
      </c>
      <c r="CG127" s="52" cm="1">
        <f t="array" ref="CG127">A127857550T_Latest</f>
        <v>97.328000000000003</v>
      </c>
      <c r="CH127" s="52" cm="1">
        <f t="array" ref="CH127">A127898434W_Latest</f>
        <v>99.647000000000006</v>
      </c>
      <c r="CI127" s="52" cm="1">
        <f t="array" ref="CI127">A127884574R_Latest</f>
        <v>378.25</v>
      </c>
      <c r="CJ127" s="52" cm="1">
        <f t="array" ref="CJ127">A127898214V_Latest</f>
        <v>166.34899999999999</v>
      </c>
      <c r="CK127" s="52" cm="1">
        <f t="array" ref="CK127">A127857370J_Latest</f>
        <v>203.12100000000001</v>
      </c>
      <c r="CL127" s="52" cm="1">
        <f t="array" ref="CL127">A127857390T_Latest</f>
        <v>286.452</v>
      </c>
      <c r="CM127" s="52" cm="1">
        <f t="array" ref="CM127">A127898274W_Latest</f>
        <v>147.29599999999999</v>
      </c>
      <c r="CN127" s="52" t="e" cm="1">
        <f t="array" ref="CN127">A127871014A_Latest</f>
        <v>#NAME?</v>
      </c>
      <c r="CO127" s="52" cm="1">
        <f t="array" ref="CO127">A127870474W_Latest</f>
        <v>1191.0930000000001</v>
      </c>
      <c r="CP127" s="52" cm="1">
        <f t="array" ref="CP127">A127927098W_Latest</f>
        <v>30.888000000000002</v>
      </c>
      <c r="CQ127" s="52" cm="1">
        <f t="array" ref="CQ127">A127845054J_Latest</f>
        <v>54.896000000000001</v>
      </c>
      <c r="CR127" s="52" cm="1">
        <f t="array" ref="CR127">A127872450R_Latest</f>
        <v>37.661999999999999</v>
      </c>
      <c r="CS127" s="52" cm="1">
        <f t="array" ref="CS127">A127927258W_Latest</f>
        <v>27.742000000000001</v>
      </c>
      <c r="CT127" s="52" cm="1">
        <f t="array" ref="CT127">A127886114L_Latest</f>
        <v>26.396000000000001</v>
      </c>
      <c r="CU127" s="52" cm="1">
        <f t="array" ref="CU127">A127872486T_Latest</f>
        <v>17.396999999999998</v>
      </c>
      <c r="CV127" s="52" cm="1">
        <f t="array" ref="CV127">A127859006X_Latest</f>
        <v>12.403</v>
      </c>
      <c r="CW127" s="52" cm="1">
        <f t="array" ref="CW127">A127845154T_Latest</f>
        <v>18.202000000000002</v>
      </c>
      <c r="CX127" s="52" cm="1">
        <f t="array" ref="CX127">A127844942L_Latest</f>
        <v>74.745999999999995</v>
      </c>
      <c r="CY127" s="52" cm="1">
        <f t="array" ref="CY127">A127844974F_Latest</f>
        <v>33.947000000000003</v>
      </c>
      <c r="CZ127" s="52" cm="1">
        <f t="array" ref="CZ127">A127858870W_Latest</f>
        <v>35.685000000000002</v>
      </c>
      <c r="DA127" s="52" cm="1">
        <f t="array" ref="DA127">A127927162C_Latest</f>
        <v>48.32</v>
      </c>
      <c r="DB127" s="52" cm="1">
        <f t="array" ref="DB127">A127872422F_Latest</f>
        <v>31.747</v>
      </c>
      <c r="DC127" s="52" t="e" cm="1">
        <f t="array" ref="DC127">A127872538J_Latest</f>
        <v>#NAME?</v>
      </c>
      <c r="DD127" s="52" cm="1">
        <f t="array" ref="DD127">A127926842R_Latest</f>
        <v>225.58500000000001</v>
      </c>
      <c r="DE127" s="52" cm="1">
        <f t="array" ref="DE127">A127873830K_Latest</f>
        <v>15.951000000000001</v>
      </c>
      <c r="DF127" s="52" cm="1">
        <f t="array" ref="DF127">A127873950C_Latest</f>
        <v>27.068000000000001</v>
      </c>
      <c r="DG127" s="52" cm="1">
        <f t="array" ref="DG127">A127915282X_Latest</f>
        <v>13.795999999999999</v>
      </c>
      <c r="DH127" s="52" cm="1">
        <f t="array" ref="DH127">A127887674C_Latest</f>
        <v>13.833</v>
      </c>
      <c r="DI127" s="52" cm="1">
        <f t="array" ref="DI127">A127928874V_Latest</f>
        <v>16.260000000000002</v>
      </c>
      <c r="DJ127" s="52" cm="1">
        <f t="array" ref="DJ127">A127860418T_Latest</f>
        <v>6.3079999999999998</v>
      </c>
      <c r="DK127" s="52" cm="1">
        <f t="array" ref="DK127">A127874022F_Latest</f>
        <v>5.2430000000000003</v>
      </c>
      <c r="DL127" s="52" cm="1">
        <f t="array" ref="DL127">A127860478V_Latest</f>
        <v>5.3719999999999999</v>
      </c>
      <c r="DM127" s="52" cm="1">
        <f t="array" ref="DM127">A127942390L_Latest</f>
        <v>36.518999999999998</v>
      </c>
      <c r="DN127" s="52" cm="1">
        <f t="array" ref="DN127">A127846514C_Latest</f>
        <v>16.841999999999999</v>
      </c>
      <c r="DO127" s="52" cm="1">
        <f t="array" ref="DO127">A127901322W_Latest</f>
        <v>17.114999999999998</v>
      </c>
      <c r="DP127" s="52" cm="1">
        <f t="array" ref="DP127">A127887602T_Latest</f>
        <v>22.571999999999999</v>
      </c>
      <c r="DQ127" s="52" cm="1">
        <f t="array" ref="DQ127">A127846570W_Latest</f>
        <v>10.037000000000001</v>
      </c>
      <c r="DR127" s="52" t="e" cm="1">
        <f t="array" ref="DR127">A127846746R_Latest</f>
        <v>#NAME?</v>
      </c>
      <c r="DS127" s="52" cm="1">
        <f t="array" ref="DS127">A127942082K_Latest</f>
        <v>103.997</v>
      </c>
      <c r="DT127" s="52" cm="1">
        <f t="array" ref="DT127">A127861762W_Latest</f>
        <v>32.871000000000002</v>
      </c>
      <c r="DU127" s="52" cm="1">
        <f t="array" ref="DU127">A127848114C_Latest</f>
        <v>76.430000000000007</v>
      </c>
      <c r="DV127" s="52" cm="1">
        <f t="array" ref="DV127">A127930390R_Latest</f>
        <v>18.798999999999999</v>
      </c>
      <c r="DW127" s="52" cm="1">
        <f t="array" ref="DW127">A127875474L_Latest</f>
        <v>18.143999999999998</v>
      </c>
      <c r="DX127" s="52" cm="1">
        <f t="array" ref="DX127">A127944098R_Latest</f>
        <v>30.783000000000001</v>
      </c>
      <c r="DY127" s="52" cm="1">
        <f t="array" ref="DY127">A127916686L_Latest</f>
        <v>12.486000000000001</v>
      </c>
      <c r="DZ127" s="52" cm="1">
        <f t="array" ref="DZ127">A127930486J_Latest</f>
        <v>3.7330000000000001</v>
      </c>
      <c r="EA127" s="52" cm="1">
        <f t="array" ref="EA127">A127848202C_Latest</f>
        <v>8.1859999999999999</v>
      </c>
      <c r="EB127" s="52" cm="1">
        <f t="array" ref="EB127">A127861782F_Latest</f>
        <v>100.123</v>
      </c>
      <c r="EC127" s="52" cm="1">
        <f t="array" ref="EC127">A127861810C_Latest</f>
        <v>27.236999999999998</v>
      </c>
      <c r="ED127" s="52" cm="1">
        <f t="array" ref="ED127">A127916602T_Latest</f>
        <v>16.378</v>
      </c>
      <c r="EE127" s="52" cm="1">
        <f t="array" ref="EE127">A127861842W_Latest</f>
        <v>36.725000000000001</v>
      </c>
      <c r="EF127" s="52" cm="1">
        <f t="array" ref="EF127">A127848094F_Latest</f>
        <v>19.878</v>
      </c>
      <c r="EG127" s="52" t="e" cm="1">
        <f t="array" ref="EG127">A127848218W_Latest</f>
        <v>#NAME?</v>
      </c>
      <c r="EH127" s="52" cm="1">
        <f t="array" ref="EH127">A127943678T_Latest</f>
        <v>201.703</v>
      </c>
      <c r="EI127" s="52"/>
      <c r="EJ127" s="52"/>
      <c r="EK127" s="52"/>
      <c r="EL127" s="52"/>
      <c r="EM127" s="52"/>
      <c r="EN127" s="52"/>
      <c r="EO127" s="52"/>
      <c r="EP127" s="52"/>
      <c r="EQ127" s="52"/>
      <c r="ER127" s="52"/>
      <c r="ES127" s="52"/>
      <c r="ET127" s="52"/>
      <c r="EU127" s="52"/>
      <c r="EV127" s="52"/>
      <c r="EW127" s="52"/>
      <c r="EX127" s="52"/>
      <c r="EY127" s="52"/>
      <c r="EZ127" s="52"/>
      <c r="FA127" s="52"/>
      <c r="FB127" s="52"/>
      <c r="FC127" s="52"/>
      <c r="FD127" s="52"/>
      <c r="FE127" s="52"/>
      <c r="FF127" s="52"/>
      <c r="FG127" s="52"/>
      <c r="FH127" s="52"/>
      <c r="FI127" s="52"/>
      <c r="FJ127" s="52"/>
      <c r="FK127" s="52"/>
      <c r="FL127" s="52"/>
      <c r="FM127" s="52"/>
      <c r="FN127" s="52"/>
      <c r="FO127" s="52"/>
      <c r="FP127" s="52"/>
      <c r="FQ127" s="52"/>
      <c r="FR127" s="52"/>
      <c r="FS127" s="52"/>
      <c r="FT127" s="52"/>
      <c r="FU127" s="52"/>
      <c r="FV127" s="52"/>
      <c r="FW127" s="52"/>
      <c r="FX127" s="52"/>
      <c r="FY127" s="52"/>
      <c r="FZ127" s="52"/>
      <c r="GA127" s="52"/>
      <c r="GB127" s="52"/>
      <c r="GC127" s="52"/>
      <c r="GD127" s="52"/>
      <c r="GE127" s="52"/>
      <c r="GF127" s="52"/>
      <c r="GG127" s="52"/>
      <c r="GH127" s="52"/>
      <c r="GI127" s="52"/>
      <c r="GJ127" s="52"/>
    </row>
    <row r="128" spans="1:192" ht="15" hidden="1" customHeight="1">
      <c r="A128" s="48" t="s">
        <v>8736</v>
      </c>
      <c r="B128" s="49"/>
      <c r="C128" s="62">
        <v>11</v>
      </c>
      <c r="D128" s="52" cm="1">
        <f t="array" ref="D128">A127904422K_Latest</f>
        <v>1688.34</v>
      </c>
      <c r="E128" s="52" cm="1">
        <f t="array" ref="E128">A127849718K_Latest</f>
        <v>3237.2820000000002</v>
      </c>
      <c r="F128" s="52" cm="1">
        <f t="array" ref="F128">A127918198L_Latest</f>
        <v>1712.8389999999999</v>
      </c>
      <c r="G128" s="52" cm="1">
        <f t="array" ref="G128">A127890650V_Latest</f>
        <v>1284.269</v>
      </c>
      <c r="H128" s="52" cm="1">
        <f t="array" ref="H128">A127904610V_Latest</f>
        <v>1577.874</v>
      </c>
      <c r="I128" s="52" cm="1">
        <f t="array" ref="I128">A127931966L_Latest</f>
        <v>910.33500000000004</v>
      </c>
      <c r="J128" s="52" cm="1">
        <f t="array" ref="J128">A127849806K_Latest</f>
        <v>730.21799999999996</v>
      </c>
      <c r="K128" s="52" cm="1">
        <f t="array" ref="K128">A127932018F_Latest</f>
        <v>1035.5640000000001</v>
      </c>
      <c r="L128" s="52" cm="1">
        <f t="array" ref="L128">A127918090K_Latest</f>
        <v>4352.53</v>
      </c>
      <c r="M128" s="52" cm="1">
        <f t="array" ref="M128">A127835854V_Latest</f>
        <v>1548.3030000000001</v>
      </c>
      <c r="N128" s="52" cm="1">
        <f t="array" ref="N128">A127918126A_Latest</f>
        <v>1832.0429999999999</v>
      </c>
      <c r="O128" s="52" cm="1">
        <f t="array" ref="O128">A127890578L_Latest</f>
        <v>2703.77</v>
      </c>
      <c r="P128" s="52" cm="1">
        <f t="array" ref="P128">A127904494W_Latest</f>
        <v>1642.269</v>
      </c>
      <c r="Q128" s="52" cm="1">
        <f t="array" ref="Q128">A127849846C_Latest</f>
        <v>1611.6020000000001</v>
      </c>
      <c r="R128" s="52" cm="1">
        <f t="array" ref="R128">A127917774F_Latest</f>
        <v>13813.467000000001</v>
      </c>
      <c r="S128" s="52" cm="1">
        <f t="array" ref="S128">A127837366V_Latest</f>
        <v>546.02499999999998</v>
      </c>
      <c r="T128" s="52" cm="1">
        <f t="array" ref="T128">A127864794V_Latest</f>
        <v>1077.364</v>
      </c>
      <c r="U128" s="52" cm="1">
        <f t="array" ref="U128">A127864814T_Latest</f>
        <v>521.78300000000002</v>
      </c>
      <c r="V128" s="52" cm="1">
        <f t="array" ref="V128">A127892178L_Latest</f>
        <v>376.173</v>
      </c>
      <c r="W128" s="52" cm="1">
        <f t="array" ref="W128">A127933558L_Latest</f>
        <v>516.11699999999996</v>
      </c>
      <c r="X128" s="52" cm="1">
        <f t="array" ref="X128">A127919702F_Latest</f>
        <v>283.72399999999999</v>
      </c>
      <c r="Y128" s="52" cm="1">
        <f t="array" ref="Y128">A127878694V_Latest</f>
        <v>216.62299999999999</v>
      </c>
      <c r="Z128" s="52" cm="1">
        <f t="array" ref="Z128">A127906062C_Latest</f>
        <v>310.88099999999997</v>
      </c>
      <c r="AA128" s="52" cm="1">
        <f t="array" ref="AA128">A127892046K_Latest</f>
        <v>1439.2429999999999</v>
      </c>
      <c r="AB128" s="52" cm="1">
        <f t="array" ref="AB128">A127878538T_Latest</f>
        <v>474.17500000000001</v>
      </c>
      <c r="AC128" s="52" cm="1">
        <f t="array" ref="AC128">A127892098L_Latest</f>
        <v>568.36400000000003</v>
      </c>
      <c r="AD128" s="52" cm="1">
        <f t="array" ref="AD128">A127905926J_Latest</f>
        <v>844.65800000000002</v>
      </c>
      <c r="AE128" s="52" cm="1">
        <f t="array" ref="AE128">A127919634R_Latest</f>
        <v>503.50200000000001</v>
      </c>
      <c r="AF128" s="52" cm="1">
        <f t="array" ref="AF128">A127933630V_Latest</f>
        <v>480.15600000000001</v>
      </c>
      <c r="AG128" s="52" cm="1">
        <f t="array" ref="AG128">A127864462X_Latest</f>
        <v>4339.4629999999997</v>
      </c>
      <c r="AH128" s="52" cm="1">
        <f t="array" ref="AH128">A127920922F_Latest</f>
        <v>463.76400000000001</v>
      </c>
      <c r="AI128" s="52" cm="1">
        <f t="array" ref="AI128">A127921026A_Latest</f>
        <v>842.19299999999998</v>
      </c>
      <c r="AJ128" s="52" cm="1">
        <f t="array" ref="AJ128">A127866386V_Latest</f>
        <v>419.80200000000002</v>
      </c>
      <c r="AK128" s="52" cm="1">
        <f t="array" ref="AK128">A127907562T_Latest</f>
        <v>339.28199999999998</v>
      </c>
      <c r="AL128" s="52" cm="1">
        <f t="array" ref="AL128">A127880262F_Latest</f>
        <v>377.09699999999998</v>
      </c>
      <c r="AM128" s="52" cm="1">
        <f t="array" ref="AM128">A127852734V_Latest</f>
        <v>244.334</v>
      </c>
      <c r="AN128" s="52" cm="1">
        <f t="array" ref="AN128">A127852762C_Latest</f>
        <v>158.71600000000001</v>
      </c>
      <c r="AO128" s="52" cm="1">
        <f t="array" ref="AO128">A127907630J_Latest</f>
        <v>255.75299999999999</v>
      </c>
      <c r="AP128" s="52" cm="1">
        <f t="array" ref="AP128">A127920942R_Latest</f>
        <v>1157.8209999999999</v>
      </c>
      <c r="AQ128" s="52" cm="1">
        <f t="array" ref="AQ128">A127838890J_Latest</f>
        <v>411.40699999999998</v>
      </c>
      <c r="AR128" s="52" cm="1">
        <f t="array" ref="AR128">A127838906R_Latest</f>
        <v>451.99299999999999</v>
      </c>
      <c r="AS128" s="52" cm="1">
        <f t="array" ref="AS128">A127934986A_Latest</f>
        <v>636.04700000000003</v>
      </c>
      <c r="AT128" s="52" cm="1">
        <f t="array" ref="AT128">A127921010J_Latest</f>
        <v>422.76499999999999</v>
      </c>
      <c r="AU128" s="52" cm="1">
        <f t="array" ref="AU128">A127921150K_Latest</f>
        <v>449.08800000000002</v>
      </c>
      <c r="AV128" s="52" cm="1">
        <f t="array" ref="AV128">A127865978F_Latest</f>
        <v>3555.107</v>
      </c>
      <c r="AW128" s="52" cm="1">
        <f t="array" ref="AW128">A127840306A_Latest</f>
        <v>313.375</v>
      </c>
      <c r="AX128" s="52" cm="1">
        <f t="array" ref="AX128">A127922574J_Latest</f>
        <v>623.48099999999999</v>
      </c>
      <c r="AY128" s="52" cm="1">
        <f t="array" ref="AY128">A127922594T_Latest</f>
        <v>347.36399999999998</v>
      </c>
      <c r="AZ128" s="52" cm="1">
        <f t="array" ref="AZ128">A127895234X_Latest</f>
        <v>256.36</v>
      </c>
      <c r="BA128" s="52" cm="1">
        <f t="array" ref="BA128">A127909094A_Latest</f>
        <v>329.39699999999999</v>
      </c>
      <c r="BB128" s="52" cm="1">
        <f t="array" ref="BB128">A127922674T_Latest</f>
        <v>186.06800000000001</v>
      </c>
      <c r="BC128" s="52" cm="1">
        <f t="array" ref="BC128">A127867994T_Latest</f>
        <v>169.49600000000001</v>
      </c>
      <c r="BD128" s="52" cm="1">
        <f t="array" ref="BD128">A127909154T_Latest</f>
        <v>231.012</v>
      </c>
      <c r="BE128" s="52" cm="1">
        <f t="array" ref="BE128">A127895102W_Latest</f>
        <v>832.48199999999997</v>
      </c>
      <c r="BF128" s="52" cm="1">
        <f t="array" ref="BF128">A127922522F_Latest</f>
        <v>286.10599999999999</v>
      </c>
      <c r="BG128" s="52" cm="1">
        <f t="array" ref="BG128">A127867830W_Latest</f>
        <v>384.39699999999999</v>
      </c>
      <c r="BH128" s="52" cm="1">
        <f t="array" ref="BH128">A127936518X_Latest</f>
        <v>576.27499999999998</v>
      </c>
      <c r="BI128" s="52" cm="1">
        <f t="array" ref="BI128">A127840414K_Latest</f>
        <v>343.36</v>
      </c>
      <c r="BJ128" s="52" cm="1">
        <f t="array" ref="BJ128">A127895314X_Latest</f>
        <v>321.59800000000001</v>
      </c>
      <c r="BK128" s="52" cm="1">
        <f t="array" ref="BK128">A127894814A_Latest</f>
        <v>2783.7730000000001</v>
      </c>
      <c r="BL128" s="52" cm="1">
        <f t="array" ref="BL128">A127869254W_Latest</f>
        <v>112.105</v>
      </c>
      <c r="BM128" s="52" cm="1">
        <f t="array" ref="BM128">A127938066J_Latest</f>
        <v>197.83199999999999</v>
      </c>
      <c r="BN128" s="52" cm="1">
        <f t="array" ref="BN128">A127869350W_Latest</f>
        <v>109.107</v>
      </c>
      <c r="BO128" s="52" cm="1">
        <f t="array" ref="BO128">A127896734L_Latest</f>
        <v>102.511</v>
      </c>
      <c r="BP128" s="52" cm="1">
        <f t="array" ref="BP128">A127924190J_Latest</f>
        <v>110.514</v>
      </c>
      <c r="BQ128" s="52" cm="1">
        <f t="array" ref="BQ128">A127924222R_Latest</f>
        <v>64.257000000000005</v>
      </c>
      <c r="BR128" s="52" cm="1">
        <f t="array" ref="BR128">A127924234X_Latest</f>
        <v>53.308999999999997</v>
      </c>
      <c r="BS128" s="52" cm="1">
        <f t="array" ref="BS128">A127842094W_Latest</f>
        <v>80.421999999999997</v>
      </c>
      <c r="BT128" s="52" cm="1">
        <f t="array" ref="BT128">A127883130J_Latest</f>
        <v>272.72000000000003</v>
      </c>
      <c r="BU128" s="52" cm="1">
        <f t="array" ref="BU128">A127841930X_Latest</f>
        <v>108.791</v>
      </c>
      <c r="BV128" s="52" cm="1">
        <f t="array" ref="BV128">A127869290F_Latest</f>
        <v>116.303</v>
      </c>
      <c r="BW128" s="52" cm="1">
        <f t="array" ref="BW128">A127896670L_Latest</f>
        <v>198.655</v>
      </c>
      <c r="BX128" s="52" cm="1">
        <f t="array" ref="BX128">A127855878K_Latest</f>
        <v>127.21599999999999</v>
      </c>
      <c r="BY128" s="52" cm="1">
        <f t="array" ref="BY128">A127869486J_Latest</f>
        <v>101.92100000000001</v>
      </c>
      <c r="BZ128" s="52" cm="1">
        <f t="array" ref="BZ128">A127896370K_Latest</f>
        <v>933.28099999999995</v>
      </c>
      <c r="CA128" s="52" cm="1">
        <f t="array" ref="CA128">A127911970F_Latest</f>
        <v>163.30099999999999</v>
      </c>
      <c r="CB128" s="52" cm="1">
        <f t="array" ref="CB128">A127912098V_Latest</f>
        <v>321.17899999999997</v>
      </c>
      <c r="CC128" s="52" cm="1">
        <f t="array" ref="CC128">A127925786R_Latest</f>
        <v>233.643</v>
      </c>
      <c r="CD128" s="52" cm="1">
        <f t="array" ref="CD128">A127870926X_Latest</f>
        <v>136.28899999999999</v>
      </c>
      <c r="CE128" s="52" cm="1">
        <f t="array" ref="CE128">A127939486W_Latest</f>
        <v>161.48500000000001</v>
      </c>
      <c r="CF128" s="52" cm="1">
        <f t="array" ref="CF128">A127939494W_Latest</f>
        <v>90.072000000000003</v>
      </c>
      <c r="CG128" s="52" cm="1">
        <f t="array" ref="CG128">A127898406L_Latest</f>
        <v>107.812</v>
      </c>
      <c r="CH128" s="52" cm="1">
        <f t="array" ref="CH128">A127843598V_Latest</f>
        <v>120.06699999999999</v>
      </c>
      <c r="CI128" s="52" cm="1">
        <f t="array" ref="CI128">A127925670L_Latest</f>
        <v>414.65499999999997</v>
      </c>
      <c r="CJ128" s="52" cm="1">
        <f t="array" ref="CJ128">A127870798T_Latest</f>
        <v>181.601</v>
      </c>
      <c r="CK128" s="52" cm="1">
        <f t="array" ref="CK128">A127857362J_Latest</f>
        <v>229.261</v>
      </c>
      <c r="CL128" s="52" cm="1">
        <f t="array" ref="CL128">A127857386A_Latest</f>
        <v>321.44</v>
      </c>
      <c r="CM128" s="52" cm="1">
        <f t="array" ref="CM128">A127843482T_Latest</f>
        <v>173.39500000000001</v>
      </c>
      <c r="CN128" s="52" cm="1">
        <f t="array" ref="CN128">A127939546L_Latest</f>
        <v>182.31899999999999</v>
      </c>
      <c r="CO128" s="52" cm="1">
        <f t="array" ref="CO128">A127870466W_Latest</f>
        <v>1518.1420000000001</v>
      </c>
      <c r="CP128" s="52" cm="1">
        <f t="array" ref="CP128">A127885970K_Latest</f>
        <v>33.412999999999997</v>
      </c>
      <c r="CQ128" s="52" cm="1">
        <f t="array" ref="CQ128">A127872434R_Latest</f>
        <v>60.606000000000002</v>
      </c>
      <c r="CR128" s="52" cm="1">
        <f t="array" ref="CR128">A127927242C_Latest</f>
        <v>43.581000000000003</v>
      </c>
      <c r="CS128" s="52" cm="1">
        <f t="array" ref="CS128">A127941058T_Latest</f>
        <v>33.305999999999997</v>
      </c>
      <c r="CT128" s="52" cm="1">
        <f t="array" ref="CT128">A127927286F_Latest</f>
        <v>30.15</v>
      </c>
      <c r="CU128" s="52" cm="1">
        <f t="array" ref="CU128">A127845118J_Latest</f>
        <v>19.981999999999999</v>
      </c>
      <c r="CV128" s="52" cm="1">
        <f t="array" ref="CV128">A127886150W_Latest</f>
        <v>13.666</v>
      </c>
      <c r="CW128" s="52" cm="1">
        <f t="array" ref="CW128">A127886166R_Latest</f>
        <v>20.890999999999998</v>
      </c>
      <c r="CX128" s="52" cm="1">
        <f t="array" ref="CX128">A127844938W_Latest</f>
        <v>82.305000000000007</v>
      </c>
      <c r="CY128" s="52" cm="1">
        <f t="array" ref="CY128">A127899762A_Latest</f>
        <v>38.097999999999999</v>
      </c>
      <c r="CZ128" s="52" cm="1">
        <f t="array" ref="CZ128">A127858862W_Latest</f>
        <v>41.12</v>
      </c>
      <c r="DA128" s="52" cm="1">
        <f t="array" ref="DA128">A127845010F_Latest</f>
        <v>55.804000000000002</v>
      </c>
      <c r="DB128" s="52" cm="1">
        <f t="array" ref="DB128">A127913674X_Latest</f>
        <v>36.844000000000001</v>
      </c>
      <c r="DC128" s="52" cm="1">
        <f t="array" ref="DC128">A127886186X_Latest</f>
        <v>32.427</v>
      </c>
      <c r="DD128" s="52" cm="1">
        <f t="array" ref="DD128">A127940682C_Latest</f>
        <v>288.13099999999997</v>
      </c>
      <c r="DE128" s="52" cm="1">
        <f t="array" ref="DE128">A127928738A_Latest</f>
        <v>17.864999999999998</v>
      </c>
      <c r="DF128" s="52" cm="1">
        <f t="array" ref="DF128">A127860346T_Latest</f>
        <v>28.780999999999999</v>
      </c>
      <c r="DG128" s="52" cm="1">
        <f t="array" ref="DG128">A127860366A_Latest</f>
        <v>15.477</v>
      </c>
      <c r="DH128" s="52" cm="1">
        <f t="array" ref="DH128">A127901394J_Latest</f>
        <v>16.361000000000001</v>
      </c>
      <c r="DI128" s="52" cm="1">
        <f t="array" ref="DI128">A127942498R_Latest</f>
        <v>17.888999999999999</v>
      </c>
      <c r="DJ128" s="52" cm="1">
        <f t="array" ref="DJ128">A127942530C_Latest</f>
        <v>7.7190000000000003</v>
      </c>
      <c r="DK128" s="52" cm="1">
        <f t="array" ref="DK128">A127874014F_Latest</f>
        <v>5.8840000000000003</v>
      </c>
      <c r="DL128" s="52" cm="1">
        <f t="array" ref="DL128">A127860462A_Latest</f>
        <v>6.1779999999999999</v>
      </c>
      <c r="DM128" s="52" cm="1">
        <f t="array" ref="DM128">A127887542A_Latest</f>
        <v>39.606000000000002</v>
      </c>
      <c r="DN128" s="52" cm="1">
        <f t="array" ref="DN128">A127915186X_Latest</f>
        <v>18.425000000000001</v>
      </c>
      <c r="DO128" s="52" cm="1">
        <f t="array" ref="DO128">A127887578C_Latest</f>
        <v>19.713000000000001</v>
      </c>
      <c r="DP128" s="52" cm="1">
        <f t="array" ref="DP128">A127915214W_Latest</f>
        <v>25.088000000000001</v>
      </c>
      <c r="DQ128" s="52" cm="1">
        <f t="array" ref="DQ128">A127915246R_Latest</f>
        <v>11.946999999999999</v>
      </c>
      <c r="DR128" s="52" cm="1">
        <f t="array" ref="DR128">A127846734F_Latest</f>
        <v>14.76</v>
      </c>
      <c r="DS128" s="52" cm="1">
        <f t="array" ref="DS128">A127942070A_Latest</f>
        <v>131.08000000000001</v>
      </c>
      <c r="DT128" s="52" cm="1">
        <f t="array" ref="DT128">A127902862C_Latest</f>
        <v>38.493000000000002</v>
      </c>
      <c r="DU128" s="52" cm="1">
        <f t="array" ref="DU128">A127916638V_Latest</f>
        <v>85.846999999999994</v>
      </c>
      <c r="DV128" s="52" cm="1">
        <f t="array" ref="DV128">A127889182V_Latest</f>
        <v>22.084</v>
      </c>
      <c r="DW128" s="52" cm="1">
        <f t="array" ref="DW128">A127848126L_Latest</f>
        <v>23.986999999999998</v>
      </c>
      <c r="DX128" s="52" cm="1">
        <f t="array" ref="DX128">A127875486W_Latest</f>
        <v>35.225000000000001</v>
      </c>
      <c r="DY128" s="52" cm="1">
        <f t="array" ref="DY128">A127930462R_Latest</f>
        <v>14.179</v>
      </c>
      <c r="DZ128" s="52" cm="1">
        <f t="array" ref="DZ128">A127848186R_Latest</f>
        <v>4.7110000000000003</v>
      </c>
      <c r="EA128" s="52" cm="1">
        <f t="array" ref="EA128">A127861966X_Latest</f>
        <v>10.36</v>
      </c>
      <c r="EB128" s="52" cm="1">
        <f t="array" ref="EB128">A127861778R_Latest</f>
        <v>113.699</v>
      </c>
      <c r="EC128" s="52" cm="1">
        <f t="array" ref="EC128">A127902910K_Latest</f>
        <v>29.699000000000002</v>
      </c>
      <c r="ED128" s="52" cm="1">
        <f t="array" ref="ED128">A127861830L_Latest</f>
        <v>20.891999999999999</v>
      </c>
      <c r="EE128" s="52" cm="1">
        <f t="array" ref="EE128">A127944018C_Latest</f>
        <v>45.804000000000002</v>
      </c>
      <c r="EF128" s="52" cm="1">
        <f t="array" ref="EF128">A127875394L_Latest</f>
        <v>23.24</v>
      </c>
      <c r="EG128" s="52" cm="1">
        <f t="array" ref="EG128">A127848206L_Latest</f>
        <v>29.332999999999998</v>
      </c>
      <c r="EH128" s="52" cm="1">
        <f t="array" ref="EH128">A127930006K_Latest</f>
        <v>264.49</v>
      </c>
      <c r="EI128" s="52"/>
      <c r="EJ128" s="52"/>
      <c r="EK128" s="52"/>
      <c r="EL128" s="52"/>
      <c r="EM128" s="52"/>
      <c r="EN128" s="52"/>
      <c r="EO128" s="52"/>
      <c r="EP128" s="52"/>
      <c r="EQ128" s="52"/>
      <c r="ER128" s="52"/>
      <c r="ES128" s="52"/>
      <c r="ET128" s="52"/>
      <c r="EU128" s="52"/>
      <c r="EV128" s="52"/>
      <c r="EW128" s="52"/>
      <c r="EX128" s="52"/>
      <c r="EY128" s="52"/>
      <c r="EZ128" s="52"/>
      <c r="FA128" s="52"/>
      <c r="FB128" s="52"/>
      <c r="FC128" s="52"/>
      <c r="FD128" s="52"/>
      <c r="FE128" s="52"/>
      <c r="FF128" s="52"/>
      <c r="FG128" s="52"/>
      <c r="FH128" s="52"/>
      <c r="FI128" s="52"/>
      <c r="FJ128" s="52"/>
      <c r="FK128" s="52"/>
      <c r="FL128" s="52"/>
      <c r="FM128" s="52"/>
      <c r="FN128" s="52"/>
      <c r="FO128" s="52"/>
      <c r="FP128" s="52"/>
      <c r="FQ128" s="52"/>
      <c r="FR128" s="52"/>
      <c r="FS128" s="52"/>
      <c r="FT128" s="52"/>
      <c r="FU128" s="52"/>
      <c r="FV128" s="52"/>
      <c r="FW128" s="52"/>
      <c r="FX128" s="52"/>
      <c r="FY128" s="52"/>
      <c r="FZ128" s="52"/>
      <c r="GA128" s="52"/>
      <c r="GB128" s="52"/>
      <c r="GC128" s="52"/>
      <c r="GD128" s="52"/>
      <c r="GE128" s="52"/>
      <c r="GF128" s="52"/>
      <c r="GG128" s="52"/>
      <c r="GH128" s="52"/>
      <c r="GI128" s="52"/>
      <c r="GJ128" s="52"/>
    </row>
    <row r="129" spans="1:192" ht="15" hidden="1" customHeight="1">
      <c r="A129" s="45" t="s">
        <v>8749</v>
      </c>
      <c r="B129" s="55"/>
      <c r="C129" s="62">
        <v>12</v>
      </c>
      <c r="D129" s="52"/>
      <c r="E129" s="52"/>
      <c r="F129" s="52"/>
      <c r="G129" s="52"/>
      <c r="H129" s="52"/>
      <c r="I129" s="52"/>
      <c r="J129" s="52"/>
      <c r="K129" s="52"/>
      <c r="L129" s="52"/>
      <c r="M129" s="52"/>
      <c r="N129" s="52"/>
      <c r="O129" s="52"/>
      <c r="P129" s="52"/>
      <c r="Q129" s="52"/>
      <c r="R129" s="52"/>
      <c r="S129" s="52"/>
      <c r="T129" s="52"/>
      <c r="U129" s="52"/>
      <c r="V129" s="52"/>
      <c r="W129" s="52"/>
      <c r="X129" s="52"/>
      <c r="Y129" s="52"/>
      <c r="Z129" s="52"/>
      <c r="AA129" s="52"/>
      <c r="AB129" s="52"/>
      <c r="AC129" s="52"/>
      <c r="AD129" s="52"/>
      <c r="AE129" s="52"/>
      <c r="AF129" s="52"/>
      <c r="AG129" s="52"/>
      <c r="AH129" s="52"/>
      <c r="AI129" s="52"/>
      <c r="AJ129" s="52"/>
      <c r="AK129" s="52"/>
      <c r="AL129" s="52"/>
      <c r="AM129" s="52"/>
      <c r="AN129" s="52"/>
      <c r="AO129" s="52"/>
      <c r="AP129" s="52"/>
      <c r="AQ129" s="52"/>
      <c r="AR129" s="52"/>
      <c r="AS129" s="52"/>
      <c r="AT129" s="52"/>
      <c r="AU129" s="52"/>
      <c r="AV129" s="52"/>
      <c r="AW129" s="52"/>
      <c r="AX129" s="52"/>
      <c r="AY129" s="52"/>
      <c r="AZ129" s="52"/>
      <c r="BA129" s="52"/>
      <c r="BB129" s="52"/>
      <c r="BC129" s="52"/>
      <c r="BD129" s="52"/>
      <c r="BE129" s="52"/>
      <c r="BF129" s="52"/>
      <c r="BG129" s="52"/>
      <c r="BH129" s="52"/>
      <c r="BI129" s="52"/>
      <c r="BJ129" s="52"/>
      <c r="BK129" s="52"/>
      <c r="BL129" s="52"/>
      <c r="BM129" s="52"/>
      <c r="BN129" s="52"/>
      <c r="BO129" s="52"/>
      <c r="BP129" s="52"/>
      <c r="BQ129" s="52"/>
      <c r="BR129" s="52"/>
      <c r="BS129" s="52"/>
      <c r="BT129" s="52"/>
      <c r="BU129" s="52"/>
      <c r="BV129" s="52"/>
      <c r="BW129" s="52"/>
      <c r="BX129" s="52"/>
      <c r="BY129" s="52"/>
      <c r="BZ129" s="52"/>
      <c r="CA129" s="52"/>
      <c r="CB129" s="52"/>
      <c r="CC129" s="52"/>
      <c r="CD129" s="52"/>
      <c r="CE129" s="52"/>
      <c r="CF129" s="52"/>
      <c r="CG129" s="52"/>
      <c r="CH129" s="52"/>
      <c r="CI129" s="52"/>
      <c r="CJ129" s="52"/>
      <c r="CK129" s="52"/>
      <c r="CL129" s="52"/>
      <c r="CM129" s="52"/>
      <c r="CN129" s="52"/>
      <c r="CO129" s="52"/>
      <c r="CP129" s="52"/>
      <c r="CQ129" s="52"/>
      <c r="CR129" s="52"/>
      <c r="CS129" s="52"/>
      <c r="CT129" s="52"/>
      <c r="CU129" s="52"/>
      <c r="CV129" s="52"/>
      <c r="CW129" s="52"/>
      <c r="CX129" s="52"/>
      <c r="CY129" s="52"/>
      <c r="CZ129" s="52"/>
      <c r="DA129" s="52"/>
      <c r="DB129" s="52"/>
      <c r="DC129" s="52"/>
      <c r="DD129" s="52"/>
      <c r="DE129" s="52"/>
      <c r="DF129" s="52"/>
      <c r="DG129" s="52"/>
      <c r="DH129" s="52"/>
      <c r="DI129" s="52"/>
      <c r="DJ129" s="52"/>
      <c r="DK129" s="52"/>
      <c r="DL129" s="52"/>
      <c r="DM129" s="52"/>
      <c r="DN129" s="52"/>
      <c r="DO129" s="52"/>
      <c r="DP129" s="52"/>
      <c r="DQ129" s="52"/>
      <c r="DR129" s="52"/>
      <c r="DS129" s="52"/>
      <c r="DT129" s="52"/>
      <c r="DU129" s="52"/>
      <c r="DV129" s="52"/>
      <c r="DW129" s="52"/>
      <c r="DX129" s="52"/>
      <c r="DY129" s="52"/>
      <c r="DZ129" s="52"/>
      <c r="EA129" s="52"/>
      <c r="EB129" s="52"/>
      <c r="EC129" s="52"/>
      <c r="ED129" s="52"/>
      <c r="EE129" s="52"/>
      <c r="EF129" s="52"/>
      <c r="EG129" s="52"/>
      <c r="EH129" s="52"/>
      <c r="EI129" s="52"/>
      <c r="EJ129" s="52"/>
      <c r="EK129" s="52"/>
      <c r="EL129" s="52"/>
      <c r="EM129" s="52"/>
      <c r="EN129" s="52"/>
      <c r="EO129" s="52"/>
      <c r="EP129" s="52"/>
      <c r="EQ129" s="52"/>
      <c r="ER129" s="52"/>
      <c r="ES129" s="52"/>
      <c r="ET129" s="52"/>
      <c r="EU129" s="52"/>
      <c r="EV129" s="52"/>
      <c r="EW129" s="52"/>
      <c r="EX129" s="52"/>
      <c r="EY129" s="52"/>
      <c r="EZ129" s="52"/>
      <c r="FA129" s="52"/>
      <c r="FB129" s="52"/>
      <c r="FC129" s="52"/>
      <c r="FD129" s="52"/>
      <c r="FE129" s="52"/>
      <c r="FF129" s="52"/>
      <c r="FG129" s="52"/>
      <c r="FH129" s="52"/>
      <c r="FI129" s="52"/>
      <c r="FJ129" s="52"/>
      <c r="FK129" s="52"/>
      <c r="FL129" s="52"/>
      <c r="FM129" s="52"/>
      <c r="FN129" s="52"/>
      <c r="FO129" s="52"/>
      <c r="FP129" s="52"/>
      <c r="FQ129" s="52"/>
      <c r="FR129" s="52"/>
      <c r="FS129" s="52"/>
      <c r="FT129" s="52"/>
      <c r="FU129" s="52"/>
      <c r="FV129" s="52"/>
      <c r="FW129" s="52"/>
      <c r="FX129" s="52"/>
      <c r="FY129" s="52"/>
      <c r="FZ129" s="52"/>
      <c r="GA129" s="52"/>
      <c r="GB129" s="52"/>
      <c r="GC129" s="52"/>
      <c r="GD129" s="52"/>
      <c r="GE129" s="52"/>
      <c r="GF129" s="52"/>
      <c r="GG129" s="52"/>
      <c r="GH129" s="52"/>
      <c r="GI129" s="52"/>
      <c r="GJ129" s="52"/>
    </row>
    <row r="130" spans="1:192" ht="15" hidden="1" customHeight="1">
      <c r="A130" s="48" t="s">
        <v>8750</v>
      </c>
      <c r="B130" s="49"/>
      <c r="C130" s="62">
        <v>13</v>
      </c>
      <c r="D130" s="52"/>
      <c r="E130" s="52"/>
      <c r="F130" s="52"/>
      <c r="G130" s="52"/>
      <c r="H130" s="52"/>
      <c r="I130" s="52"/>
      <c r="J130" s="52"/>
      <c r="K130" s="52"/>
      <c r="L130" s="52"/>
      <c r="M130" s="52"/>
      <c r="N130" s="52"/>
      <c r="O130" s="52"/>
      <c r="P130" s="52"/>
      <c r="Q130" s="52"/>
      <c r="R130" s="52"/>
      <c r="S130" s="52"/>
      <c r="T130" s="52"/>
      <c r="U130" s="52"/>
      <c r="V130" s="52"/>
      <c r="W130" s="52"/>
      <c r="X130" s="52"/>
      <c r="Y130" s="52"/>
      <c r="Z130" s="52"/>
      <c r="AA130" s="52"/>
      <c r="AB130" s="52"/>
      <c r="AC130" s="52"/>
      <c r="AD130" s="52"/>
      <c r="AE130" s="52"/>
      <c r="AF130" s="52"/>
      <c r="AG130" s="52"/>
      <c r="AH130" s="52"/>
      <c r="AI130" s="52"/>
      <c r="AJ130" s="52"/>
      <c r="AK130" s="52"/>
      <c r="AL130" s="52"/>
      <c r="AM130" s="52"/>
      <c r="AN130" s="52"/>
      <c r="AO130" s="52"/>
      <c r="AP130" s="52"/>
      <c r="AQ130" s="52"/>
      <c r="AR130" s="52"/>
      <c r="AS130" s="52"/>
      <c r="AT130" s="52"/>
      <c r="AU130" s="52"/>
      <c r="AV130" s="52"/>
      <c r="AW130" s="52"/>
      <c r="AX130" s="52"/>
      <c r="AY130" s="52"/>
      <c r="AZ130" s="52"/>
      <c r="BA130" s="52"/>
      <c r="BB130" s="52"/>
      <c r="BC130" s="52"/>
      <c r="BD130" s="52"/>
      <c r="BE130" s="52"/>
      <c r="BF130" s="52"/>
      <c r="BG130" s="52"/>
      <c r="BH130" s="52"/>
      <c r="BI130" s="52"/>
      <c r="BJ130" s="52"/>
      <c r="BK130" s="52"/>
      <c r="BL130" s="52"/>
      <c r="BM130" s="52"/>
      <c r="BN130" s="52"/>
      <c r="BO130" s="52"/>
      <c r="BP130" s="52"/>
      <c r="BQ130" s="52"/>
      <c r="BR130" s="52"/>
      <c r="BS130" s="52"/>
      <c r="BT130" s="52"/>
      <c r="BU130" s="52"/>
      <c r="BV130" s="52"/>
      <c r="BW130" s="52"/>
      <c r="BX130" s="52"/>
      <c r="BY130" s="52"/>
      <c r="BZ130" s="52"/>
      <c r="CA130" s="52"/>
      <c r="CB130" s="52"/>
      <c r="CC130" s="52"/>
      <c r="CD130" s="52"/>
      <c r="CE130" s="52"/>
      <c r="CF130" s="52"/>
      <c r="CG130" s="52"/>
      <c r="CH130" s="52"/>
      <c r="CI130" s="52"/>
      <c r="CJ130" s="52"/>
      <c r="CK130" s="52"/>
      <c r="CL130" s="52"/>
      <c r="CM130" s="52"/>
      <c r="CN130" s="52"/>
      <c r="CO130" s="52"/>
      <c r="CP130" s="52"/>
      <c r="CQ130" s="52"/>
      <c r="CR130" s="52"/>
      <c r="CS130" s="52"/>
      <c r="CT130" s="52"/>
      <c r="CU130" s="52"/>
      <c r="CV130" s="52"/>
      <c r="CW130" s="52"/>
      <c r="CX130" s="52"/>
      <c r="CY130" s="52"/>
      <c r="CZ130" s="52"/>
      <c r="DA130" s="52"/>
      <c r="DB130" s="52"/>
      <c r="DC130" s="52"/>
      <c r="DD130" s="52"/>
      <c r="DE130" s="52"/>
      <c r="DF130" s="52"/>
      <c r="DG130" s="52"/>
      <c r="DH130" s="52"/>
      <c r="DI130" s="52"/>
      <c r="DJ130" s="52"/>
      <c r="DK130" s="52"/>
      <c r="DL130" s="52"/>
      <c r="DM130" s="52"/>
      <c r="DN130" s="52"/>
      <c r="DO130" s="52"/>
      <c r="DP130" s="52"/>
      <c r="DQ130" s="52"/>
      <c r="DR130" s="52"/>
      <c r="DS130" s="52"/>
      <c r="DT130" s="52"/>
      <c r="DU130" s="52"/>
      <c r="DV130" s="52"/>
      <c r="DW130" s="52"/>
      <c r="DX130" s="52"/>
      <c r="DY130" s="52"/>
      <c r="DZ130" s="52"/>
      <c r="EA130" s="52"/>
      <c r="EB130" s="52"/>
      <c r="EC130" s="52"/>
      <c r="ED130" s="52"/>
      <c r="EE130" s="52"/>
      <c r="EF130" s="52"/>
      <c r="EG130" s="52"/>
      <c r="EH130" s="52"/>
      <c r="EI130" s="52"/>
      <c r="EJ130" s="52"/>
      <c r="EK130" s="52"/>
      <c r="EL130" s="52"/>
      <c r="EM130" s="52"/>
      <c r="EN130" s="52"/>
      <c r="EO130" s="52"/>
      <c r="EP130" s="52"/>
      <c r="EQ130" s="52"/>
      <c r="ER130" s="52"/>
      <c r="ES130" s="52"/>
      <c r="ET130" s="52"/>
      <c r="EU130" s="52"/>
      <c r="EV130" s="52"/>
      <c r="EW130" s="52"/>
      <c r="EX130" s="52"/>
      <c r="EY130" s="52"/>
      <c r="EZ130" s="52"/>
      <c r="FA130" s="52"/>
      <c r="FB130" s="52"/>
      <c r="FC130" s="52"/>
      <c r="FD130" s="52"/>
      <c r="FE130" s="52"/>
      <c r="FF130" s="52"/>
      <c r="FG130" s="52"/>
      <c r="FH130" s="52"/>
      <c r="FI130" s="52"/>
      <c r="FJ130" s="52"/>
      <c r="FK130" s="52"/>
      <c r="FL130" s="52"/>
      <c r="FM130" s="52"/>
      <c r="FN130" s="52"/>
      <c r="FO130" s="52"/>
      <c r="FP130" s="52"/>
      <c r="FQ130" s="52"/>
      <c r="FR130" s="52"/>
      <c r="FS130" s="52"/>
      <c r="FT130" s="52"/>
      <c r="FU130" s="52"/>
      <c r="FV130" s="52"/>
      <c r="FW130" s="52"/>
      <c r="FX130" s="52"/>
      <c r="FY130" s="52"/>
      <c r="FZ130" s="52"/>
      <c r="GA130" s="52"/>
      <c r="GB130" s="52"/>
      <c r="GC130" s="52"/>
      <c r="GD130" s="52"/>
      <c r="GE130" s="52"/>
      <c r="GF130" s="52"/>
      <c r="GG130" s="52"/>
      <c r="GH130" s="52"/>
      <c r="GI130" s="52"/>
      <c r="GJ130" s="52"/>
    </row>
    <row r="131" spans="1:192" ht="15" hidden="1" customHeight="1">
      <c r="A131" s="48"/>
      <c r="B131" s="49" t="s">
        <v>8751</v>
      </c>
      <c r="C131" s="62">
        <v>14</v>
      </c>
      <c r="D131" s="52" cm="1">
        <f t="array" ref="D131">A127890490V_Latest</f>
        <v>7.3789999999999996</v>
      </c>
      <c r="E131" s="52" cm="1">
        <f t="array" ref="E131">A127931902A_Latest</f>
        <v>26.251999999999999</v>
      </c>
      <c r="F131" s="52" cm="1">
        <f t="array" ref="F131">A127835962C_Latest</f>
        <v>7.5170000000000003</v>
      </c>
      <c r="G131" s="52" cm="1">
        <f t="array" ref="G131">A127849766C_Latest</f>
        <v>19.939</v>
      </c>
      <c r="H131" s="52" cm="1">
        <f t="array" ref="H131">A127904618L_Latest</f>
        <v>14.323</v>
      </c>
      <c r="I131" s="52" cm="1">
        <f t="array" ref="I131">A127931970C_Latest</f>
        <v>15.851000000000001</v>
      </c>
      <c r="J131" s="52" cm="1">
        <f t="array" ref="J131">A127836010L_Latest</f>
        <v>2.0550000000000002</v>
      </c>
      <c r="K131" s="52" cm="1">
        <f t="array" ref="K131">A127904658F_Latest</f>
        <v>14.632999999999999</v>
      </c>
      <c r="L131" s="52" cm="1">
        <f t="array" ref="L131">A127835842K_Latest</f>
        <v>30.719000000000001</v>
      </c>
      <c r="M131" s="52" cm="1">
        <f t="array" ref="M131">A127904466L_Latest</f>
        <v>9.2729999999999997</v>
      </c>
      <c r="N131" s="52" cm="1">
        <f t="array" ref="N131">A127876966A_Latest</f>
        <v>9.0250000000000004</v>
      </c>
      <c r="O131" s="52" cm="1">
        <f t="array" ref="O131">A127876974A_Latest</f>
        <v>29.292000000000002</v>
      </c>
      <c r="P131" s="52" cm="1">
        <f t="array" ref="P131">A127835914K_Latest</f>
        <v>29.327999999999999</v>
      </c>
      <c r="Q131" s="52" cm="1">
        <f t="array" ref="Q131">A127863398X_Latest</f>
        <v>1486.1769999999999</v>
      </c>
      <c r="R131" s="52" cm="1">
        <f t="array" ref="R131">A127931554T_Latest</f>
        <v>1596.1479999999999</v>
      </c>
      <c r="S131" s="52" cm="1">
        <f t="array" ref="S131">A127864706J_Latest</f>
        <v>2.9689999999999999</v>
      </c>
      <c r="T131" s="52" cm="1">
        <f t="array" ref="T131">A127919654X_Latest</f>
        <v>6.7690000000000001</v>
      </c>
      <c r="U131" s="52" cm="1">
        <f t="array" ref="U131">A127906002A_Latest</f>
        <v>1.9650000000000001</v>
      </c>
      <c r="V131" s="52" cm="1">
        <f t="array" ref="V131">A127878634T_Latest</f>
        <v>6.4740000000000002</v>
      </c>
      <c r="W131" s="52" cm="1">
        <f t="array" ref="W131">A127864854K_Latest</f>
        <v>5.7439999999999998</v>
      </c>
      <c r="X131" s="52" cm="1">
        <f t="array" ref="X131">A127892218V_Latest</f>
        <v>5.6580000000000004</v>
      </c>
      <c r="Y131" s="52" cm="1">
        <f t="array" ref="Y131">A127892234V_Latest</f>
        <v>0</v>
      </c>
      <c r="Z131" s="52" cm="1">
        <f t="array" ref="Z131">A127837582L_Latest</f>
        <v>6.4779999999999998</v>
      </c>
      <c r="AA131" s="52" cm="1">
        <f t="array" ref="AA131">A127933390V_Latest</f>
        <v>7.7910000000000004</v>
      </c>
      <c r="AB131" s="52" cm="1">
        <f t="array" ref="AB131">A127878546T_Latest</f>
        <v>4.7569999999999997</v>
      </c>
      <c r="AC131" s="52" cm="1">
        <f t="array" ref="AC131">A127837414A_Latest</f>
        <v>3.5379999999999998</v>
      </c>
      <c r="AD131" s="52" cm="1">
        <f t="array" ref="AD131">A127892114A_Latest</f>
        <v>7.3140000000000001</v>
      </c>
      <c r="AE131" s="52" cm="1">
        <f t="array" ref="AE131">A127864774K_Latest</f>
        <v>12.657</v>
      </c>
      <c r="AF131" s="52" cm="1">
        <f t="array" ref="AF131">A127878746K_Latest</f>
        <v>440.25799999999998</v>
      </c>
      <c r="AG131" s="52" cm="1">
        <f t="array" ref="AG131">A127878234F_Latest</f>
        <v>477.57600000000002</v>
      </c>
      <c r="AH131" s="52" cm="1">
        <f t="array" ref="AH131">A127838846X_Latest</f>
        <v>1.9339999999999999</v>
      </c>
      <c r="AI131" s="52" cm="1">
        <f t="array" ref="AI131">A127852650K_Latest</f>
        <v>7.6470000000000002</v>
      </c>
      <c r="AJ131" s="52" cm="1">
        <f t="array" ref="AJ131">A127907542J_Latest</f>
        <v>1.214</v>
      </c>
      <c r="AK131" s="52" cm="1">
        <f t="array" ref="AK131">A127907574A_Latest</f>
        <v>3.7250000000000001</v>
      </c>
      <c r="AL131" s="52" cm="1">
        <f t="array" ref="AL131">A127893826T_Latest</f>
        <v>4.3860000000000001</v>
      </c>
      <c r="AM131" s="52" cm="1">
        <f t="array" ref="AM131">A127893862A_Latest</f>
        <v>5.1879999999999997</v>
      </c>
      <c r="AN131" s="52" cm="1">
        <f t="array" ref="AN131">A127921110T_Latest</f>
        <v>0.32400000000000001</v>
      </c>
      <c r="AO131" s="52" cm="1">
        <f t="array" ref="AO131">A127852790L_Latest</f>
        <v>3.722</v>
      </c>
      <c r="AP131" s="52" cm="1">
        <f t="array" ref="AP131">A127838866J_Latest</f>
        <v>8.8490000000000002</v>
      </c>
      <c r="AQ131" s="52" cm="1">
        <f t="array" ref="AQ131">A127907482T_Latest</f>
        <v>2.4590000000000001</v>
      </c>
      <c r="AR131" s="52" cm="1">
        <f t="array" ref="AR131">A127920982J_Latest</f>
        <v>1.07</v>
      </c>
      <c r="AS131" s="52" cm="1">
        <f t="array" ref="AS131">A127852622A_Latest</f>
        <v>6.2750000000000004</v>
      </c>
      <c r="AT131" s="52" cm="1">
        <f t="array" ref="AT131">A127880190F_Latest</f>
        <v>9.4879999999999995</v>
      </c>
      <c r="AU131" s="52" cm="1">
        <f t="array" ref="AU131">A127880306W_Latest</f>
        <v>417.56900000000002</v>
      </c>
      <c r="AV131" s="52" cm="1">
        <f t="array" ref="AV131">A127838630L_Latest</f>
        <v>445.709</v>
      </c>
      <c r="AW131" s="52" cm="1">
        <f t="array" ref="AW131">A127840314A_Latest</f>
        <v>0.53700000000000003</v>
      </c>
      <c r="AX131" s="52" cm="1">
        <f t="array" ref="AX131">A127881614T_Latest</f>
        <v>6.2450000000000001</v>
      </c>
      <c r="AY131" s="52" cm="1">
        <f t="array" ref="AY131">A127867918R_Latest</f>
        <v>1.4590000000000001</v>
      </c>
      <c r="AZ131" s="52" cm="1">
        <f t="array" ref="AZ131">A127854406V_Latest</f>
        <v>4.649</v>
      </c>
      <c r="BA131" s="52" cm="1">
        <f t="array" ref="BA131">A127881690V_Latest</f>
        <v>0.98899999999999999</v>
      </c>
      <c r="BB131" s="52" cm="1">
        <f t="array" ref="BB131">A127867970X_Latest</f>
        <v>2.7</v>
      </c>
      <c r="BC131" s="52" cm="1">
        <f t="array" ref="BC131">A127840522V_Latest</f>
        <v>0.73299999999999998</v>
      </c>
      <c r="BD131" s="52" cm="1">
        <f t="array" ref="BD131">A127868014T_Latest</f>
        <v>1.6419999999999999</v>
      </c>
      <c r="BE131" s="52" cm="1">
        <f t="array" ref="BE131">A127895106F_Latest</f>
        <v>6.782</v>
      </c>
      <c r="BF131" s="52" cm="1">
        <f t="array" ref="BF131">A127908994R_Latest</f>
        <v>0.72399999999999998</v>
      </c>
      <c r="BG131" s="52" cm="1">
        <f t="array" ref="BG131">A127895158J_Latest</f>
        <v>1.4590000000000001</v>
      </c>
      <c r="BH131" s="52" cm="1">
        <f t="array" ref="BH131">A127881562A_Latest</f>
        <v>6.9130000000000003</v>
      </c>
      <c r="BI131" s="52" cm="1">
        <f t="array" ref="BI131">A127895186T_Latest</f>
        <v>3.0750000000000002</v>
      </c>
      <c r="BJ131" s="52" cm="1">
        <f t="array" ref="BJ131">A127895318J_Latest</f>
        <v>299.43799999999999</v>
      </c>
      <c r="BK131" s="52" cm="1">
        <f t="array" ref="BK131">A127894826K_Latest</f>
        <v>318.88299999999998</v>
      </c>
      <c r="BL131" s="52" cm="1">
        <f t="array" ref="BL131">A127937934C_Latest</f>
        <v>0.63300000000000001</v>
      </c>
      <c r="BM131" s="52" cm="1">
        <f t="array" ref="BM131">A127924138X_Latest</f>
        <v>1.7789999999999999</v>
      </c>
      <c r="BN131" s="52" cm="1">
        <f t="array" ref="BN131">A127842018V_Latest</f>
        <v>0.88800000000000001</v>
      </c>
      <c r="BO131" s="52" cm="1">
        <f t="array" ref="BO131">A127869370F_Latest</f>
        <v>1.7390000000000001</v>
      </c>
      <c r="BP131" s="52" cm="1">
        <f t="array" ref="BP131">A127938122R_Latest</f>
        <v>2.1309999999999998</v>
      </c>
      <c r="BQ131" s="52" cm="1">
        <f t="array" ref="BQ131">A127910598C_Latest</f>
        <v>0.34300000000000003</v>
      </c>
      <c r="BR131" s="52" cm="1">
        <f t="array" ref="BR131">A127924242X_Latest</f>
        <v>0.35399999999999998</v>
      </c>
      <c r="BS131" s="52" cm="1">
        <f t="array" ref="BS131">A127869458X_Latest</f>
        <v>1.421</v>
      </c>
      <c r="BT131" s="52" cm="1">
        <f t="array" ref="BT131">A127924022W_Latest</f>
        <v>2.4119999999999999</v>
      </c>
      <c r="BU131" s="52" cm="1">
        <f t="array" ref="BU131">A127896646L_Latest</f>
        <v>0.97199999999999998</v>
      </c>
      <c r="BV131" s="52" cm="1">
        <f t="array" ref="BV131">A127924078J_Latest</f>
        <v>0.55300000000000005</v>
      </c>
      <c r="BW131" s="52" cm="1">
        <f t="array" ref="BW131">A127883182K_Latest</f>
        <v>3.5870000000000002</v>
      </c>
      <c r="BX131" s="52" cm="1">
        <f t="array" ref="BX131">A127924114F_Latest</f>
        <v>1.4530000000000001</v>
      </c>
      <c r="BY131" s="52" cm="1">
        <f t="array" ref="BY131">A127869490X_Latest</f>
        <v>93.768000000000001</v>
      </c>
      <c r="BZ131" s="52" cm="1">
        <f t="array" ref="BZ131">A127923774V_Latest</f>
        <v>103.057</v>
      </c>
      <c r="CA131" s="52" cm="1">
        <f t="array" ref="CA131">A127857318X_Latest</f>
        <v>0.73099999999999998</v>
      </c>
      <c r="CB131" s="52" cm="1">
        <f t="array" ref="CB131">A127912102X_Latest</f>
        <v>2.4740000000000002</v>
      </c>
      <c r="CC131" s="52" cm="1">
        <f t="array" ref="CC131">A127912126T_Latest</f>
        <v>1.464</v>
      </c>
      <c r="CD131" s="52" cm="1">
        <f t="array" ref="CD131">A127939474L_Latest</f>
        <v>1.827</v>
      </c>
      <c r="CE131" s="52" cm="1">
        <f t="array" ref="CE131">A127884670R_Latest</f>
        <v>0.42299999999999999</v>
      </c>
      <c r="CF131" s="52" cm="1">
        <f t="array" ref="CF131">A127939502K_Latest</f>
        <v>1.3959999999999999</v>
      </c>
      <c r="CG131" s="52" cm="1">
        <f t="array" ref="CG131">A127857546A_Latest</f>
        <v>0.373</v>
      </c>
      <c r="CH131" s="52" cm="1">
        <f t="array" ref="CH131">A127870990T_Latest</f>
        <v>0.97199999999999998</v>
      </c>
      <c r="CI131" s="52" cm="1">
        <f t="array" ref="CI131">A127843418X_Latest</f>
        <v>3.2050000000000001</v>
      </c>
      <c r="CJ131" s="52" cm="1">
        <f t="array" ref="CJ131">A127912026J_Latest</f>
        <v>0</v>
      </c>
      <c r="CK131" s="52" cm="1">
        <f t="array" ref="CK131">A127870830F_Latest</f>
        <v>1.861</v>
      </c>
      <c r="CL131" s="52" cm="1">
        <f t="array" ref="CL131">A127898266W_Latest</f>
        <v>2.6309999999999998</v>
      </c>
      <c r="CM131" s="52" cm="1">
        <f t="array" ref="CM131">A127857402R_Latest</f>
        <v>1.962</v>
      </c>
      <c r="CN131" s="52" cm="1">
        <f t="array" ref="CN131">A127843614J_Latest</f>
        <v>164.10900000000001</v>
      </c>
      <c r="CO131" s="52" cm="1">
        <f t="array" ref="CO131">A127870470L_Latest</f>
        <v>174.03800000000001</v>
      </c>
      <c r="CP131" s="52" cm="1">
        <f t="array" ref="CP131">A127858830C_Latest</f>
        <v>0.11</v>
      </c>
      <c r="CQ131" s="52" cm="1">
        <f t="array" ref="CQ131">A127927214V_Latest</f>
        <v>0.28899999999999998</v>
      </c>
      <c r="CR131" s="52" cm="1">
        <f t="array" ref="CR131">A127913710W_Latest</f>
        <v>0.28799999999999998</v>
      </c>
      <c r="CS131" s="52" cm="1">
        <f t="array" ref="CS131">A127858966R_Latest</f>
        <v>0.68300000000000005</v>
      </c>
      <c r="CT131" s="52" cm="1">
        <f t="array" ref="CT131">A127872474J_Latest</f>
        <v>0.47099999999999997</v>
      </c>
      <c r="CU131" s="52" cm="1">
        <f t="array" ref="CU131">A127927310V_Latest</f>
        <v>0.29399999999999998</v>
      </c>
      <c r="CV131" s="52" cm="1">
        <f t="array" ref="CV131">A127845146T_Latest</f>
        <v>0</v>
      </c>
      <c r="CW131" s="52" cm="1">
        <f t="array" ref="CW131">A127886178X_Latest</f>
        <v>0.23899999999999999</v>
      </c>
      <c r="CX131" s="52" cm="1">
        <f t="array" ref="CX131">A127885986C_Latest</f>
        <v>0.39900000000000002</v>
      </c>
      <c r="CY131" s="52" cm="1">
        <f t="array" ref="CY131">A127844970W_Latest</f>
        <v>0.129</v>
      </c>
      <c r="CZ131" s="52" cm="1">
        <f t="array" ref="CZ131">A127844986R_Latest</f>
        <v>0.30599999999999999</v>
      </c>
      <c r="DA131" s="52" cm="1">
        <f t="array" ref="DA131">A127845018X_Latest</f>
        <v>1.0069999999999999</v>
      </c>
      <c r="DB131" s="52" cm="1">
        <f t="array" ref="DB131">A127927194W_Latest</f>
        <v>0.53200000000000003</v>
      </c>
      <c r="DC131" s="52" cm="1">
        <f t="array" ref="DC131">A127872534X_Latest</f>
        <v>30.422999999999998</v>
      </c>
      <c r="DD131" s="52" cm="1">
        <f t="array" ref="DD131">A127858542K_Latest</f>
        <v>32.795999999999999</v>
      </c>
      <c r="DE131" s="52" cm="1">
        <f t="array" ref="DE131">A127928746A_Latest</f>
        <v>0</v>
      </c>
      <c r="DF131" s="52" cm="1">
        <f t="array" ref="DF131">A127887634K_Latest</f>
        <v>0.13500000000000001</v>
      </c>
      <c r="DG131" s="52" cm="1">
        <f t="array" ref="DG131">A127846626W_Latest</f>
        <v>0</v>
      </c>
      <c r="DH131" s="52" cm="1">
        <f t="array" ref="DH131">A127846650W_Latest</f>
        <v>8.5999999999999993E-2</v>
      </c>
      <c r="DI131" s="52" cm="1">
        <f t="array" ref="DI131">A127887694L_Latest</f>
        <v>0.18</v>
      </c>
      <c r="DJ131" s="52" cm="1">
        <f t="array" ref="DJ131">A127846674R_Latest</f>
        <v>0</v>
      </c>
      <c r="DK131" s="52" cm="1">
        <f t="array" ref="DK131">A127928918K_Latest</f>
        <v>0</v>
      </c>
      <c r="DL131" s="52" cm="1">
        <f t="array" ref="DL131">A127860474K_Latest</f>
        <v>0</v>
      </c>
      <c r="DM131" s="52" cm="1">
        <f t="array" ref="DM131">A127901266R_Latest</f>
        <v>0.13500000000000001</v>
      </c>
      <c r="DN131" s="52" cm="1">
        <f t="array" ref="DN131">A127901302L_Latest</f>
        <v>0</v>
      </c>
      <c r="DO131" s="52" cm="1">
        <f t="array" ref="DO131">A127860286A_Latest</f>
        <v>0</v>
      </c>
      <c r="DP131" s="52" cm="1">
        <f t="array" ref="DP131">A127915218F_Latest</f>
        <v>0.26600000000000001</v>
      </c>
      <c r="DQ131" s="52" cm="1">
        <f t="array" ref="DQ131">A127928810J_Latest</f>
        <v>0</v>
      </c>
      <c r="DR131" s="52" cm="1">
        <f t="array" ref="DR131">A127901486T_Latest</f>
        <v>13.927</v>
      </c>
      <c r="DS131" s="52" cm="1">
        <f t="array" ref="DS131">A127859938X_Latest</f>
        <v>14.327</v>
      </c>
      <c r="DT131" s="52" cm="1">
        <f t="array" ref="DT131">A127875306A_Latest</f>
        <v>0.46500000000000002</v>
      </c>
      <c r="DU131" s="52" cm="1">
        <f t="array" ref="DU131">A127875418V_Latest</f>
        <v>0.91500000000000004</v>
      </c>
      <c r="DV131" s="52" cm="1">
        <f t="array" ref="DV131">A127944062L_Latest</f>
        <v>0.23899999999999999</v>
      </c>
      <c r="DW131" s="52" cm="1">
        <f t="array" ref="DW131">A127930430W_Latest</f>
        <v>0.75600000000000001</v>
      </c>
      <c r="DX131" s="52" cm="1">
        <f t="array" ref="DX131">A127916662V_Latest</f>
        <v>0</v>
      </c>
      <c r="DY131" s="52" cm="1">
        <f t="array" ref="DY131">A127861930W_Latest</f>
        <v>0.27100000000000002</v>
      </c>
      <c r="DZ131" s="52" cm="1">
        <f t="array" ref="DZ131">A127889258C_Latest</f>
        <v>0.27100000000000002</v>
      </c>
      <c r="EA131" s="52" cm="1">
        <f t="array" ref="EA131">A127875550C_Latest</f>
        <v>0.16</v>
      </c>
      <c r="EB131" s="52" cm="1">
        <f t="array" ref="EB131">A127902890L_Latest</f>
        <v>1.149</v>
      </c>
      <c r="EC131" s="52" cm="1">
        <f t="array" ref="EC131">A127875330A_Latest</f>
        <v>0.23200000000000001</v>
      </c>
      <c r="ED131" s="52" cm="1">
        <f t="array" ref="ED131">A127930270W_Latest</f>
        <v>0.23899999999999999</v>
      </c>
      <c r="EE131" s="52" cm="1">
        <f t="array" ref="EE131">A127916614A_Latest</f>
        <v>1.298</v>
      </c>
      <c r="EF131" s="52" cm="1">
        <f t="array" ref="EF131">A127875398W_Latest</f>
        <v>0.16</v>
      </c>
      <c r="EG131" s="52" cm="1">
        <f t="array" ref="EG131">A127916722K_Latest</f>
        <v>26.684999999999999</v>
      </c>
      <c r="EH131" s="52" cm="1">
        <f t="array" ref="EH131">A127875046T_Latest</f>
        <v>29.762</v>
      </c>
      <c r="EI131" s="52"/>
      <c r="EJ131" s="52"/>
      <c r="EK131" s="52"/>
      <c r="EL131" s="52"/>
      <c r="EM131" s="52"/>
      <c r="EN131" s="52"/>
      <c r="EO131" s="52"/>
      <c r="EP131" s="52"/>
      <c r="EQ131" s="52"/>
      <c r="ER131" s="52"/>
      <c r="ES131" s="52"/>
      <c r="ET131" s="52"/>
      <c r="EU131" s="52"/>
      <c r="EV131" s="52"/>
      <c r="EW131" s="52"/>
      <c r="EX131" s="52"/>
      <c r="EY131" s="52"/>
      <c r="EZ131" s="52"/>
      <c r="FA131" s="52"/>
      <c r="FB131" s="52"/>
      <c r="FC131" s="52"/>
      <c r="FD131" s="52"/>
      <c r="FE131" s="52"/>
      <c r="FF131" s="52"/>
      <c r="FG131" s="52"/>
      <c r="FH131" s="52"/>
      <c r="FI131" s="52"/>
      <c r="FJ131" s="52"/>
      <c r="FK131" s="52"/>
      <c r="FL131" s="52"/>
      <c r="FM131" s="52"/>
      <c r="FN131" s="52"/>
      <c r="FO131" s="52"/>
      <c r="FP131" s="52"/>
      <c r="FQ131" s="52"/>
      <c r="FR131" s="52"/>
      <c r="FS131" s="52"/>
      <c r="FT131" s="52"/>
      <c r="FU131" s="52"/>
      <c r="FV131" s="52"/>
      <c r="FW131" s="52"/>
      <c r="FX131" s="52"/>
      <c r="FY131" s="52"/>
      <c r="FZ131" s="52"/>
      <c r="GA131" s="52"/>
      <c r="GB131" s="52"/>
      <c r="GC131" s="52"/>
      <c r="GD131" s="52"/>
      <c r="GE131" s="52"/>
      <c r="GF131" s="52"/>
      <c r="GG131" s="52"/>
      <c r="GH131" s="52"/>
      <c r="GI131" s="52"/>
      <c r="GJ131" s="52"/>
    </row>
    <row r="132" spans="1:192" ht="15" hidden="1" customHeight="1">
      <c r="A132" s="49"/>
      <c r="B132" s="49" t="s">
        <v>8752</v>
      </c>
      <c r="C132" s="62">
        <v>15</v>
      </c>
      <c r="D132" s="52" cm="1">
        <f t="array" ref="D132">A127890494C_Latest</f>
        <v>128.08699999999999</v>
      </c>
      <c r="E132" s="52" cm="1">
        <f t="array" ref="E132">A127835950V_Latest</f>
        <v>282.666</v>
      </c>
      <c r="F132" s="52" cm="1">
        <f t="array" ref="F132">A127904554L_Latest</f>
        <v>168.001</v>
      </c>
      <c r="G132" s="52" cm="1">
        <f t="array" ref="G132">A127918210T_Latest</f>
        <v>137.113</v>
      </c>
      <c r="H132" s="52" cm="1">
        <f t="array" ref="H132">A127863346W_Latest</f>
        <v>140.185</v>
      </c>
      <c r="I132" s="52" cm="1">
        <f t="array" ref="I132">A127918266C_Latest</f>
        <v>117.25700000000001</v>
      </c>
      <c r="J132" s="52" cm="1">
        <f t="array" ref="J132">A127863370W_Latest</f>
        <v>86.394999999999996</v>
      </c>
      <c r="K132" s="52" cm="1">
        <f t="array" ref="K132">A127932046R_Latest</f>
        <v>120.48099999999999</v>
      </c>
      <c r="L132" s="52" cm="1">
        <f t="array" ref="L132">A127876942J_Latest</f>
        <v>364.18099999999998</v>
      </c>
      <c r="M132" s="52" cm="1">
        <f t="array" ref="M132">A127849646K_Latest</f>
        <v>123.765</v>
      </c>
      <c r="N132" s="52" cm="1">
        <f t="array" ref="N132">A127890566C_Latest</f>
        <v>167.07400000000001</v>
      </c>
      <c r="O132" s="52" cm="1">
        <f t="array" ref="O132">A127931874C_Latest</f>
        <v>300.29500000000002</v>
      </c>
      <c r="P132" s="52" cm="1">
        <f t="array" ref="P132">A127931882C_Latest</f>
        <v>203.07900000000001</v>
      </c>
      <c r="Q132" s="52" cm="1">
        <f t="array" ref="Q132">A127932066X_Latest</f>
        <v>125.425</v>
      </c>
      <c r="R132" s="52" cm="1">
        <f t="array" ref="R132">A127835590A_Latest</f>
        <v>1316.0530000000001</v>
      </c>
      <c r="S132" s="52" cm="1">
        <f t="array" ref="S132">A127933374V_Latest</f>
        <v>47.140999999999998</v>
      </c>
      <c r="T132" s="52" cm="1">
        <f t="array" ref="T132">A127933498W_Latest</f>
        <v>86.415000000000006</v>
      </c>
      <c r="U132" s="52" cm="1">
        <f t="array" ref="U132">A127878626T_Latest</f>
        <v>47.930999999999997</v>
      </c>
      <c r="V132" s="52" cm="1">
        <f t="array" ref="V132">A127878650T_Latest</f>
        <v>47.039000000000001</v>
      </c>
      <c r="W132" s="52" cm="1">
        <f t="array" ref="W132">A127906034V_Latest</f>
        <v>41.476999999999997</v>
      </c>
      <c r="X132" s="52" cm="1">
        <f t="array" ref="X132">A127878686V_Latest</f>
        <v>32.798000000000002</v>
      </c>
      <c r="Y132" s="52" cm="1">
        <f t="array" ref="Y132">A127933602K_Latest</f>
        <v>19.870999999999999</v>
      </c>
      <c r="Z132" s="52" cm="1">
        <f t="array" ref="Z132">A127878726A_Latest</f>
        <v>30.606999999999999</v>
      </c>
      <c r="AA132" s="52" cm="1">
        <f t="array" ref="AA132">A127919570R_Latest</f>
        <v>118.104</v>
      </c>
      <c r="AB132" s="52" cm="1">
        <f t="array" ref="AB132">A127851158R_Latest</f>
        <v>38.65</v>
      </c>
      <c r="AC132" s="52" cm="1">
        <f t="array" ref="AC132">A127905914X_Latest</f>
        <v>48.024000000000001</v>
      </c>
      <c r="AD132" s="52" cm="1">
        <f t="array" ref="AD132">A127837438V_Latest</f>
        <v>91.284000000000006</v>
      </c>
      <c r="AE132" s="52" cm="1">
        <f t="array" ref="AE132">A127919650R_Latest</f>
        <v>53.448</v>
      </c>
      <c r="AF132" s="52" cm="1">
        <f t="array" ref="AF132">A127878766V_Latest</f>
        <v>39.898000000000003</v>
      </c>
      <c r="AG132" s="52" cm="1">
        <f t="array" ref="AG132">A127837062J_Latest</f>
        <v>396.37</v>
      </c>
      <c r="AH132" s="52" cm="1">
        <f t="array" ref="AH132">A127934934X_Latest</f>
        <v>27.515000000000001</v>
      </c>
      <c r="AI132" s="52" cm="1">
        <f t="array" ref="AI132">A127921038K_Latest</f>
        <v>83.421999999999997</v>
      </c>
      <c r="AJ132" s="52" cm="1">
        <f t="array" ref="AJ132">A127838966T_Latest</f>
        <v>37.189</v>
      </c>
      <c r="AK132" s="52" cm="1">
        <f t="array" ref="AK132">A127907590A_Latest</f>
        <v>27.463000000000001</v>
      </c>
      <c r="AL132" s="52" cm="1">
        <f t="array" ref="AL132">A127893846A_Latest</f>
        <v>33.017000000000003</v>
      </c>
      <c r="AM132" s="52" cm="1">
        <f t="array" ref="AM132">A127893870A_Latest</f>
        <v>35.936999999999998</v>
      </c>
      <c r="AN132" s="52" cm="1">
        <f t="array" ref="AN132">A127852778W_Latest</f>
        <v>22.530999999999999</v>
      </c>
      <c r="AO132" s="52" cm="1">
        <f t="array" ref="AO132">A127893914T_Latest</f>
        <v>26.263000000000002</v>
      </c>
      <c r="AP132" s="52" cm="1">
        <f t="array" ref="AP132">A127907462J_Latest</f>
        <v>101.729</v>
      </c>
      <c r="AQ132" s="52" cm="1">
        <f t="array" ref="AQ132">A127920974J_Latest</f>
        <v>27.870999999999999</v>
      </c>
      <c r="AR132" s="52" cm="1">
        <f t="array" ref="AR132">A127880150L_Latest</f>
        <v>38.146999999999998</v>
      </c>
      <c r="AS132" s="52" cm="1">
        <f t="array" ref="AS132">A127838926X_Latest</f>
        <v>68.146000000000001</v>
      </c>
      <c r="AT132" s="52" cm="1">
        <f t="array" ref="AT132">A127866362A_Latest</f>
        <v>53.325000000000003</v>
      </c>
      <c r="AU132" s="52" cm="1">
        <f t="array" ref="AU132">A127907670A_Latest</f>
        <v>31.518999999999998</v>
      </c>
      <c r="AV132" s="52" cm="1">
        <f t="array" ref="AV132">A127907158R_Latest</f>
        <v>327.815</v>
      </c>
      <c r="AW132" s="52" cm="1">
        <f t="array" ref="AW132">A127922502W_Latest</f>
        <v>22.337</v>
      </c>
      <c r="AX132" s="52" cm="1">
        <f t="array" ref="AX132">A127854370C_Latest</f>
        <v>53.356000000000002</v>
      </c>
      <c r="AY132" s="52" cm="1">
        <f t="array" ref="AY132">A127936570J_Latest</f>
        <v>36.597000000000001</v>
      </c>
      <c r="AZ132" s="52" cm="1">
        <f t="array" ref="AZ132">A127840474L_Latest</f>
        <v>26.306999999999999</v>
      </c>
      <c r="BA132" s="52" cm="1">
        <f t="array" ref="BA132">A127922658T_Latest</f>
        <v>32.148000000000003</v>
      </c>
      <c r="BB132" s="52" cm="1">
        <f t="array" ref="BB132">A127854446L_Latest</f>
        <v>25.908000000000001</v>
      </c>
      <c r="BC132" s="52" cm="1">
        <f t="array" ref="BC132">A127840534C_Latest</f>
        <v>26.573</v>
      </c>
      <c r="BD132" s="52" cm="1">
        <f t="array" ref="BD132">A127854474W_Latest</f>
        <v>31.457999999999998</v>
      </c>
      <c r="BE132" s="52" cm="1">
        <f t="array" ref="BE132">A127936458J_Latest</f>
        <v>66.706000000000003</v>
      </c>
      <c r="BF132" s="52" cm="1">
        <f t="array" ref="BF132">A127895142R_Latest</f>
        <v>24.283999999999999</v>
      </c>
      <c r="BG132" s="52" cm="1">
        <f t="array" ref="BG132">A127936502F_Latest</f>
        <v>33.234000000000002</v>
      </c>
      <c r="BH132" s="52" cm="1">
        <f t="array" ref="BH132">A127936522R_Latest</f>
        <v>73.197000000000003</v>
      </c>
      <c r="BI132" s="52" cm="1">
        <f t="array" ref="BI132">A127895194T_Latest</f>
        <v>50.673999999999999</v>
      </c>
      <c r="BJ132" s="52" cm="1">
        <f t="array" ref="BJ132">A127854482W_Latest</f>
        <v>22.16</v>
      </c>
      <c r="BK132" s="52" cm="1">
        <f t="array" ref="BK132">A127854002X_Latest</f>
        <v>279.24700000000001</v>
      </c>
      <c r="BL132" s="52" cm="1">
        <f t="array" ref="BL132">A127841898K_Latest</f>
        <v>8.4169999999999998</v>
      </c>
      <c r="BM132" s="52" cm="1">
        <f t="array" ref="BM132">A127869342W_Latest</f>
        <v>17.547999999999998</v>
      </c>
      <c r="BN132" s="52" cm="1">
        <f t="array" ref="BN132">A127938086T_Latest</f>
        <v>11.117000000000001</v>
      </c>
      <c r="BO132" s="52" cm="1">
        <f t="array" ref="BO132">A127883278C_Latest</f>
        <v>12.760999999999999</v>
      </c>
      <c r="BP132" s="52" cm="1">
        <f t="array" ref="BP132">A127938130R_Latest</f>
        <v>7.6139999999999999</v>
      </c>
      <c r="BQ132" s="52" cm="1">
        <f t="array" ref="BQ132">A127855990K_Latest</f>
        <v>5.8079999999999998</v>
      </c>
      <c r="BR132" s="52" cm="1">
        <f t="array" ref="BR132">A127896774F_Latest</f>
        <v>4.6970000000000001</v>
      </c>
      <c r="BS132" s="52" cm="1">
        <f t="array" ref="BS132">A127924258T_Latest</f>
        <v>7.4349999999999996</v>
      </c>
      <c r="BT132" s="52" cm="1">
        <f t="array" ref="BT132">A127910458A_Latest</f>
        <v>21.902000000000001</v>
      </c>
      <c r="BU132" s="52" cm="1">
        <f t="array" ref="BU132">A127924058X_Latest</f>
        <v>9.8719999999999999</v>
      </c>
      <c r="BV132" s="52" cm="1">
        <f t="array" ref="BV132">A127924094J_Latest</f>
        <v>11.388</v>
      </c>
      <c r="BW132" s="52" cm="1">
        <f t="array" ref="BW132">A127855870T_Latest</f>
        <v>18.803000000000001</v>
      </c>
      <c r="BX132" s="52" cm="1">
        <f t="array" ref="BX132">A127896706C_Latest</f>
        <v>11.819000000000001</v>
      </c>
      <c r="BY132" s="52" cm="1">
        <f t="array" ref="BY132">A127869510W_Latest</f>
        <v>8.1530000000000005</v>
      </c>
      <c r="BZ132" s="52" cm="1">
        <f t="array" ref="BZ132">A127937670K_Latest</f>
        <v>84.08</v>
      </c>
      <c r="CA132" s="52" cm="1">
        <f t="array" ref="CA132">A127857330R_Latest</f>
        <v>13.192</v>
      </c>
      <c r="CB132" s="52" cm="1">
        <f t="array" ref="CB132">A127898322C_Latest</f>
        <v>26.422999999999998</v>
      </c>
      <c r="CC132" s="52" cm="1">
        <f t="array" ref="CC132">A127939466L_Latest</f>
        <v>24.809000000000001</v>
      </c>
      <c r="CD132" s="52" cm="1">
        <f t="array" ref="CD132">A127912146A_Latest</f>
        <v>11.134</v>
      </c>
      <c r="CE132" s="52" cm="1">
        <f t="array" ref="CE132">A127843550J_Latest</f>
        <v>16.756</v>
      </c>
      <c r="CF132" s="52" cm="1">
        <f t="array" ref="CF132">A127939510K_Latest</f>
        <v>11.680999999999999</v>
      </c>
      <c r="CG132" s="52" cm="1">
        <f t="array" ref="CG132">A127870982T_Latest</f>
        <v>10.11</v>
      </c>
      <c r="CH132" s="52" cm="1">
        <f t="array" ref="CH132">A127912214T_Latest</f>
        <v>19.448</v>
      </c>
      <c r="CI132" s="52" cm="1">
        <f t="array" ref="CI132">A127925678F_Latest</f>
        <v>33.200000000000003</v>
      </c>
      <c r="CJ132" s="52" cm="1">
        <f t="array" ref="CJ132">A127870818R_Latest</f>
        <v>15.252000000000001</v>
      </c>
      <c r="CK132" s="52" cm="1">
        <f t="array" ref="CK132">A127870838X_Latest</f>
        <v>24.279</v>
      </c>
      <c r="CL132" s="52" cm="1">
        <f t="array" ref="CL132">A127925726L_Latest</f>
        <v>32.356999999999999</v>
      </c>
      <c r="CM132" s="52" cm="1">
        <f t="array" ref="CM132">A127843494A_Latest</f>
        <v>24.137</v>
      </c>
      <c r="CN132" s="52" cm="1">
        <f t="array" ref="CN132">A127925898J_Latest</f>
        <v>18.21</v>
      </c>
      <c r="CO132" s="52" cm="1">
        <f t="array" ref="CO132">A127843178X_Latest</f>
        <v>153.011</v>
      </c>
      <c r="CP132" s="52" cm="1">
        <f t="array" ref="CP132">A127913614W_Latest</f>
        <v>2.415</v>
      </c>
      <c r="CQ132" s="52" cm="1">
        <f t="array" ref="CQ132">A127913698T_Latest</f>
        <v>5.4210000000000003</v>
      </c>
      <c r="CR132" s="52" cm="1">
        <f t="array" ref="CR132">A127845090T_Latest</f>
        <v>5.6319999999999997</v>
      </c>
      <c r="CS132" s="52" cm="1">
        <f t="array" ref="CS132">A127941082T_Latest</f>
        <v>4.8810000000000002</v>
      </c>
      <c r="CT132" s="52" cm="1">
        <f t="array" ref="CT132">A127913746X_Latest</f>
        <v>3.2829999999999999</v>
      </c>
      <c r="CU132" s="52" cm="1">
        <f t="array" ref="CU132">A127899906A_Latest</f>
        <v>2.2919999999999998</v>
      </c>
      <c r="CV132" s="52" cm="1">
        <f t="array" ref="CV132">A127899922A_Latest</f>
        <v>1.2629999999999999</v>
      </c>
      <c r="CW132" s="52" cm="1">
        <f t="array" ref="CW132">A127886182R_Latest</f>
        <v>2.4500000000000002</v>
      </c>
      <c r="CX132" s="52" cm="1">
        <f t="array" ref="CX132">A127858846W_Latest</f>
        <v>7.16</v>
      </c>
      <c r="CY132" s="52" cm="1">
        <f t="array" ref="CY132">A127927142V_Latest</f>
        <v>4.0220000000000002</v>
      </c>
      <c r="CZ132" s="52" cm="1">
        <f t="array" ref="CZ132">A127899786V_Latest</f>
        <v>5.1289999999999996</v>
      </c>
      <c r="DA132" s="52" cm="1">
        <f t="array" ref="DA132">A127899802J_Latest</f>
        <v>6.4770000000000003</v>
      </c>
      <c r="DB132" s="52" cm="1">
        <f t="array" ref="DB132">A127886058F_Latest</f>
        <v>4.5640000000000001</v>
      </c>
      <c r="DC132" s="52" cm="1">
        <f t="array" ref="DC132">A127913822R_Latest</f>
        <v>2.0030000000000001</v>
      </c>
      <c r="DD132" s="52" cm="1">
        <f t="array" ref="DD132">A127858554V_Latest</f>
        <v>29.75</v>
      </c>
      <c r="DE132" s="52" cm="1">
        <f t="array" ref="DE132">A127846478F_Latest</f>
        <v>1.9139999999999999</v>
      </c>
      <c r="DF132" s="52" cm="1">
        <f t="array" ref="DF132">A127846606L_Latest</f>
        <v>1.579</v>
      </c>
      <c r="DG132" s="52" cm="1">
        <f t="array" ref="DG132">A127942474W_Latest</f>
        <v>1.681</v>
      </c>
      <c r="DH132" s="52" cm="1">
        <f t="array" ref="DH132">A127860386K_Latest</f>
        <v>2.4409999999999998</v>
      </c>
      <c r="DI132" s="52" cm="1">
        <f t="array" ref="DI132">A127846662F_Latest</f>
        <v>1.4490000000000001</v>
      </c>
      <c r="DJ132" s="52" cm="1">
        <f t="array" ref="DJ132">A127846686X_Latest</f>
        <v>1.411</v>
      </c>
      <c r="DK132" s="52" cm="1">
        <f t="array" ref="DK132">A127874030F_Latest</f>
        <v>0.64100000000000001</v>
      </c>
      <c r="DL132" s="52" cm="1">
        <f t="array" ref="DL132">A127887726V_Latest</f>
        <v>0.80600000000000005</v>
      </c>
      <c r="DM132" s="52" cm="1">
        <f t="array" ref="DM132">A127901278X_Latest</f>
        <v>2.952</v>
      </c>
      <c r="DN132" s="52" cm="1">
        <f t="array" ref="DN132">A127942410K_Latest</f>
        <v>1.583</v>
      </c>
      <c r="DO132" s="52" cm="1">
        <f t="array" ref="DO132">A127915206W_Latest</f>
        <v>2.5979999999999999</v>
      </c>
      <c r="DP132" s="52" cm="1">
        <f t="array" ref="DP132">A127915230W_Latest</f>
        <v>2.25</v>
      </c>
      <c r="DQ132" s="52" cm="1">
        <f t="array" ref="DQ132">A127860334J_Latest</f>
        <v>1.91</v>
      </c>
      <c r="DR132" s="52" cm="1">
        <f t="array" ref="DR132">A127901494T_Latest</f>
        <v>0.83399999999999996</v>
      </c>
      <c r="DS132" s="52" cm="1">
        <f t="array" ref="DS132">A127887258T_Latest</f>
        <v>12.756</v>
      </c>
      <c r="DT132" s="52" cm="1">
        <f t="array" ref="DT132">A127861770W_Latest</f>
        <v>5.157</v>
      </c>
      <c r="DU132" s="52" cm="1">
        <f t="array" ref="DU132">A127902990W_Latest</f>
        <v>8.5020000000000007</v>
      </c>
      <c r="DV132" s="52" cm="1">
        <f t="array" ref="DV132">A127875462C_Latest</f>
        <v>3.0459999999999998</v>
      </c>
      <c r="DW132" s="52" cm="1">
        <f t="array" ref="DW132">A127861902L_Latest</f>
        <v>5.0869999999999997</v>
      </c>
      <c r="DX132" s="52" cm="1">
        <f t="array" ref="DX132">A127861918F_Latest</f>
        <v>4.4420000000000002</v>
      </c>
      <c r="DY132" s="52" cm="1">
        <f t="array" ref="DY132">A127916690C_Latest</f>
        <v>1.4219999999999999</v>
      </c>
      <c r="DZ132" s="52" cm="1">
        <f t="array" ref="DZ132">A127944142L_Latest</f>
        <v>0.70699999999999996</v>
      </c>
      <c r="EA132" s="52" cm="1">
        <f t="array" ref="EA132">A127916718V_Latest</f>
        <v>2.0139999999999998</v>
      </c>
      <c r="EB132" s="52" cm="1">
        <f t="array" ref="EB132">A127861790F_Latest</f>
        <v>12.427</v>
      </c>
      <c r="EC132" s="52" cm="1">
        <f t="array" ref="EC132">A127943990K_Latest</f>
        <v>2.2309999999999999</v>
      </c>
      <c r="ED132" s="52" cm="1">
        <f t="array" ref="ED132">A127930286R_Latest</f>
        <v>4.2750000000000004</v>
      </c>
      <c r="EE132" s="52" cm="1">
        <f t="array" ref="EE132">A127875386L_Latest</f>
        <v>7.7809999999999997</v>
      </c>
      <c r="EF132" s="52" cm="1">
        <f t="array" ref="EF132">A127916634K_Latest</f>
        <v>3.202</v>
      </c>
      <c r="EG132" s="52" cm="1">
        <f t="array" ref="EG132">A127848226W_Latest</f>
        <v>2.6480000000000001</v>
      </c>
      <c r="EH132" s="52" cm="1">
        <f t="array" ref="EH132">A127888794R_Latest</f>
        <v>33.024999999999999</v>
      </c>
      <c r="EI132" s="52"/>
      <c r="EJ132" s="52"/>
      <c r="EK132" s="52"/>
      <c r="EL132" s="52"/>
      <c r="EM132" s="52"/>
      <c r="EN132" s="52"/>
      <c r="EO132" s="52"/>
      <c r="EP132" s="52"/>
      <c r="EQ132" s="52"/>
      <c r="ER132" s="52"/>
      <c r="ES132" s="52"/>
      <c r="ET132" s="52"/>
      <c r="EU132" s="52"/>
      <c r="EV132" s="52"/>
      <c r="EW132" s="52"/>
      <c r="EX132" s="52"/>
      <c r="EY132" s="52"/>
      <c r="EZ132" s="52"/>
      <c r="FA132" s="52"/>
      <c r="FB132" s="52"/>
      <c r="FC132" s="52"/>
      <c r="FD132" s="52"/>
      <c r="FE132" s="52"/>
      <c r="FF132" s="52"/>
      <c r="FG132" s="52"/>
      <c r="FH132" s="52"/>
      <c r="FI132" s="52"/>
      <c r="FJ132" s="52"/>
      <c r="FK132" s="52"/>
      <c r="FL132" s="52"/>
      <c r="FM132" s="52"/>
      <c r="FN132" s="52"/>
      <c r="FO132" s="52"/>
      <c r="FP132" s="52"/>
      <c r="FQ132" s="52"/>
      <c r="FR132" s="52"/>
      <c r="FS132" s="52"/>
      <c r="FT132" s="52"/>
      <c r="FU132" s="52"/>
      <c r="FV132" s="52"/>
      <c r="FW132" s="52"/>
      <c r="FX132" s="52"/>
      <c r="FY132" s="52"/>
      <c r="FZ132" s="52"/>
      <c r="GA132" s="52"/>
      <c r="GB132" s="52"/>
      <c r="GC132" s="52"/>
      <c r="GD132" s="52"/>
      <c r="GE132" s="52"/>
      <c r="GF132" s="52"/>
      <c r="GG132" s="52"/>
      <c r="GH132" s="52"/>
      <c r="GI132" s="52"/>
      <c r="GJ132" s="52"/>
    </row>
    <row r="133" spans="1:192" ht="15" hidden="1" customHeight="1">
      <c r="A133" s="48" t="s">
        <v>8736</v>
      </c>
      <c r="B133" s="48"/>
      <c r="C133" s="62">
        <v>16</v>
      </c>
      <c r="D133" s="52" cm="1">
        <f t="array" ref="D133">A127835822A_Latest</f>
        <v>135.46600000000001</v>
      </c>
      <c r="E133" s="52" cm="1">
        <f t="array" ref="E133">A127918182V_Latest</f>
        <v>308.91699999999997</v>
      </c>
      <c r="F133" s="52" cm="1">
        <f t="array" ref="F133">A127877022K_Latest</f>
        <v>175.518</v>
      </c>
      <c r="G133" s="52" cm="1">
        <f t="array" ref="G133">A127863318L_Latest</f>
        <v>157.05099999999999</v>
      </c>
      <c r="H133" s="52" cm="1">
        <f t="array" ref="H133">A127877042V_Latest</f>
        <v>154.50800000000001</v>
      </c>
      <c r="I133" s="52" cm="1">
        <f t="array" ref="I133">A127918246V_Latest</f>
        <v>133.107</v>
      </c>
      <c r="J133" s="52" cm="1">
        <f t="array" ref="J133">A127877066L_Latest</f>
        <v>88.45</v>
      </c>
      <c r="K133" s="52" cm="1">
        <f t="array" ref="K133">A127877090L_Latest</f>
        <v>135.114</v>
      </c>
      <c r="L133" s="52" cm="1">
        <f t="array" ref="L133">A127863174L_Latest</f>
        <v>394.9</v>
      </c>
      <c r="M133" s="52" cm="1">
        <f t="array" ref="M133">A127904470C_Latest</f>
        <v>133.03800000000001</v>
      </c>
      <c r="N133" s="52" cm="1">
        <f t="array" ref="N133">A127931866C_Latest</f>
        <v>176.1</v>
      </c>
      <c r="O133" s="52" cm="1">
        <f t="array" ref="O133">A127918142A_Latest</f>
        <v>329.58600000000001</v>
      </c>
      <c r="P133" s="52" cm="1">
        <f t="array" ref="P133">A127863266W_Latest</f>
        <v>232.40600000000001</v>
      </c>
      <c r="Q133" s="52" cm="1">
        <f t="array" ref="Q133">A127836026F_Latest</f>
        <v>1611.6020000000001</v>
      </c>
      <c r="R133" s="52" cm="1">
        <f t="array" ref="R133">A127890222X_Latest</f>
        <v>2912.2</v>
      </c>
      <c r="S133" s="52" cm="1">
        <f t="array" ref="S133">A127905878A_Latest</f>
        <v>50.11</v>
      </c>
      <c r="T133" s="52" cm="1">
        <f t="array" ref="T133">A127905978K_Latest</f>
        <v>93.183999999999997</v>
      </c>
      <c r="U133" s="52" cm="1">
        <f t="array" ref="U133">A127933506K_Latest</f>
        <v>49.896000000000001</v>
      </c>
      <c r="V133" s="52" cm="1">
        <f t="array" ref="V133">A127864834A_Latest</f>
        <v>53.512999999999998</v>
      </c>
      <c r="W133" s="52" cm="1">
        <f t="array" ref="W133">A127864858V_Latest</f>
        <v>47.220999999999997</v>
      </c>
      <c r="X133" s="52" cm="1">
        <f t="array" ref="X133">A127906042V_Latest</f>
        <v>38.456000000000003</v>
      </c>
      <c r="Y133" s="52" cm="1">
        <f t="array" ref="Y133">A127878698C_Latest</f>
        <v>19.870999999999999</v>
      </c>
      <c r="Z133" s="52" cm="1">
        <f t="array" ref="Z133">A127878722T_Latest</f>
        <v>37.085000000000001</v>
      </c>
      <c r="AA133" s="52" cm="1">
        <f t="array" ref="AA133">A127892058V_Latest</f>
        <v>125.895</v>
      </c>
      <c r="AB133" s="52" cm="1">
        <f t="array" ref="AB133">A127864730J_Latest</f>
        <v>43.406999999999996</v>
      </c>
      <c r="AC133" s="52" cm="1">
        <f t="array" ref="AC133">A127919602W_Latest</f>
        <v>51.561999999999998</v>
      </c>
      <c r="AD133" s="52" cm="1">
        <f t="array" ref="AD133">A127878570T_Latest</f>
        <v>98.597999999999999</v>
      </c>
      <c r="AE133" s="52" cm="1">
        <f t="array" ref="AE133">A127919638X_Latest</f>
        <v>66.105000000000004</v>
      </c>
      <c r="AF133" s="52" cm="1">
        <f t="array" ref="AF133">A127892274L_Latest</f>
        <v>480.15600000000001</v>
      </c>
      <c r="AG133" s="52" cm="1">
        <f t="array" ref="AG133">A127837058T_Latest</f>
        <v>873.94500000000005</v>
      </c>
      <c r="AH133" s="52" cm="1">
        <f t="array" ref="AH133">A127880082W_Latest</f>
        <v>29.449000000000002</v>
      </c>
      <c r="AI133" s="52" cm="1">
        <f t="array" ref="AI133">A127893778K_Latest</f>
        <v>91.07</v>
      </c>
      <c r="AJ133" s="52" cm="1">
        <f t="array" ref="AJ133">A127880226W_Latest</f>
        <v>38.402999999999999</v>
      </c>
      <c r="AK133" s="52" cm="1">
        <f t="array" ref="AK133">A127935042K_Latest</f>
        <v>31.187999999999999</v>
      </c>
      <c r="AL133" s="52" cm="1">
        <f t="array" ref="AL133">A127893830J_Latest</f>
        <v>37.402999999999999</v>
      </c>
      <c r="AM133" s="52" cm="1">
        <f t="array" ref="AM133">A127921102T_Latest</f>
        <v>41.125</v>
      </c>
      <c r="AN133" s="52" cm="1">
        <f t="array" ref="AN133">A127935082C_Latest</f>
        <v>22.855</v>
      </c>
      <c r="AO133" s="52" cm="1">
        <f t="array" ref="AO133">A127893906T_Latest</f>
        <v>29.984999999999999</v>
      </c>
      <c r="AP133" s="52" cm="1">
        <f t="array" ref="AP133">A127907458T_Latest</f>
        <v>110.578</v>
      </c>
      <c r="AQ133" s="52" cm="1">
        <f t="array" ref="AQ133">A127907486A_Latest</f>
        <v>30.33</v>
      </c>
      <c r="AR133" s="52" cm="1">
        <f t="array" ref="AR133">A127907498K_Latest</f>
        <v>39.216999999999999</v>
      </c>
      <c r="AS133" s="52" cm="1">
        <f t="array" ref="AS133">A127907510R_Latest</f>
        <v>74.421000000000006</v>
      </c>
      <c r="AT133" s="52" cm="1">
        <f t="array" ref="AT133">A127866354A_Latest</f>
        <v>62.813000000000002</v>
      </c>
      <c r="AU133" s="52" cm="1">
        <f t="array" ref="AU133">A127866482V_Latest</f>
        <v>449.08800000000002</v>
      </c>
      <c r="AV133" s="52" cm="1">
        <f t="array" ref="AV133">A127852306X_Latest</f>
        <v>773.52300000000002</v>
      </c>
      <c r="AW133" s="52" cm="1">
        <f t="array" ref="AW133">A127840322A_Latest</f>
        <v>22.875</v>
      </c>
      <c r="AX133" s="52" cm="1">
        <f t="array" ref="AX133">A127840426V_Latest</f>
        <v>59.6</v>
      </c>
      <c r="AY133" s="52" cm="1">
        <f t="array" ref="AY133">A127895222R_Latest</f>
        <v>38.055999999999997</v>
      </c>
      <c r="AZ133" s="52" cm="1">
        <f t="array" ref="AZ133">A127922626X_Latest</f>
        <v>30.956</v>
      </c>
      <c r="BA133" s="52" cm="1">
        <f t="array" ref="BA133">A127867954X_Latest</f>
        <v>33.136000000000003</v>
      </c>
      <c r="BB133" s="52" cm="1">
        <f t="array" ref="BB133">A127922682T_Latest</f>
        <v>28.608000000000001</v>
      </c>
      <c r="BC133" s="52" cm="1">
        <f t="array" ref="BC133">A127909142J_Latest</f>
        <v>27.306000000000001</v>
      </c>
      <c r="BD133" s="52" cm="1">
        <f t="array" ref="BD133">A127895310R_Latest</f>
        <v>33.1</v>
      </c>
      <c r="BE133" s="52" cm="1">
        <f t="array" ref="BE133">A127908982F_Latest</f>
        <v>73.486999999999995</v>
      </c>
      <c r="BF133" s="52" cm="1">
        <f t="array" ref="BF133">A127881554A_Latest</f>
        <v>25.007999999999999</v>
      </c>
      <c r="BG133" s="52" cm="1">
        <f t="array" ref="BG133">A127867842F_Latest</f>
        <v>34.692999999999998</v>
      </c>
      <c r="BH133" s="52" cm="1">
        <f t="array" ref="BH133">A127881570A_Latest</f>
        <v>80.11</v>
      </c>
      <c r="BI133" s="52" cm="1">
        <f t="array" ref="BI133">A127922566J_Latest</f>
        <v>53.749000000000002</v>
      </c>
      <c r="BJ133" s="52" cm="1">
        <f t="array" ref="BJ133">A127840570L_Latest</f>
        <v>321.59800000000001</v>
      </c>
      <c r="BK133" s="52" cm="1">
        <f t="array" ref="BK133">A127894830A_Latest</f>
        <v>598.13</v>
      </c>
      <c r="BL133" s="52" cm="1">
        <f t="array" ref="BL133">A127855802R_Latest</f>
        <v>9.0489999999999995</v>
      </c>
      <c r="BM133" s="52" cm="1">
        <f t="array" ref="BM133">A127896710V_Latest</f>
        <v>19.326000000000001</v>
      </c>
      <c r="BN133" s="52" cm="1">
        <f t="array" ref="BN133">A127924170X_Latest</f>
        <v>12.006</v>
      </c>
      <c r="BO133" s="52" cm="1">
        <f t="array" ref="BO133">A127883270K_Latest</f>
        <v>14.499000000000001</v>
      </c>
      <c r="BP133" s="52" cm="1">
        <f t="array" ref="BP133">A127883290V_Latest</f>
        <v>9.7449999999999992</v>
      </c>
      <c r="BQ133" s="52" cm="1">
        <f t="array" ref="BQ133">A127842046C_Latest</f>
        <v>6.1509999999999998</v>
      </c>
      <c r="BR133" s="52" cm="1">
        <f t="array" ref="BR133">A127910606T_Latest</f>
        <v>5.0510000000000002</v>
      </c>
      <c r="BS133" s="52" cm="1">
        <f t="array" ref="BS133">A127842098F_Latest</f>
        <v>8.8559999999999999</v>
      </c>
      <c r="BT133" s="52" cm="1">
        <f t="array" ref="BT133">A127924030W_Latest</f>
        <v>24.314</v>
      </c>
      <c r="BU133" s="52" cm="1">
        <f t="array" ref="BU133">A127855834J_Latest</f>
        <v>10.843999999999999</v>
      </c>
      <c r="BV133" s="52" cm="1">
        <f t="array" ref="BV133">A127841950J_Latest</f>
        <v>11.941000000000001</v>
      </c>
      <c r="BW133" s="52" cm="1">
        <f t="array" ref="BW133">A127910486K_Latest</f>
        <v>22.39</v>
      </c>
      <c r="BX133" s="52" cm="1">
        <f t="array" ref="BX133">A127924118R_Latest</f>
        <v>13.272</v>
      </c>
      <c r="BY133" s="52" cm="1">
        <f t="array" ref="BY133">A127869502W_Latest</f>
        <v>101.92100000000001</v>
      </c>
      <c r="BZ133" s="52" cm="1">
        <f t="array" ref="BZ133">A127923778C_Latest</f>
        <v>187.137</v>
      </c>
      <c r="CA133" s="52" cm="1">
        <f t="array" ref="CA133">A127857322R_Latest</f>
        <v>13.923</v>
      </c>
      <c r="CB133" s="52" cm="1">
        <f t="array" ref="CB133">A127843502R_Latest</f>
        <v>28.896999999999998</v>
      </c>
      <c r="CC133" s="52" cm="1">
        <f t="array" ref="CC133">A127884642F_Latest</f>
        <v>26.273</v>
      </c>
      <c r="CD133" s="52" cm="1">
        <f t="array" ref="CD133">A127884658X_Latest</f>
        <v>12.961</v>
      </c>
      <c r="CE133" s="52" cm="1">
        <f t="array" ref="CE133">A127843534J_Latest</f>
        <v>17.178000000000001</v>
      </c>
      <c r="CF133" s="52" cm="1">
        <f t="array" ref="CF133">A127912178V_Latest</f>
        <v>13.077</v>
      </c>
      <c r="CG133" s="52" cm="1">
        <f t="array" ref="CG133">A127912190K_Latest</f>
        <v>10.484</v>
      </c>
      <c r="CH133" s="52" cm="1">
        <f t="array" ref="CH133">A127939534C_Latest</f>
        <v>20.420000000000002</v>
      </c>
      <c r="CI133" s="52" cm="1">
        <f t="array" ref="CI133">A127898202K_Latest</f>
        <v>36.405000000000001</v>
      </c>
      <c r="CJ133" s="52" cm="1">
        <f t="array" ref="CJ133">A127939398W_Latest</f>
        <v>15.252000000000001</v>
      </c>
      <c r="CK133" s="52" cm="1">
        <f t="array" ref="CK133">A127884598J_Latest</f>
        <v>26.14</v>
      </c>
      <c r="CL133" s="52" cm="1">
        <f t="array" ref="CL133">A127870858J_Latest</f>
        <v>34.988</v>
      </c>
      <c r="CM133" s="52" cm="1">
        <f t="array" ref="CM133">A127912090A_Latest</f>
        <v>26.099</v>
      </c>
      <c r="CN133" s="52" cm="1">
        <f t="array" ref="CN133">A127843618T_Latest</f>
        <v>182.31899999999999</v>
      </c>
      <c r="CO133" s="52" cm="1">
        <f t="array" ref="CO133">A127884322V_Latest</f>
        <v>327.04899999999998</v>
      </c>
      <c r="CP133" s="52" cm="1">
        <f t="array" ref="CP133">A127872322W_Latest</f>
        <v>2.5249999999999999</v>
      </c>
      <c r="CQ133" s="52" cm="1">
        <f t="array" ref="CQ133">A127927218C_Latest</f>
        <v>5.71</v>
      </c>
      <c r="CR133" s="52" cm="1">
        <f t="array" ref="CR133">A127899834A_Latest</f>
        <v>5.9189999999999996</v>
      </c>
      <c r="CS133" s="52" cm="1">
        <f t="array" ref="CS133">A127941066T_Latest</f>
        <v>5.5640000000000001</v>
      </c>
      <c r="CT133" s="52" cm="1">
        <f t="array" ref="CT133">A127845106X_Latest</f>
        <v>3.754</v>
      </c>
      <c r="CU133" s="52" cm="1">
        <f t="array" ref="CU133">A127886134W_Latest</f>
        <v>2.585</v>
      </c>
      <c r="CV133" s="52" cm="1">
        <f t="array" ref="CV133">A127941118J_Latest</f>
        <v>1.2629999999999999</v>
      </c>
      <c r="CW133" s="52" cm="1">
        <f t="array" ref="CW133">A127899946V_Latest</f>
        <v>2.6890000000000001</v>
      </c>
      <c r="CX133" s="52" cm="1">
        <f t="array" ref="CX133">A127913626F_Latest</f>
        <v>7.5590000000000002</v>
      </c>
      <c r="CY133" s="52" cm="1">
        <f t="array" ref="CY133">A127872378J_Latest</f>
        <v>4.1509999999999998</v>
      </c>
      <c r="CZ133" s="52" cm="1">
        <f t="array" ref="CZ133">A127844990F_Latest</f>
        <v>5.4349999999999996</v>
      </c>
      <c r="DA133" s="52" cm="1">
        <f t="array" ref="DA133">A127845022R_Latest</f>
        <v>7.484</v>
      </c>
      <c r="DB133" s="52" cm="1">
        <f t="array" ref="DB133">A127886042L_Latest</f>
        <v>5.0970000000000004</v>
      </c>
      <c r="DC133" s="52" cm="1">
        <f t="array" ref="DC133">A127886190R_Latest</f>
        <v>32.427</v>
      </c>
      <c r="DD133" s="52" cm="1">
        <f t="array" ref="DD133">A127899454X_Latest</f>
        <v>62.545999999999999</v>
      </c>
      <c r="DE133" s="52" cm="1">
        <f t="array" ref="DE133">A127873834V_Latest</f>
        <v>1.9139999999999999</v>
      </c>
      <c r="DF133" s="52" cm="1">
        <f t="array" ref="DF133">A127846594R_Latest</f>
        <v>1.7130000000000001</v>
      </c>
      <c r="DG133" s="52" cm="1">
        <f t="array" ref="DG133">A127901374X_Latest</f>
        <v>1.681</v>
      </c>
      <c r="DH133" s="52" cm="1">
        <f t="array" ref="DH133">A127928858V_Latest</f>
        <v>2.5270000000000001</v>
      </c>
      <c r="DI133" s="52" cm="1">
        <f t="array" ref="DI133">A127873986F_Latest</f>
        <v>1.629</v>
      </c>
      <c r="DJ133" s="52" cm="1">
        <f t="array" ref="DJ133">A127928898L_Latest</f>
        <v>1.411</v>
      </c>
      <c r="DK133" s="52" cm="1">
        <f t="array" ref="DK133">A127874026R_Latest</f>
        <v>0.64100000000000001</v>
      </c>
      <c r="DL133" s="52" cm="1">
        <f t="array" ref="DL133">A127901470X_Latest</f>
        <v>0.80600000000000005</v>
      </c>
      <c r="DM133" s="52" cm="1">
        <f t="array" ref="DM133">A127915174R_Latest</f>
        <v>3.0870000000000002</v>
      </c>
      <c r="DN133" s="52" cm="1">
        <f t="array" ref="DN133">A127887566V_Latest</f>
        <v>1.583</v>
      </c>
      <c r="DO133" s="52" cm="1">
        <f t="array" ref="DO133">A127928782K_Latest</f>
        <v>2.5979999999999999</v>
      </c>
      <c r="DP133" s="52" cm="1">
        <f t="array" ref="DP133">A127928798C_Latest</f>
        <v>2.516</v>
      </c>
      <c r="DQ133" s="52" cm="1">
        <f t="array" ref="DQ133">A127928814T_Latest</f>
        <v>1.91</v>
      </c>
      <c r="DR133" s="52" cm="1">
        <f t="array" ref="DR133">A127846750F_Latest</f>
        <v>14.76</v>
      </c>
      <c r="DS133" s="52" cm="1">
        <f t="array" ref="DS133">A127928490J_Latest</f>
        <v>27.082999999999998</v>
      </c>
      <c r="DT133" s="52" cm="1">
        <f t="array" ref="DT133">A127916558V_Latest</f>
        <v>5.6219999999999999</v>
      </c>
      <c r="DU133" s="52" cm="1">
        <f t="array" ref="DU133">A127889166V_Latest</f>
        <v>9.4169999999999998</v>
      </c>
      <c r="DV133" s="52" cm="1">
        <f t="array" ref="DV133">A127889194C_Latest</f>
        <v>3.2850000000000001</v>
      </c>
      <c r="DW133" s="52" cm="1">
        <f t="array" ref="DW133">A127889222A_Latest</f>
        <v>5.8440000000000003</v>
      </c>
      <c r="DX133" s="52" cm="1">
        <f t="array" ref="DX133">A127848158F_Latest</f>
        <v>4.4420000000000002</v>
      </c>
      <c r="DY133" s="52" cm="1">
        <f t="array" ref="DY133">A127848170W_Latest</f>
        <v>1.6930000000000001</v>
      </c>
      <c r="DZ133" s="52" cm="1">
        <f t="array" ref="DZ133">A127875522V_Latest</f>
        <v>0.97799999999999998</v>
      </c>
      <c r="EA133" s="52" cm="1">
        <f t="array" ref="EA133">A127861978J_Latest</f>
        <v>2.173</v>
      </c>
      <c r="EB133" s="52" cm="1">
        <f t="array" ref="EB133">A127902894W_Latest</f>
        <v>13.576000000000001</v>
      </c>
      <c r="EC133" s="52" cm="1">
        <f t="array" ref="EC133">A127875334K_Latest</f>
        <v>2.4620000000000002</v>
      </c>
      <c r="ED133" s="52" cm="1">
        <f t="array" ref="ED133">A127875362V_Latest</f>
        <v>4.5140000000000002</v>
      </c>
      <c r="EE133" s="52" cm="1">
        <f t="array" ref="EE133">A127944022V_Latest</f>
        <v>9.0790000000000006</v>
      </c>
      <c r="EF133" s="52" cm="1">
        <f t="array" ref="EF133">A127861862F_Latest</f>
        <v>3.3620000000000001</v>
      </c>
      <c r="EG133" s="52" cm="1">
        <f t="array" ref="EG133">A127903138J_Latest</f>
        <v>29.332999999999998</v>
      </c>
      <c r="EH133" s="52" cm="1">
        <f t="array" ref="EH133">A127943682J_Latest</f>
        <v>62.786999999999999</v>
      </c>
      <c r="EI133" s="52"/>
      <c r="EJ133" s="52"/>
      <c r="EK133" s="52"/>
      <c r="EL133" s="52"/>
      <c r="EM133" s="52"/>
      <c r="EN133" s="52"/>
      <c r="EO133" s="52"/>
      <c r="EP133" s="52"/>
      <c r="EQ133" s="52"/>
      <c r="ER133" s="52"/>
      <c r="ES133" s="52"/>
      <c r="ET133" s="52"/>
      <c r="EU133" s="52"/>
      <c r="EV133" s="52"/>
      <c r="EW133" s="52"/>
      <c r="EX133" s="52"/>
      <c r="EY133" s="52"/>
      <c r="EZ133" s="52"/>
      <c r="FA133" s="52"/>
      <c r="FB133" s="52"/>
      <c r="FC133" s="52"/>
      <c r="FD133" s="52"/>
      <c r="FE133" s="52"/>
      <c r="FF133" s="52"/>
      <c r="FG133" s="52"/>
      <c r="FH133" s="52"/>
      <c r="FI133" s="52"/>
      <c r="FJ133" s="52"/>
      <c r="FK133" s="52"/>
      <c r="FL133" s="52"/>
      <c r="FM133" s="52"/>
      <c r="FN133" s="52"/>
      <c r="FO133" s="52"/>
      <c r="FP133" s="52"/>
      <c r="FQ133" s="52"/>
      <c r="FR133" s="52"/>
      <c r="FS133" s="52"/>
      <c r="FT133" s="52"/>
      <c r="FU133" s="52"/>
      <c r="FV133" s="52"/>
      <c r="FW133" s="52"/>
      <c r="FX133" s="52"/>
      <c r="FY133" s="52"/>
      <c r="FZ133" s="52"/>
      <c r="GA133" s="52"/>
      <c r="GB133" s="52"/>
      <c r="GC133" s="52"/>
      <c r="GD133" s="52"/>
      <c r="GE133" s="52"/>
      <c r="GF133" s="52"/>
      <c r="GG133" s="52"/>
      <c r="GH133" s="52"/>
      <c r="GI133" s="52"/>
      <c r="GJ133" s="52"/>
    </row>
    <row r="134" spans="1:192" ht="15" hidden="1" customHeight="1">
      <c r="A134" s="45" t="s">
        <v>8824</v>
      </c>
      <c r="B134" s="55"/>
      <c r="C134" s="62">
        <v>17</v>
      </c>
      <c r="D134" s="52"/>
      <c r="E134" s="52"/>
      <c r="F134" s="52"/>
      <c r="G134" s="52"/>
      <c r="H134" s="52"/>
      <c r="I134" s="52"/>
      <c r="J134" s="52"/>
      <c r="K134" s="52"/>
      <c r="L134" s="52"/>
      <c r="M134" s="52"/>
      <c r="N134" s="52"/>
      <c r="O134" s="52"/>
      <c r="P134" s="52"/>
      <c r="Q134" s="52"/>
      <c r="R134" s="52"/>
      <c r="S134" s="52"/>
      <c r="T134" s="52"/>
      <c r="U134" s="52"/>
      <c r="V134" s="52"/>
      <c r="W134" s="52"/>
      <c r="X134" s="52"/>
      <c r="Y134" s="52"/>
      <c r="Z134" s="52"/>
      <c r="AA134" s="52"/>
      <c r="AB134" s="52"/>
      <c r="AC134" s="52"/>
      <c r="AD134" s="52"/>
      <c r="AE134" s="52"/>
      <c r="AF134" s="52"/>
      <c r="AG134" s="52"/>
      <c r="AH134" s="52"/>
      <c r="AI134" s="52"/>
      <c r="AJ134" s="52"/>
      <c r="AK134" s="52"/>
      <c r="AL134" s="52"/>
      <c r="AM134" s="52"/>
      <c r="AN134" s="52"/>
      <c r="AO134" s="52"/>
      <c r="AP134" s="52"/>
      <c r="AQ134" s="52"/>
      <c r="AR134" s="52"/>
      <c r="AS134" s="52"/>
      <c r="AT134" s="52"/>
      <c r="AU134" s="52"/>
      <c r="AV134" s="52"/>
      <c r="AW134" s="52"/>
      <c r="AX134" s="52"/>
      <c r="AY134" s="52"/>
      <c r="AZ134" s="52"/>
      <c r="BA134" s="52"/>
      <c r="BB134" s="52"/>
      <c r="BC134" s="52"/>
      <c r="BD134" s="52"/>
      <c r="BE134" s="52"/>
      <c r="BF134" s="52"/>
      <c r="BG134" s="52"/>
      <c r="BH134" s="52"/>
      <c r="BI134" s="52"/>
      <c r="BJ134" s="52"/>
      <c r="BK134" s="52"/>
      <c r="BL134" s="52"/>
      <c r="BM134" s="52"/>
      <c r="BN134" s="52"/>
      <c r="BO134" s="52"/>
      <c r="BP134" s="52"/>
      <c r="BQ134" s="52"/>
      <c r="BR134" s="52"/>
      <c r="BS134" s="52"/>
      <c r="BT134" s="52"/>
      <c r="BU134" s="52"/>
      <c r="BV134" s="52"/>
      <c r="BW134" s="52"/>
      <c r="BX134" s="52"/>
      <c r="BY134" s="52"/>
      <c r="BZ134" s="52"/>
      <c r="CA134" s="52"/>
      <c r="CB134" s="52"/>
      <c r="CC134" s="52"/>
      <c r="CD134" s="52"/>
      <c r="CE134" s="52"/>
      <c r="CF134" s="52"/>
      <c r="CG134" s="52"/>
      <c r="CH134" s="52"/>
      <c r="CI134" s="52"/>
      <c r="CJ134" s="52"/>
      <c r="CK134" s="52"/>
      <c r="CL134" s="52"/>
      <c r="CM134" s="52"/>
      <c r="CN134" s="52"/>
      <c r="CO134" s="52"/>
      <c r="CP134" s="52"/>
      <c r="CQ134" s="52"/>
      <c r="CR134" s="52"/>
      <c r="CS134" s="52"/>
      <c r="CT134" s="52"/>
      <c r="CU134" s="52"/>
      <c r="CV134" s="52"/>
      <c r="CW134" s="52"/>
      <c r="CX134" s="52"/>
      <c r="CY134" s="52"/>
      <c r="CZ134" s="52"/>
      <c r="DA134" s="52"/>
      <c r="DB134" s="52"/>
      <c r="DC134" s="52"/>
      <c r="DD134" s="52"/>
      <c r="DE134" s="52"/>
      <c r="DF134" s="52"/>
      <c r="DG134" s="52"/>
      <c r="DH134" s="52"/>
      <c r="DI134" s="52"/>
      <c r="DJ134" s="52"/>
      <c r="DK134" s="52"/>
      <c r="DL134" s="52"/>
      <c r="DM134" s="52"/>
      <c r="DN134" s="52"/>
      <c r="DO134" s="52"/>
      <c r="DP134" s="52"/>
      <c r="DQ134" s="52"/>
      <c r="DR134" s="52"/>
      <c r="DS134" s="52"/>
      <c r="DT134" s="52"/>
      <c r="DU134" s="52"/>
      <c r="DV134" s="52"/>
      <c r="DW134" s="52"/>
      <c r="DX134" s="52"/>
      <c r="DY134" s="52"/>
      <c r="DZ134" s="52"/>
      <c r="EA134" s="52"/>
      <c r="EB134" s="52"/>
      <c r="EC134" s="52"/>
      <c r="ED134" s="52"/>
      <c r="EE134" s="52"/>
      <c r="EF134" s="52"/>
      <c r="EG134" s="52"/>
      <c r="EH134" s="52"/>
      <c r="EI134" s="52"/>
      <c r="EJ134" s="52"/>
      <c r="EK134" s="52"/>
      <c r="EL134" s="52"/>
      <c r="EM134" s="52"/>
      <c r="EN134" s="52"/>
      <c r="EO134" s="52"/>
      <c r="EP134" s="52"/>
      <c r="EQ134" s="52"/>
      <c r="ER134" s="52"/>
      <c r="ES134" s="52"/>
      <c r="ET134" s="52"/>
      <c r="EU134" s="52"/>
      <c r="EV134" s="52"/>
      <c r="EW134" s="52"/>
      <c r="EX134" s="52"/>
      <c r="EY134" s="52"/>
      <c r="EZ134" s="52"/>
      <c r="FA134" s="52"/>
      <c r="FB134" s="52"/>
      <c r="FC134" s="52"/>
      <c r="FD134" s="52"/>
      <c r="FE134" s="52"/>
      <c r="FF134" s="52"/>
      <c r="FG134" s="52"/>
      <c r="FH134" s="52"/>
      <c r="FI134" s="52"/>
      <c r="FJ134" s="52"/>
      <c r="FK134" s="52"/>
      <c r="FL134" s="52"/>
      <c r="FM134" s="52"/>
      <c r="FN134" s="52"/>
      <c r="FO134" s="52"/>
      <c r="FP134" s="52"/>
      <c r="FQ134" s="52"/>
      <c r="FR134" s="52"/>
      <c r="FS134" s="52"/>
      <c r="FT134" s="52"/>
      <c r="FU134" s="52"/>
      <c r="FV134" s="52"/>
      <c r="FW134" s="52"/>
      <c r="FX134" s="52"/>
      <c r="FY134" s="52"/>
      <c r="FZ134" s="52"/>
      <c r="GA134" s="52"/>
      <c r="GB134" s="52"/>
      <c r="GC134" s="52"/>
      <c r="GD134" s="52"/>
      <c r="GE134" s="52"/>
      <c r="GF134" s="52"/>
      <c r="GG134" s="52"/>
      <c r="GH134" s="52"/>
      <c r="GI134" s="52"/>
      <c r="GJ134" s="52"/>
    </row>
    <row r="135" spans="1:192" ht="15" hidden="1" customHeight="1">
      <c r="A135" s="48" t="s">
        <v>8754</v>
      </c>
      <c r="B135" s="56"/>
      <c r="C135" s="62">
        <v>18</v>
      </c>
      <c r="D135" s="52"/>
      <c r="E135" s="52"/>
      <c r="F135" s="52"/>
      <c r="G135" s="52"/>
      <c r="H135" s="52"/>
      <c r="I135" s="52"/>
      <c r="J135" s="52"/>
      <c r="K135" s="52"/>
      <c r="L135" s="52"/>
      <c r="M135" s="52"/>
      <c r="N135" s="52"/>
      <c r="O135" s="52"/>
      <c r="P135" s="52"/>
      <c r="Q135" s="52"/>
      <c r="R135" s="52"/>
      <c r="S135" s="52"/>
      <c r="T135" s="52"/>
      <c r="U135" s="52"/>
      <c r="V135" s="52"/>
      <c r="W135" s="52"/>
      <c r="X135" s="52"/>
      <c r="Y135" s="52"/>
      <c r="Z135" s="52"/>
      <c r="AA135" s="52"/>
      <c r="AB135" s="52"/>
      <c r="AC135" s="52"/>
      <c r="AD135" s="52"/>
      <c r="AE135" s="52"/>
      <c r="AF135" s="52"/>
      <c r="AG135" s="52"/>
      <c r="AH135" s="52"/>
      <c r="AI135" s="52"/>
      <c r="AJ135" s="52"/>
      <c r="AK135" s="52"/>
      <c r="AL135" s="52"/>
      <c r="AM135" s="52"/>
      <c r="AN135" s="52"/>
      <c r="AO135" s="52"/>
      <c r="AP135" s="52"/>
      <c r="AQ135" s="52"/>
      <c r="AR135" s="52"/>
      <c r="AS135" s="52"/>
      <c r="AT135" s="52"/>
      <c r="AU135" s="52"/>
      <c r="AV135" s="52"/>
      <c r="AW135" s="52"/>
      <c r="AX135" s="52"/>
      <c r="AY135" s="52"/>
      <c r="AZ135" s="52"/>
      <c r="BA135" s="52"/>
      <c r="BB135" s="52"/>
      <c r="BC135" s="52"/>
      <c r="BD135" s="52"/>
      <c r="BE135" s="52"/>
      <c r="BF135" s="52"/>
      <c r="BG135" s="52"/>
      <c r="BH135" s="52"/>
      <c r="BI135" s="52"/>
      <c r="BJ135" s="52"/>
      <c r="BK135" s="52"/>
      <c r="BL135" s="52"/>
      <c r="BM135" s="52"/>
      <c r="BN135" s="52"/>
      <c r="BO135" s="52"/>
      <c r="BP135" s="52"/>
      <c r="BQ135" s="52"/>
      <c r="BR135" s="52"/>
      <c r="BS135" s="52"/>
      <c r="BT135" s="52"/>
      <c r="BU135" s="52"/>
      <c r="BV135" s="52"/>
      <c r="BW135" s="52"/>
      <c r="BX135" s="52"/>
      <c r="BY135" s="52"/>
      <c r="BZ135" s="52"/>
      <c r="CA135" s="52"/>
      <c r="CB135" s="52"/>
      <c r="CC135" s="52"/>
      <c r="CD135" s="52"/>
      <c r="CE135" s="52"/>
      <c r="CF135" s="52"/>
      <c r="CG135" s="52"/>
      <c r="CH135" s="52"/>
      <c r="CI135" s="52"/>
      <c r="CJ135" s="52"/>
      <c r="CK135" s="52"/>
      <c r="CL135" s="52"/>
      <c r="CM135" s="52"/>
      <c r="CN135" s="52"/>
      <c r="CO135" s="52"/>
      <c r="CP135" s="52"/>
      <c r="CQ135" s="52"/>
      <c r="CR135" s="52"/>
      <c r="CS135" s="52"/>
      <c r="CT135" s="52"/>
      <c r="CU135" s="52"/>
      <c r="CV135" s="52"/>
      <c r="CW135" s="52"/>
      <c r="CX135" s="52"/>
      <c r="CY135" s="52"/>
      <c r="CZ135" s="52"/>
      <c r="DA135" s="52"/>
      <c r="DB135" s="52"/>
      <c r="DC135" s="52"/>
      <c r="DD135" s="52"/>
      <c r="DE135" s="52"/>
      <c r="DF135" s="52"/>
      <c r="DG135" s="52"/>
      <c r="DH135" s="52"/>
      <c r="DI135" s="52"/>
      <c r="DJ135" s="52"/>
      <c r="DK135" s="52"/>
      <c r="DL135" s="52"/>
      <c r="DM135" s="52"/>
      <c r="DN135" s="52"/>
      <c r="DO135" s="52"/>
      <c r="DP135" s="52"/>
      <c r="DQ135" s="52"/>
      <c r="DR135" s="52"/>
      <c r="DS135" s="52"/>
      <c r="DT135" s="52"/>
      <c r="DU135" s="52"/>
      <c r="DV135" s="52"/>
      <c r="DW135" s="52"/>
      <c r="DX135" s="52"/>
      <c r="DY135" s="52"/>
      <c r="DZ135" s="52"/>
      <c r="EA135" s="52"/>
      <c r="EB135" s="52"/>
      <c r="EC135" s="52"/>
      <c r="ED135" s="52"/>
      <c r="EE135" s="52"/>
      <c r="EF135" s="52"/>
      <c r="EG135" s="52"/>
      <c r="EH135" s="52"/>
      <c r="EI135" s="52"/>
      <c r="EJ135" s="52"/>
      <c r="EK135" s="52"/>
      <c r="EL135" s="52"/>
      <c r="EM135" s="52"/>
      <c r="EN135" s="52"/>
      <c r="EO135" s="52"/>
      <c r="EP135" s="52"/>
      <c r="EQ135" s="52"/>
      <c r="ER135" s="52"/>
      <c r="ES135" s="52"/>
      <c r="ET135" s="52"/>
      <c r="EU135" s="52"/>
      <c r="EV135" s="52"/>
      <c r="EW135" s="52"/>
      <c r="EX135" s="52"/>
      <c r="EY135" s="52"/>
      <c r="EZ135" s="52"/>
      <c r="FA135" s="52"/>
      <c r="FB135" s="52"/>
      <c r="FC135" s="52"/>
      <c r="FD135" s="52"/>
      <c r="FE135" s="52"/>
      <c r="FF135" s="52"/>
      <c r="FG135" s="52"/>
      <c r="FH135" s="52"/>
      <c r="FI135" s="52"/>
      <c r="FJ135" s="52"/>
      <c r="FK135" s="52"/>
      <c r="FL135" s="52"/>
      <c r="FM135" s="52"/>
      <c r="FN135" s="52"/>
      <c r="FO135" s="52"/>
      <c r="FP135" s="52"/>
      <c r="FQ135" s="52"/>
      <c r="FR135" s="52"/>
      <c r="FS135" s="52"/>
      <c r="FT135" s="52"/>
      <c r="FU135" s="52"/>
      <c r="FV135" s="52"/>
      <c r="FW135" s="52"/>
      <c r="FX135" s="52"/>
      <c r="FY135" s="52"/>
      <c r="FZ135" s="52"/>
      <c r="GA135" s="52"/>
      <c r="GB135" s="52"/>
      <c r="GC135" s="52"/>
      <c r="GD135" s="52"/>
      <c r="GE135" s="52"/>
      <c r="GF135" s="52"/>
      <c r="GG135" s="52"/>
      <c r="GH135" s="52"/>
      <c r="GI135" s="52"/>
      <c r="GJ135" s="52"/>
    </row>
    <row r="136" spans="1:192" ht="15" hidden="1" customHeight="1">
      <c r="A136" s="49"/>
      <c r="B136" s="49" t="s">
        <v>8755</v>
      </c>
      <c r="C136" s="62">
        <v>19</v>
      </c>
      <c r="D136" s="52" cm="1">
        <f t="array" ref="D136">A127863166L_Latest</f>
        <v>46.71</v>
      </c>
      <c r="E136" s="52" cm="1">
        <f t="array" ref="E136">A127849726K_Latest</f>
        <v>135.44399999999999</v>
      </c>
      <c r="F136" s="52" cm="1">
        <f t="array" ref="F136">A127904562L_Latest</f>
        <v>89.328000000000003</v>
      </c>
      <c r="G136" s="52" cm="1">
        <f t="array" ref="G136">A127863330C_Latest</f>
        <v>70.716999999999999</v>
      </c>
      <c r="H136" s="52" cm="1">
        <f t="array" ref="H136">A127835994W_Latest</f>
        <v>49.795999999999999</v>
      </c>
      <c r="I136" s="52" cm="1">
        <f t="array" ref="I136">A127849802A_Latest</f>
        <v>32.308999999999997</v>
      </c>
      <c r="J136" s="52" cm="1">
        <f t="array" ref="J136">A127863382F_Latest</f>
        <v>35.999000000000002</v>
      </c>
      <c r="K136" s="52" cm="1">
        <f t="array" ref="K136">A127932054R_Latest</f>
        <v>40.494999999999997</v>
      </c>
      <c r="L136" s="52" cm="1">
        <f t="array" ref="L136">A127918110J_Latest</f>
        <v>163.88399999999999</v>
      </c>
      <c r="M136" s="52" cm="1">
        <f t="array" ref="M136">A127890558C_Latest</f>
        <v>59.603999999999999</v>
      </c>
      <c r="N136" s="52" cm="1">
        <f t="array" ref="N136">A127863218C_Latest</f>
        <v>88.694000000000003</v>
      </c>
      <c r="O136" s="52" cm="1">
        <f t="array" ref="O136">A127876986K_Latest</f>
        <v>123.785</v>
      </c>
      <c r="P136" s="52" cm="1">
        <f t="array" ref="P136">A127931886L_Latest</f>
        <v>58.557000000000002</v>
      </c>
      <c r="Q136" s="52" t="e" cm="1">
        <f t="array" ref="Q136">A127877126C_Latest</f>
        <v>#NAME?</v>
      </c>
      <c r="R136" s="52" cm="1">
        <f t="array" ref="R136">A127931566A_Latest</f>
        <v>503.358</v>
      </c>
      <c r="S136" s="52" cm="1">
        <f t="array" ref="S136">A127892042A_Latest</f>
        <v>16.306999999999999</v>
      </c>
      <c r="T136" s="52" cm="1">
        <f t="array" ref="T136">A127864810J_Latest</f>
        <v>39.487000000000002</v>
      </c>
      <c r="U136" s="52" cm="1">
        <f t="array" ref="U136">A127906018V_Latest</f>
        <v>30.414999999999999</v>
      </c>
      <c r="V136" s="52" cm="1">
        <f t="array" ref="V136">A127933550V_Latest</f>
        <v>23.975000000000001</v>
      </c>
      <c r="W136" s="52" cm="1">
        <f t="array" ref="W136">A127837554C_Latest</f>
        <v>15.233000000000001</v>
      </c>
      <c r="X136" s="52" cm="1">
        <f t="array" ref="X136">A127919726X_Latest</f>
        <v>6.3739999999999997</v>
      </c>
      <c r="Y136" s="52" cm="1">
        <f t="array" ref="Y136">A127933610K_Latest</f>
        <v>8.1620000000000008</v>
      </c>
      <c r="Z136" s="52" cm="1">
        <f t="array" ref="Z136">A127864930A_Latest</f>
        <v>14.984</v>
      </c>
      <c r="AA136" s="52" cm="1">
        <f t="array" ref="AA136">A127878530X_Latest</f>
        <v>49.914999999999999</v>
      </c>
      <c r="AB136" s="52" cm="1">
        <f t="array" ref="AB136">A127933426K_Latest</f>
        <v>19.408999999999999</v>
      </c>
      <c r="AC136" s="52" cm="1">
        <f t="array" ref="AC136">A127933458C_Latest</f>
        <v>30.053000000000001</v>
      </c>
      <c r="AD136" s="52" cm="1">
        <f t="array" ref="AD136">A127864770A_Latest</f>
        <v>39.975999999999999</v>
      </c>
      <c r="AE136" s="52" cm="1">
        <f t="array" ref="AE136">A127851194X_Latest</f>
        <v>15.584</v>
      </c>
      <c r="AF136" s="52" t="e" cm="1">
        <f t="array" ref="AF136">A127933638L_Latest</f>
        <v>#NAME?</v>
      </c>
      <c r="AG136" s="52" cm="1">
        <f t="array" ref="AG136">A127864482J_Latest</f>
        <v>156.161</v>
      </c>
      <c r="AH136" s="52" cm="1">
        <f t="array" ref="AH136">A127866266A_Latest</f>
        <v>10.132</v>
      </c>
      <c r="AI136" s="52" cm="1">
        <f t="array" ref="AI136">A127921046K_Latest</f>
        <v>38.823999999999998</v>
      </c>
      <c r="AJ136" s="52" cm="1">
        <f t="array" ref="AJ136">A127907550J_Latest</f>
        <v>18.827999999999999</v>
      </c>
      <c r="AK136" s="52" cm="1">
        <f t="array" ref="AK136">A127935046V_Latest</f>
        <v>11.433999999999999</v>
      </c>
      <c r="AL136" s="52" cm="1">
        <f t="array" ref="AL136">A127839010T_Latest</f>
        <v>10.602</v>
      </c>
      <c r="AM136" s="52" cm="1">
        <f t="array" ref="AM136">A127893882K_Latest</f>
        <v>15.445</v>
      </c>
      <c r="AN136" s="52" cm="1">
        <f t="array" ref="AN136">A127852782L_Latest</f>
        <v>10.082000000000001</v>
      </c>
      <c r="AO136" s="52" cm="1">
        <f t="array" ref="AO136">A127839054V_Latest</f>
        <v>9.1760000000000002</v>
      </c>
      <c r="AP136" s="52" cm="1">
        <f t="array" ref="AP136">A127920958J_Latest</f>
        <v>45.780999999999999</v>
      </c>
      <c r="AQ136" s="52" cm="1">
        <f t="array" ref="AQ136">A127893678A_Latest</f>
        <v>14.048</v>
      </c>
      <c r="AR136" s="52" cm="1">
        <f t="array" ref="AR136">A127880154W_Latest</f>
        <v>17.635000000000002</v>
      </c>
      <c r="AS136" s="52" cm="1">
        <f t="array" ref="AS136">A127893738T_Latest</f>
        <v>25.715</v>
      </c>
      <c r="AT136" s="52" cm="1">
        <f t="array" ref="AT136">A127866370A_Latest</f>
        <v>20.004000000000001</v>
      </c>
      <c r="AU136" s="52" t="e" cm="1">
        <f t="array" ref="AU136">A127880314W_Latest</f>
        <v>#NAME?</v>
      </c>
      <c r="AV136" s="52" cm="1">
        <f t="array" ref="AV136">A127920706L_Latest</f>
        <v>124.523</v>
      </c>
      <c r="AW136" s="52" cm="1">
        <f t="array" ref="AW136">A127895094J_Latest</f>
        <v>10.288</v>
      </c>
      <c r="AX136" s="52" cm="1">
        <f t="array" ref="AX136">A127895218X_Latest</f>
        <v>25.221</v>
      </c>
      <c r="AY136" s="52" cm="1">
        <f t="array" ref="AY136">A127922618X_Latest</f>
        <v>18.664000000000001</v>
      </c>
      <c r="AZ136" s="52" cm="1">
        <f t="array" ref="AZ136">A127854414V_Latest</f>
        <v>17.149000000000001</v>
      </c>
      <c r="BA136" s="52" cm="1">
        <f t="array" ref="BA136">A127895266T_Latest</f>
        <v>11.609</v>
      </c>
      <c r="BB136" s="52" cm="1">
        <f t="array" ref="BB136">A127909122X_Latest</f>
        <v>5.859</v>
      </c>
      <c r="BC136" s="52" cm="1">
        <f t="array" ref="BC136">A127922726J_Latest</f>
        <v>9.3390000000000004</v>
      </c>
      <c r="BD136" s="52" cm="1">
        <f t="array" ref="BD136">A127881742K_Latest</f>
        <v>6.8109999999999999</v>
      </c>
      <c r="BE136" s="52" cm="1">
        <f t="array" ref="BE136">A127895122F_Latest</f>
        <v>30.914999999999999</v>
      </c>
      <c r="BF136" s="52" cm="1">
        <f t="array" ref="BF136">A127922526R_Latest</f>
        <v>10.965999999999999</v>
      </c>
      <c r="BG136" s="52" cm="1">
        <f t="array" ref="BG136">A127895170X_Latest</f>
        <v>17.844999999999999</v>
      </c>
      <c r="BH136" s="52" cm="1">
        <f t="array" ref="BH136">A127881590K_Latest</f>
        <v>32.274000000000001</v>
      </c>
      <c r="BI136" s="52" cm="1">
        <f t="array" ref="BI136">A127867890X_Latest</f>
        <v>10.395</v>
      </c>
      <c r="BJ136" s="52" t="e" cm="1">
        <f t="array" ref="BJ136">A127854486F_Latest</f>
        <v>#NAME?</v>
      </c>
      <c r="BK136" s="52" cm="1">
        <f t="array" ref="BK136">A127840074A_Latest</f>
        <v>105.593</v>
      </c>
      <c r="BL136" s="52" cm="1">
        <f t="array" ref="BL136">A127841902R_Latest</f>
        <v>2.7509999999999999</v>
      </c>
      <c r="BM136" s="52" cm="1">
        <f t="array" ref="BM136">A127883242A_Latest</f>
        <v>9.8140000000000001</v>
      </c>
      <c r="BN136" s="52" cm="1">
        <f t="array" ref="BN136">A127855922J_Latest</f>
        <v>5.05</v>
      </c>
      <c r="BO136" s="52" cm="1">
        <f t="array" ref="BO136">A127883282V_Latest</f>
        <v>7.5890000000000004</v>
      </c>
      <c r="BP136" s="52" cm="1">
        <f t="array" ref="BP136">A127869406W_Latest</f>
        <v>2.6110000000000002</v>
      </c>
      <c r="BQ136" s="52" cm="1">
        <f t="array" ref="BQ136">A127869426F_Latest</f>
        <v>1.6870000000000001</v>
      </c>
      <c r="BR136" s="52" cm="1">
        <f t="array" ref="BR136">A127856002K_Latest</f>
        <v>2.0539999999999998</v>
      </c>
      <c r="BS136" s="52" cm="1">
        <f t="array" ref="BS136">A127938178A_Latest</f>
        <v>2.5219999999999998</v>
      </c>
      <c r="BT136" s="52" cm="1">
        <f t="array" ref="BT136">A127896634C_Latest</f>
        <v>10.275</v>
      </c>
      <c r="BU136" s="52" cm="1">
        <f t="array" ref="BU136">A127869278R_Latest</f>
        <v>5.8330000000000002</v>
      </c>
      <c r="BV136" s="52" cm="1">
        <f t="array" ref="BV136">A127841954T_Latest</f>
        <v>4.343</v>
      </c>
      <c r="BW136" s="52" cm="1">
        <f t="array" ref="BW136">A127883198C_Latest</f>
        <v>8.9350000000000005</v>
      </c>
      <c r="BX136" s="52" cm="1">
        <f t="array" ref="BX136">A127924126R_Latest</f>
        <v>4.1630000000000003</v>
      </c>
      <c r="BY136" s="52" t="e" cm="1">
        <f t="array" ref="BY136">A127869522F_Latest</f>
        <v>#NAME?</v>
      </c>
      <c r="BZ136" s="52" cm="1">
        <f t="array" ref="BZ136">A127855554R_Latest</f>
        <v>34.384</v>
      </c>
      <c r="CA136" s="52" cm="1">
        <f t="array" ref="CA136">A127911994X_Latest</f>
        <v>4.3949999999999996</v>
      </c>
      <c r="CB136" s="52" cm="1">
        <f t="array" ref="CB136">A127870886T_Latest</f>
        <v>15.273999999999999</v>
      </c>
      <c r="CC136" s="52" cm="1">
        <f t="array" ref="CC136">A127925806L_Latest</f>
        <v>12.428000000000001</v>
      </c>
      <c r="CD136" s="52" cm="1">
        <f t="array" ref="CD136">A127898350L_Latest</f>
        <v>4.5380000000000003</v>
      </c>
      <c r="CE136" s="52" cm="1">
        <f t="array" ref="CE136">A127898370W_Latest</f>
        <v>7.09</v>
      </c>
      <c r="CF136" s="52" cm="1">
        <f t="array" ref="CF136">A127857530J_Latest</f>
        <v>1.7689999999999999</v>
      </c>
      <c r="CG136" s="52" cm="1">
        <f t="array" ref="CG136">A127843590A_Latest</f>
        <v>4.907</v>
      </c>
      <c r="CH136" s="52" cm="1">
        <f t="array" ref="CH136">A127871006A_Latest</f>
        <v>4.9240000000000004</v>
      </c>
      <c r="CI136" s="52" cm="1">
        <f t="array" ref="CI136">A127925686F_Latest</f>
        <v>18.02</v>
      </c>
      <c r="CJ136" s="52" cm="1">
        <f t="array" ref="CJ136">A127939410A_Latest</f>
        <v>6.0570000000000004</v>
      </c>
      <c r="CK136" s="52" cm="1">
        <f t="array" ref="CK136">A127912050J_Latest</f>
        <v>13.603</v>
      </c>
      <c r="CL136" s="52" cm="1">
        <f t="array" ref="CL136">A127925734L_Latest</f>
        <v>10.452999999999999</v>
      </c>
      <c r="CM136" s="52" cm="1">
        <f t="array" ref="CM136">A127857414X_Latest</f>
        <v>5.8410000000000002</v>
      </c>
      <c r="CN136" s="52" t="e" cm="1">
        <f t="array" ref="CN136">A127912246K_Latest</f>
        <v>#NAME?</v>
      </c>
      <c r="CO136" s="52" cm="1">
        <f t="array" ref="CO136">A127870482W_Latest</f>
        <v>55.698999999999998</v>
      </c>
      <c r="CP136" s="52" cm="1">
        <f t="array" ref="CP136">A127872342F_Latest</f>
        <v>0.69299999999999995</v>
      </c>
      <c r="CQ136" s="52" cm="1">
        <f t="array" ref="CQ136">A127858938F_Latest</f>
        <v>2.8730000000000002</v>
      </c>
      <c r="CR136" s="52" cm="1">
        <f t="array" ref="CR136">A127858962F_Latest</f>
        <v>1.2410000000000001</v>
      </c>
      <c r="CS136" s="52" cm="1">
        <f t="array" ref="CS136">A127913726R_Latest</f>
        <v>2.3250000000000002</v>
      </c>
      <c r="CT136" s="52" cm="1">
        <f t="array" ref="CT136">A127845114X_Latest</f>
        <v>0.57499999999999996</v>
      </c>
      <c r="CU136" s="52" cm="1">
        <f t="array" ref="CU136">A127941110R_Latest</f>
        <v>0.70499999999999996</v>
      </c>
      <c r="CV136" s="52" cm="1">
        <f t="array" ref="CV136">A127872514R_Latest</f>
        <v>0.65300000000000002</v>
      </c>
      <c r="CW136" s="52" cm="1">
        <f t="array" ref="CW136">A127872522R_Latest</f>
        <v>0.83099999999999996</v>
      </c>
      <c r="CX136" s="52" cm="1">
        <f t="array" ref="CX136">A127899758K_Latest</f>
        <v>3.3540000000000001</v>
      </c>
      <c r="CY136" s="52" cm="1">
        <f t="array" ref="CY136">A127927150V_Latest</f>
        <v>1.599</v>
      </c>
      <c r="CZ136" s="52" cm="1">
        <f t="array" ref="CZ136">A127858890F_Latest</f>
        <v>1.23</v>
      </c>
      <c r="DA136" s="52" cm="1">
        <f t="array" ref="DA136">A127927178W_Latest</f>
        <v>2.3450000000000002</v>
      </c>
      <c r="DB136" s="52" cm="1">
        <f t="array" ref="DB136">A127872430F_Latest</f>
        <v>1.25</v>
      </c>
      <c r="DC136" s="52" t="e" cm="1">
        <f t="array" ref="DC136">A127899978L_Latest</f>
        <v>#NAME?</v>
      </c>
      <c r="DD136" s="52" cm="1">
        <f t="array" ref="DD136">A127885714X_Latest</f>
        <v>9.8970000000000002</v>
      </c>
      <c r="DE136" s="52" cm="1">
        <f t="array" ref="DE136">A127915170F_Latest</f>
        <v>0.24399999999999999</v>
      </c>
      <c r="DF136" s="52" cm="1">
        <f t="array" ref="DF136">A127873958W_Latest</f>
        <v>0.46100000000000002</v>
      </c>
      <c r="DG136" s="52" cm="1">
        <f t="array" ref="DG136">A127915290X_Latest</f>
        <v>0.46</v>
      </c>
      <c r="DH136" s="52" cm="1">
        <f t="array" ref="DH136">A127928862K_Latest</f>
        <v>1.228</v>
      </c>
      <c r="DI136" s="52" cm="1">
        <f t="array" ref="DI136">A127928890V_Latest</f>
        <v>0.95099999999999996</v>
      </c>
      <c r="DJ136" s="52" cm="1">
        <f t="array" ref="DJ136">A127860434T_Latest</f>
        <v>0</v>
      </c>
      <c r="DK136" s="52" cm="1">
        <f t="array" ref="DK136">A127874034R_Latest</f>
        <v>9.5000000000000001E-2</v>
      </c>
      <c r="DL136" s="52" cm="1">
        <f t="array" ref="DL136">A127887730K_Latest</f>
        <v>0.312</v>
      </c>
      <c r="DM136" s="52" cm="1">
        <f t="array" ref="DM136">A127942398F_Latest</f>
        <v>0.70499999999999996</v>
      </c>
      <c r="DN136" s="52" cm="1">
        <f t="array" ref="DN136">A127873882L_Latest</f>
        <v>0.42499999999999999</v>
      </c>
      <c r="DO136" s="52" cm="1">
        <f t="array" ref="DO136">A127928790K_Latest</f>
        <v>1.226</v>
      </c>
      <c r="DP136" s="52" cm="1">
        <f t="array" ref="DP136">A127860314X_Latest</f>
        <v>1.0820000000000001</v>
      </c>
      <c r="DQ136" s="52" cm="1">
        <f t="array" ref="DQ136">A127846578R_Latest</f>
        <v>0.14699999999999999</v>
      </c>
      <c r="DR136" s="52" t="e" cm="1">
        <f t="array" ref="DR136">A127942602C_Latest</f>
        <v>#NAME?</v>
      </c>
      <c r="DS136" s="52" cm="1">
        <f t="array" ref="DS136">A127887266T_Latest</f>
        <v>3.7509999999999999</v>
      </c>
      <c r="DT136" s="52" cm="1">
        <f t="array" ref="DT136">A127902882L_Latest</f>
        <v>1.9</v>
      </c>
      <c r="DU136" s="52" cm="1">
        <f t="array" ref="DU136">A127930370F_Latest</f>
        <v>3.488</v>
      </c>
      <c r="DV136" s="52" cm="1">
        <f t="array" ref="DV136">A127889214A_Latest</f>
        <v>2.2429999999999999</v>
      </c>
      <c r="DW136" s="52" cm="1">
        <f t="array" ref="DW136">A127916654V_Latest</f>
        <v>2.4790000000000001</v>
      </c>
      <c r="DX136" s="52" cm="1">
        <f t="array" ref="DX136">A127861926F_Latest</f>
        <v>1.125</v>
      </c>
      <c r="DY136" s="52" cm="1">
        <f t="array" ref="DY136">A127848174F_Latest</f>
        <v>0.47</v>
      </c>
      <c r="DZ136" s="52" cm="1">
        <f t="array" ref="DZ136">A127916710A_Latest</f>
        <v>0.70699999999999996</v>
      </c>
      <c r="EA136" s="52" cm="1">
        <f t="array" ref="EA136">A127930514F_Latest</f>
        <v>0.93600000000000005</v>
      </c>
      <c r="EB136" s="52" cm="1">
        <f t="array" ref="EB136">A127875326K_Latest</f>
        <v>4.92</v>
      </c>
      <c r="EC136" s="52" cm="1">
        <f t="array" ref="EC136">A127875346V_Latest</f>
        <v>1.2649999999999999</v>
      </c>
      <c r="ED136" s="52" cm="1">
        <f t="array" ref="ED136">A127930298X_Latest</f>
        <v>2.7589999999999999</v>
      </c>
      <c r="EE136" s="52" cm="1">
        <f t="array" ref="EE136">A127930326W_Latest</f>
        <v>3.0049999999999999</v>
      </c>
      <c r="EF136" s="52" cm="1">
        <f t="array" ref="EF136">A127861870F_Latest</f>
        <v>1.173</v>
      </c>
      <c r="EG136" s="52" t="e" cm="1">
        <f t="array" ref="EG136">A127889282C_Latest</f>
        <v>#NAME?</v>
      </c>
      <c r="EH136" s="52" cm="1">
        <f t="array" ref="EH136">A127888802C_Latest</f>
        <v>13.35</v>
      </c>
      <c r="EI136" s="52"/>
      <c r="EJ136" s="52"/>
      <c r="EK136" s="52"/>
      <c r="EL136" s="52"/>
      <c r="EM136" s="52"/>
      <c r="EN136" s="52"/>
      <c r="EO136" s="52"/>
      <c r="EP136" s="52"/>
      <c r="EQ136" s="52"/>
      <c r="ER136" s="52"/>
      <c r="ES136" s="52"/>
      <c r="ET136" s="52"/>
      <c r="EU136" s="52"/>
      <c r="EV136" s="52"/>
      <c r="EW136" s="52"/>
      <c r="EX136" s="52"/>
      <c r="EY136" s="52"/>
      <c r="EZ136" s="52"/>
      <c r="FA136" s="52"/>
      <c r="FB136" s="52"/>
      <c r="FC136" s="52"/>
      <c r="FD136" s="52"/>
      <c r="FE136" s="52"/>
      <c r="FF136" s="52"/>
      <c r="FG136" s="52"/>
      <c r="FH136" s="52"/>
      <c r="FI136" s="52"/>
      <c r="FJ136" s="52"/>
      <c r="FK136" s="52"/>
      <c r="FL136" s="52"/>
      <c r="FM136" s="52"/>
      <c r="FN136" s="52"/>
      <c r="FO136" s="52"/>
      <c r="FP136" s="52"/>
      <c r="FQ136" s="52"/>
      <c r="FR136" s="52"/>
      <c r="FS136" s="52"/>
      <c r="FT136" s="52"/>
      <c r="FU136" s="52"/>
      <c r="FV136" s="52"/>
      <c r="FW136" s="52"/>
      <c r="FX136" s="52"/>
      <c r="FY136" s="52"/>
      <c r="FZ136" s="52"/>
      <c r="GA136" s="52"/>
      <c r="GB136" s="52"/>
      <c r="GC136" s="52"/>
      <c r="GD136" s="52"/>
      <c r="GE136" s="52"/>
      <c r="GF136" s="52"/>
      <c r="GG136" s="52"/>
      <c r="GH136" s="52"/>
      <c r="GI136" s="52"/>
      <c r="GJ136" s="52"/>
    </row>
    <row r="137" spans="1:192" ht="15" hidden="1" customHeight="1">
      <c r="A137" s="49"/>
      <c r="B137" s="49" t="s">
        <v>8756</v>
      </c>
      <c r="C137" s="62">
        <v>20</v>
      </c>
      <c r="D137" s="52" cm="1">
        <f t="array" ref="D137">A127918082K_Latest</f>
        <v>80.828999999999994</v>
      </c>
      <c r="E137" s="52" cm="1">
        <f t="array" ref="E137">A127877018V_Latest</f>
        <v>146.53</v>
      </c>
      <c r="F137" s="52" cm="1">
        <f t="array" ref="F137">A127849746V_Latest</f>
        <v>78.001000000000005</v>
      </c>
      <c r="G137" s="52" cm="1">
        <f t="array" ref="G137">A127863334L_Latest</f>
        <v>65.771000000000001</v>
      </c>
      <c r="H137" s="52" cm="1">
        <f t="array" ref="H137">A127931962C_Latest</f>
        <v>90.177999999999997</v>
      </c>
      <c r="I137" s="52" cm="1">
        <f t="array" ref="I137">A127863354W_Latest</f>
        <v>84.504000000000005</v>
      </c>
      <c r="J137" s="52" cm="1">
        <f t="array" ref="J137">A127904646W_Latest</f>
        <v>50.395000000000003</v>
      </c>
      <c r="K137" s="52" cm="1">
        <f t="array" ref="K137">A127918298W_Latest</f>
        <v>79.986000000000004</v>
      </c>
      <c r="L137" s="52" cm="1">
        <f t="array" ref="L137">A127890530A_Latest</f>
        <v>199.05699999999999</v>
      </c>
      <c r="M137" s="52" cm="1">
        <f t="array" ref="M137">A127931858C_Latest</f>
        <v>63.536000000000001</v>
      </c>
      <c r="N137" s="52" cm="1">
        <f t="array" ref="N137">A127849686C_Latest</f>
        <v>77.709000000000003</v>
      </c>
      <c r="O137" s="52" cm="1">
        <f t="array" ref="O137">A127890610A_Latest</f>
        <v>175.85499999999999</v>
      </c>
      <c r="P137" s="52" cm="1">
        <f t="array" ref="P137">A127877006K_Latest</f>
        <v>144.52199999999999</v>
      </c>
      <c r="Q137" s="52" t="e" cm="1">
        <f t="array" ref="Q137">A127836030W_Latest</f>
        <v>#NAME?</v>
      </c>
      <c r="R137" s="52" cm="1">
        <f t="array" ref="R137">A127862942X_Latest</f>
        <v>679.19600000000003</v>
      </c>
      <c r="S137" s="52" cm="1">
        <f t="array" ref="S137">A127933378C_Latest</f>
        <v>30.286000000000001</v>
      </c>
      <c r="T137" s="52" cm="1">
        <f t="array" ref="T137">A127892162V_Latest</f>
        <v>46.234999999999999</v>
      </c>
      <c r="U137" s="52" cm="1">
        <f t="array" ref="U137">A127933534V_Latest</f>
        <v>17.515999999999998</v>
      </c>
      <c r="V137" s="52" cm="1">
        <f t="array" ref="V137">A127892190C_Latest</f>
        <v>23.064</v>
      </c>
      <c r="W137" s="52" cm="1">
        <f t="array" ref="W137">A127919694T_Latest</f>
        <v>26.244</v>
      </c>
      <c r="X137" s="52" cm="1">
        <f t="array" ref="X137">A127892230K_Latest</f>
        <v>26.423999999999999</v>
      </c>
      <c r="Y137" s="52" cm="1">
        <f t="array" ref="Y137">A127864910T_Latest</f>
        <v>11.709</v>
      </c>
      <c r="Z137" s="52" cm="1">
        <f t="array" ref="Z137">A127878734A_Latest</f>
        <v>15.622999999999999</v>
      </c>
      <c r="AA137" s="52" cm="1">
        <f t="array" ref="AA137">A127837386C_Latest</f>
        <v>66.948999999999998</v>
      </c>
      <c r="AB137" s="52" cm="1">
        <f t="array" ref="AB137">A127892094C_Latest</f>
        <v>19.241</v>
      </c>
      <c r="AC137" s="52" cm="1">
        <f t="array" ref="AC137">A127933466C_Latest</f>
        <v>17.971</v>
      </c>
      <c r="AD137" s="52" cm="1">
        <f t="array" ref="AD137">A127919626R_Latest</f>
        <v>51.308999999999997</v>
      </c>
      <c r="AE137" s="52" cm="1">
        <f t="array" ref="AE137">A127892134K_Latest</f>
        <v>37.865000000000002</v>
      </c>
      <c r="AF137" s="52" t="e" cm="1">
        <f t="array" ref="AF137">A127851318R_Latest</f>
        <v>#NAME?</v>
      </c>
      <c r="AG137" s="52" cm="1">
        <f t="array" ref="AG137">A127933094A_Latest</f>
        <v>197.74199999999999</v>
      </c>
      <c r="AH137" s="52" cm="1">
        <f t="array" ref="AH137">A127866270T_Latest</f>
        <v>17.382999999999999</v>
      </c>
      <c r="AI137" s="52" cm="1">
        <f t="array" ref="AI137">A127880214L_Latest</f>
        <v>44.597999999999999</v>
      </c>
      <c r="AJ137" s="52" cm="1">
        <f t="array" ref="AJ137">A127838974T_Latest</f>
        <v>18.361999999999998</v>
      </c>
      <c r="AK137" s="52" cm="1">
        <f t="array" ref="AK137">A127907594K_Latest</f>
        <v>16.027999999999999</v>
      </c>
      <c r="AL137" s="52" cm="1">
        <f t="array" ref="AL137">A127935066C_Latest</f>
        <v>22.416</v>
      </c>
      <c r="AM137" s="52" cm="1">
        <f t="array" ref="AM137">A127893886V_Latest</f>
        <v>20.492000000000001</v>
      </c>
      <c r="AN137" s="52" cm="1">
        <f t="array" ref="AN137">A127935094L_Latest</f>
        <v>12.45</v>
      </c>
      <c r="AO137" s="52" cm="1">
        <f t="array" ref="AO137">A127921146V_Latest</f>
        <v>17.087</v>
      </c>
      <c r="AP137" s="52" cm="1">
        <f t="array" ref="AP137">A127838882J_Latest</f>
        <v>55.948</v>
      </c>
      <c r="AQ137" s="52" cm="1">
        <f t="array" ref="AQ137">A127852598L_Latest</f>
        <v>13.824</v>
      </c>
      <c r="AR137" s="52" cm="1">
        <f t="array" ref="AR137">A127893698K_Latest</f>
        <v>20.513000000000002</v>
      </c>
      <c r="AS137" s="52" cm="1">
        <f t="array" ref="AS137">A127893742J_Latest</f>
        <v>42.430999999999997</v>
      </c>
      <c r="AT137" s="52" cm="1">
        <f t="array" ref="AT137">A127838942X_Latest</f>
        <v>33.320999999999998</v>
      </c>
      <c r="AU137" s="52" t="e" cm="1">
        <f t="array" ref="AU137">A127880318F_Latest</f>
        <v>#NAME?</v>
      </c>
      <c r="AV137" s="52" cm="1">
        <f t="array" ref="AV137">A127893362F_Latest</f>
        <v>168.815</v>
      </c>
      <c r="AW137" s="52" cm="1">
        <f t="array" ref="AW137">A127922506F_Latest</f>
        <v>12.048999999999999</v>
      </c>
      <c r="AX137" s="52" cm="1">
        <f t="array" ref="AX137">A127922590J_Latest</f>
        <v>28.135000000000002</v>
      </c>
      <c r="AY137" s="52" cm="1">
        <f t="array" ref="AY137">A127867926R_Latest</f>
        <v>17.262</v>
      </c>
      <c r="AZ137" s="52" cm="1">
        <f t="array" ref="AZ137">A127867942R_Latest</f>
        <v>8.5329999999999995</v>
      </c>
      <c r="BA137" s="52" cm="1">
        <f t="array" ref="BA137">A127922670J_Latest</f>
        <v>20.539000000000001</v>
      </c>
      <c r="BB137" s="52" cm="1">
        <f t="array" ref="BB137">A127895278A_Latest</f>
        <v>20.048999999999999</v>
      </c>
      <c r="BC137" s="52" cm="1">
        <f t="array" ref="BC137">A127909150J_Latest</f>
        <v>17.234000000000002</v>
      </c>
      <c r="BD137" s="52" cm="1">
        <f t="array" ref="BD137">A127840554L_Latest</f>
        <v>24.646999999999998</v>
      </c>
      <c r="BE137" s="52" cm="1">
        <f t="array" ref="BE137">A127936466J_Latest</f>
        <v>35.790999999999997</v>
      </c>
      <c r="BF137" s="52" cm="1">
        <f t="array" ref="BF137">A127867826F_Latest</f>
        <v>12.693</v>
      </c>
      <c r="BG137" s="52" cm="1">
        <f t="array" ref="BG137">A127909022R_Latest</f>
        <v>14.717000000000001</v>
      </c>
      <c r="BH137" s="52" cm="1">
        <f t="array" ref="BH137">A127840402A_Latest</f>
        <v>40.923000000000002</v>
      </c>
      <c r="BI137" s="52" cm="1">
        <f t="array" ref="BI137">A127895202F_Latest</f>
        <v>40.277999999999999</v>
      </c>
      <c r="BJ137" s="52" t="e" cm="1">
        <f t="array" ref="BJ137">A127854490W_Latest</f>
        <v>#NAME?</v>
      </c>
      <c r="BK137" s="52" cm="1">
        <f t="array" ref="BK137">A127854006J_Latest</f>
        <v>149.71199999999999</v>
      </c>
      <c r="BL137" s="52" cm="1">
        <f t="array" ref="BL137">A127910446T_Latest</f>
        <v>5.6660000000000004</v>
      </c>
      <c r="BM137" s="52" cm="1">
        <f t="array" ref="BM137">A127896714C_Latest</f>
        <v>7.7329999999999997</v>
      </c>
      <c r="BN137" s="52" cm="1">
        <f t="array" ref="BN137">A127910550T_Latest</f>
        <v>6.0670000000000002</v>
      </c>
      <c r="BO137" s="52" cm="1">
        <f t="array" ref="BO137">A127869378X_Latest</f>
        <v>5.1710000000000003</v>
      </c>
      <c r="BP137" s="52" cm="1">
        <f t="array" ref="BP137">A127924210F_Latest</f>
        <v>4.7910000000000004</v>
      </c>
      <c r="BQ137" s="52" cm="1">
        <f t="array" ref="BQ137">A127883326K_Latest</f>
        <v>4.1210000000000004</v>
      </c>
      <c r="BR137" s="52" cm="1">
        <f t="array" ref="BR137">A127938166T_Latest</f>
        <v>2.6440000000000001</v>
      </c>
      <c r="BS137" s="52" cm="1">
        <f t="array" ref="BS137">A127856034C_Latest</f>
        <v>4.9130000000000003</v>
      </c>
      <c r="BT137" s="52" cm="1">
        <f t="array" ref="BT137">A127883142T_Latest</f>
        <v>11.627000000000001</v>
      </c>
      <c r="BU137" s="52" cm="1">
        <f t="array" ref="BU137">A127883162A_Latest</f>
        <v>4.0380000000000003</v>
      </c>
      <c r="BV137" s="52" cm="1">
        <f t="array" ref="BV137">A127938022F_Latest</f>
        <v>7.0449999999999999</v>
      </c>
      <c r="BW137" s="52" cm="1">
        <f t="array" ref="BW137">A127883202J_Latest</f>
        <v>9.6560000000000006</v>
      </c>
      <c r="BX137" s="52" cm="1">
        <f t="array" ref="BX137">A127910510X_Latest</f>
        <v>7.6550000000000002</v>
      </c>
      <c r="BY137" s="52" t="e" cm="1">
        <f t="array" ref="BY137">A127883370V_Latest</f>
        <v>#NAME?</v>
      </c>
      <c r="BZ137" s="52" cm="1">
        <f t="array" ref="BZ137">A127882866F_Latest</f>
        <v>41.332000000000001</v>
      </c>
      <c r="CA137" s="52" cm="1">
        <f t="array" ref="CA137">A127911998J_Latest</f>
        <v>8.7970000000000006</v>
      </c>
      <c r="CB137" s="52" cm="1">
        <f t="array" ref="CB137">A127843510R_Latest</f>
        <v>11.148999999999999</v>
      </c>
      <c r="CC137" s="52" cm="1">
        <f t="array" ref="CC137">A127857462T_Latest</f>
        <v>12.381</v>
      </c>
      <c r="CD137" s="52" cm="1">
        <f t="array" ref="CD137">A127925822L_Latest</f>
        <v>6.5970000000000004</v>
      </c>
      <c r="CE137" s="52" cm="1">
        <f t="array" ref="CE137">A127925850W_Latest</f>
        <v>9.6649999999999991</v>
      </c>
      <c r="CF137" s="52" cm="1">
        <f t="array" ref="CF137">A127857534T_Latest</f>
        <v>9.468</v>
      </c>
      <c r="CG137" s="52" cm="1">
        <f t="array" ref="CG137">A127857554A_Latest</f>
        <v>5.2030000000000003</v>
      </c>
      <c r="CH137" s="52" cm="1">
        <f t="array" ref="CH137">A127912222T_Latest</f>
        <v>14.523999999999999</v>
      </c>
      <c r="CI137" s="52" cm="1">
        <f t="array" ref="CI137">A127912006X_Latest</f>
        <v>15.18</v>
      </c>
      <c r="CJ137" s="52" cm="1">
        <f t="array" ref="CJ137">A127898226C_Latest</f>
        <v>9.1950000000000003</v>
      </c>
      <c r="CK137" s="52" cm="1">
        <f t="array" ref="CK137">A127925718L_Latest</f>
        <v>10.676</v>
      </c>
      <c r="CL137" s="52" cm="1">
        <f t="array" ref="CL137">A127884622W_Latest</f>
        <v>21.46</v>
      </c>
      <c r="CM137" s="52" cm="1">
        <f t="array" ref="CM137">A127898306C_Latest</f>
        <v>18.295000000000002</v>
      </c>
      <c r="CN137" s="52" t="e" cm="1">
        <f t="array" ref="CN137">A127925902L_Latest</f>
        <v>#NAME?</v>
      </c>
      <c r="CO137" s="52" cm="1">
        <f t="array" ref="CO137">A127870486F_Latest</f>
        <v>78.656999999999996</v>
      </c>
      <c r="CP137" s="52" cm="1">
        <f t="array" ref="CP137">A127844934L_Latest</f>
        <v>1.722</v>
      </c>
      <c r="CQ137" s="52" cm="1">
        <f t="array" ref="CQ137">A127858942W_Latest</f>
        <v>2.548</v>
      </c>
      <c r="CR137" s="52" cm="1">
        <f t="array" ref="CR137">A127872462X_Latest</f>
        <v>4.3899999999999997</v>
      </c>
      <c r="CS137" s="52" cm="1">
        <f t="array" ref="CS137">A127899862K_Latest</f>
        <v>2.5550000000000002</v>
      </c>
      <c r="CT137" s="52" cm="1">
        <f t="array" ref="CT137">A127899898L_Latest</f>
        <v>2.7080000000000002</v>
      </c>
      <c r="CU137" s="52" cm="1">
        <f t="array" ref="CU137">A127899914A_Latest</f>
        <v>1.587</v>
      </c>
      <c r="CV137" s="52" cm="1">
        <f t="array" ref="CV137">A127927346W_Latest</f>
        <v>0.61</v>
      </c>
      <c r="CW137" s="52" cm="1">
        <f t="array" ref="CW137">A127941146T_Latest</f>
        <v>1.619</v>
      </c>
      <c r="CX137" s="52" cm="1">
        <f t="array" ref="CX137">A127940958F_Latest</f>
        <v>3.8069999999999999</v>
      </c>
      <c r="CY137" s="52" cm="1">
        <f t="array" ref="CY137">A127940974F_Latest</f>
        <v>2.4220000000000002</v>
      </c>
      <c r="CZ137" s="52" cm="1">
        <f t="array" ref="CZ137">A127913658X_Latest</f>
        <v>3.899</v>
      </c>
      <c r="DA137" s="52" cm="1">
        <f t="array" ref="DA137">A127858914L_Latest</f>
        <v>4.1319999999999997</v>
      </c>
      <c r="DB137" s="52" cm="1">
        <f t="array" ref="DB137">A127941022R_Latest</f>
        <v>3.3149999999999999</v>
      </c>
      <c r="DC137" s="52" t="e" cm="1">
        <f t="array" ref="DC137">A127845178K_Latest</f>
        <v>#NAME?</v>
      </c>
      <c r="DD137" s="52" cm="1">
        <f t="array" ref="DD137">A127940714K_Latest</f>
        <v>17.739999999999998</v>
      </c>
      <c r="DE137" s="52" cm="1">
        <f t="array" ref="DE137">A127860238J_Latest</f>
        <v>1.67</v>
      </c>
      <c r="DF137" s="52" cm="1">
        <f t="array" ref="DF137">A127860362T_Latest</f>
        <v>1.1180000000000001</v>
      </c>
      <c r="DG137" s="52" cm="1">
        <f t="array" ref="DG137">A127887670V_Latest</f>
        <v>1.2210000000000001</v>
      </c>
      <c r="DH137" s="52" cm="1">
        <f t="array" ref="DH137">A127901414F_Latest</f>
        <v>1.2130000000000001</v>
      </c>
      <c r="DI137" s="52" cm="1">
        <f t="array" ref="DI137">A127846666R_Latest</f>
        <v>0.498</v>
      </c>
      <c r="DJ137" s="52" cm="1">
        <f t="array" ref="DJ137">A127860442T_Latest</f>
        <v>1.411</v>
      </c>
      <c r="DK137" s="52" cm="1">
        <f t="array" ref="DK137">A127860454A_Latest</f>
        <v>0.54600000000000004</v>
      </c>
      <c r="DL137" s="52" cm="1">
        <f t="array" ref="DL137">A127901478T_Latest</f>
        <v>0.49399999999999999</v>
      </c>
      <c r="DM137" s="52" cm="1">
        <f t="array" ref="DM137">A127887554K_Latest</f>
        <v>2.2480000000000002</v>
      </c>
      <c r="DN137" s="52" cm="1">
        <f t="array" ref="DN137">A127942418C_Latest</f>
        <v>1.1579999999999999</v>
      </c>
      <c r="DO137" s="52" cm="1">
        <f t="array" ref="DO137">A127928794V_Latest</f>
        <v>1.3720000000000001</v>
      </c>
      <c r="DP137" s="52" cm="1">
        <f t="array" ref="DP137">A127860322X_Latest</f>
        <v>1.1679999999999999</v>
      </c>
      <c r="DQ137" s="52" cm="1">
        <f t="array" ref="DQ137">A127915262R_Latest</f>
        <v>1.7629999999999999</v>
      </c>
      <c r="DR137" s="52" t="e" cm="1">
        <f t="array" ref="DR137">A127915370X_Latest</f>
        <v>#NAME?</v>
      </c>
      <c r="DS137" s="52" cm="1">
        <f t="array" ref="DS137">A127887274T_Latest</f>
        <v>8.1709999999999994</v>
      </c>
      <c r="DT137" s="52" cm="1">
        <f t="array" ref="DT137">A127916570K_Latest</f>
        <v>3.2559999999999998</v>
      </c>
      <c r="DU137" s="52" cm="1">
        <f t="array" ref="DU137">A127889178C_Latest</f>
        <v>5.0140000000000002</v>
      </c>
      <c r="DV137" s="52" cm="1">
        <f t="array" ref="DV137">A127930414W_Latest</f>
        <v>0.80300000000000005</v>
      </c>
      <c r="DW137" s="52" cm="1">
        <f t="array" ref="DW137">A127944086F_Latest</f>
        <v>2.6080000000000001</v>
      </c>
      <c r="DX137" s="52" cm="1">
        <f t="array" ref="DX137">A127889234K_Latest</f>
        <v>3.3170000000000002</v>
      </c>
      <c r="DY137" s="52" cm="1">
        <f t="array" ref="DY137">A127848182F_Latest</f>
        <v>0.95199999999999996</v>
      </c>
      <c r="DZ137" s="52" cm="1">
        <f t="array" ref="DZ137">A127889262V_Latest</f>
        <v>0</v>
      </c>
      <c r="EA137" s="52" cm="1">
        <f t="array" ref="EA137">A127861982X_Latest</f>
        <v>1.077</v>
      </c>
      <c r="EB137" s="52" cm="1">
        <f t="array" ref="EB137">A127943978V_Latest</f>
        <v>7.508</v>
      </c>
      <c r="EC137" s="52" cm="1">
        <f t="array" ref="EC137">A127875354V_Latest</f>
        <v>0.96599999999999997</v>
      </c>
      <c r="ED137" s="52" cm="1">
        <f t="array" ref="ED137">A127875378L_Latest</f>
        <v>1.516</v>
      </c>
      <c r="EE137" s="52" cm="1">
        <f t="array" ref="EE137">A127902966W_Latest</f>
        <v>4.7759999999999998</v>
      </c>
      <c r="EF137" s="52" cm="1">
        <f t="array" ref="EF137">A127889150A_Latest</f>
        <v>2.0289999999999999</v>
      </c>
      <c r="EG137" s="52" t="e" cm="1">
        <f t="array" ref="EG137">A127944174F_Latest</f>
        <v>#NAME?</v>
      </c>
      <c r="EH137" s="52" cm="1">
        <f t="array" ref="EH137">A127875058A_Latest</f>
        <v>17.027000000000001</v>
      </c>
      <c r="EI137" s="52"/>
      <c r="EJ137" s="52"/>
      <c r="EK137" s="52"/>
      <c r="EL137" s="52"/>
      <c r="EM137" s="52"/>
      <c r="EN137" s="52"/>
      <c r="EO137" s="52"/>
      <c r="EP137" s="52"/>
      <c r="EQ137" s="52"/>
      <c r="ER137" s="52"/>
      <c r="ES137" s="52"/>
      <c r="ET137" s="52"/>
      <c r="EU137" s="52"/>
      <c r="EV137" s="52"/>
      <c r="EW137" s="52"/>
      <c r="EX137" s="52"/>
      <c r="EY137" s="52"/>
      <c r="EZ137" s="52"/>
      <c r="FA137" s="52"/>
      <c r="FB137" s="52"/>
      <c r="FC137" s="52"/>
      <c r="FD137" s="52"/>
      <c r="FE137" s="52"/>
      <c r="FF137" s="52"/>
      <c r="FG137" s="52"/>
      <c r="FH137" s="52"/>
      <c r="FI137" s="52"/>
      <c r="FJ137" s="52"/>
      <c r="FK137" s="52"/>
      <c r="FL137" s="52"/>
      <c r="FM137" s="52"/>
      <c r="FN137" s="52"/>
      <c r="FO137" s="52"/>
      <c r="FP137" s="52"/>
      <c r="FQ137" s="52"/>
      <c r="FR137" s="52"/>
      <c r="FS137" s="52"/>
      <c r="FT137" s="52"/>
      <c r="FU137" s="52"/>
      <c r="FV137" s="52"/>
      <c r="FW137" s="52"/>
      <c r="FX137" s="52"/>
      <c r="FY137" s="52"/>
      <c r="FZ137" s="52"/>
      <c r="GA137" s="52"/>
      <c r="GB137" s="52"/>
      <c r="GC137" s="52"/>
      <c r="GD137" s="52"/>
      <c r="GE137" s="52"/>
      <c r="GF137" s="52"/>
      <c r="GG137" s="52"/>
      <c r="GH137" s="52"/>
      <c r="GI137" s="52"/>
      <c r="GJ137" s="52"/>
    </row>
    <row r="138" spans="1:192" ht="15" hidden="1" customHeight="1">
      <c r="A138" s="48" t="s">
        <v>8757</v>
      </c>
      <c r="B138" s="49"/>
      <c r="C138" s="62">
        <v>21</v>
      </c>
      <c r="D138" s="52"/>
      <c r="E138" s="52"/>
      <c r="F138" s="52"/>
      <c r="G138" s="52"/>
      <c r="H138" s="52"/>
      <c r="I138" s="52"/>
      <c r="J138" s="52"/>
      <c r="K138" s="52"/>
      <c r="L138" s="52"/>
      <c r="M138" s="52"/>
      <c r="N138" s="52"/>
      <c r="O138" s="52"/>
      <c r="P138" s="52"/>
      <c r="Q138" s="52"/>
      <c r="R138" s="52"/>
      <c r="S138" s="52"/>
      <c r="T138" s="52"/>
      <c r="U138" s="52"/>
      <c r="V138" s="52"/>
      <c r="W138" s="52"/>
      <c r="X138" s="52"/>
      <c r="Y138" s="52"/>
      <c r="Z138" s="52"/>
      <c r="AA138" s="52"/>
      <c r="AB138" s="52"/>
      <c r="AC138" s="52"/>
      <c r="AD138" s="52"/>
      <c r="AE138" s="52"/>
      <c r="AF138" s="52"/>
      <c r="AG138" s="52"/>
      <c r="AH138" s="52"/>
      <c r="AI138" s="52"/>
      <c r="AJ138" s="52"/>
      <c r="AK138" s="52"/>
      <c r="AL138" s="52"/>
      <c r="AM138" s="52"/>
      <c r="AN138" s="52"/>
      <c r="AO138" s="52"/>
      <c r="AP138" s="52"/>
      <c r="AQ138" s="52"/>
      <c r="AR138" s="52"/>
      <c r="AS138" s="52"/>
      <c r="AT138" s="52"/>
      <c r="AU138" s="52"/>
      <c r="AV138" s="52"/>
      <c r="AW138" s="52"/>
      <c r="AX138" s="52"/>
      <c r="AY138" s="52"/>
      <c r="AZ138" s="52"/>
      <c r="BA138" s="52"/>
      <c r="BB138" s="52"/>
      <c r="BC138" s="52"/>
      <c r="BD138" s="52"/>
      <c r="BE138" s="52"/>
      <c r="BF138" s="52"/>
      <c r="BG138" s="52"/>
      <c r="BH138" s="52"/>
      <c r="BI138" s="52"/>
      <c r="BJ138" s="52"/>
      <c r="BK138" s="52"/>
      <c r="BL138" s="52"/>
      <c r="BM138" s="52"/>
      <c r="BN138" s="52"/>
      <c r="BO138" s="52"/>
      <c r="BP138" s="52"/>
      <c r="BQ138" s="52"/>
      <c r="BR138" s="52"/>
      <c r="BS138" s="52"/>
      <c r="BT138" s="52"/>
      <c r="BU138" s="52"/>
      <c r="BV138" s="52"/>
      <c r="BW138" s="52"/>
      <c r="BX138" s="52"/>
      <c r="BY138" s="52"/>
      <c r="BZ138" s="52"/>
      <c r="CA138" s="52"/>
      <c r="CB138" s="52"/>
      <c r="CC138" s="52"/>
      <c r="CD138" s="52"/>
      <c r="CE138" s="52"/>
      <c r="CF138" s="52"/>
      <c r="CG138" s="52"/>
      <c r="CH138" s="52"/>
      <c r="CI138" s="52"/>
      <c r="CJ138" s="52"/>
      <c r="CK138" s="52"/>
      <c r="CL138" s="52"/>
      <c r="CM138" s="52"/>
      <c r="CN138" s="52"/>
      <c r="CO138" s="52"/>
      <c r="CP138" s="52"/>
      <c r="CQ138" s="52"/>
      <c r="CR138" s="52"/>
      <c r="CS138" s="52"/>
      <c r="CT138" s="52"/>
      <c r="CU138" s="52"/>
      <c r="CV138" s="52"/>
      <c r="CW138" s="52"/>
      <c r="CX138" s="52"/>
      <c r="CY138" s="52"/>
      <c r="CZ138" s="52"/>
      <c r="DA138" s="52"/>
      <c r="DB138" s="52"/>
      <c r="DC138" s="52"/>
      <c r="DD138" s="52"/>
      <c r="DE138" s="52"/>
      <c r="DF138" s="52"/>
      <c r="DG138" s="52"/>
      <c r="DH138" s="52"/>
      <c r="DI138" s="52"/>
      <c r="DJ138" s="52"/>
      <c r="DK138" s="52"/>
      <c r="DL138" s="52"/>
      <c r="DM138" s="52"/>
      <c r="DN138" s="52"/>
      <c r="DO138" s="52"/>
      <c r="DP138" s="52"/>
      <c r="DQ138" s="52"/>
      <c r="DR138" s="52"/>
      <c r="DS138" s="52"/>
      <c r="DT138" s="52"/>
      <c r="DU138" s="52"/>
      <c r="DV138" s="52"/>
      <c r="DW138" s="52"/>
      <c r="DX138" s="52"/>
      <c r="DY138" s="52"/>
      <c r="DZ138" s="52"/>
      <c r="EA138" s="52"/>
      <c r="EB138" s="52"/>
      <c r="EC138" s="52"/>
      <c r="ED138" s="52"/>
      <c r="EE138" s="52"/>
      <c r="EF138" s="52"/>
      <c r="EG138" s="52"/>
      <c r="EH138" s="52"/>
      <c r="EI138" s="52"/>
      <c r="EJ138" s="52"/>
      <c r="EK138" s="52"/>
      <c r="EL138" s="52"/>
      <c r="EM138" s="52"/>
      <c r="EN138" s="52"/>
      <c r="EO138" s="52"/>
      <c r="EP138" s="52"/>
      <c r="EQ138" s="52"/>
      <c r="ER138" s="52"/>
      <c r="ES138" s="52"/>
      <c r="ET138" s="52"/>
      <c r="EU138" s="52"/>
      <c r="EV138" s="52"/>
      <c r="EW138" s="52"/>
      <c r="EX138" s="52"/>
      <c r="EY138" s="52"/>
      <c r="EZ138" s="52"/>
      <c r="FA138" s="52"/>
      <c r="FB138" s="52"/>
      <c r="FC138" s="52"/>
      <c r="FD138" s="52"/>
      <c r="FE138" s="52"/>
      <c r="FF138" s="52"/>
      <c r="FG138" s="52"/>
      <c r="FH138" s="52"/>
      <c r="FI138" s="52"/>
      <c r="FJ138" s="52"/>
      <c r="FK138" s="52"/>
      <c r="FL138" s="52"/>
      <c r="FM138" s="52"/>
      <c r="FN138" s="52"/>
      <c r="FO138" s="52"/>
      <c r="FP138" s="52"/>
      <c r="FQ138" s="52"/>
      <c r="FR138" s="52"/>
      <c r="FS138" s="52"/>
      <c r="FT138" s="52"/>
      <c r="FU138" s="52"/>
      <c r="FV138" s="52"/>
      <c r="FW138" s="52"/>
      <c r="FX138" s="52"/>
      <c r="FY138" s="52"/>
      <c r="FZ138" s="52"/>
      <c r="GA138" s="52"/>
      <c r="GB138" s="52"/>
      <c r="GC138" s="52"/>
      <c r="GD138" s="52"/>
      <c r="GE138" s="52"/>
      <c r="GF138" s="52"/>
      <c r="GG138" s="52"/>
      <c r="GH138" s="52"/>
      <c r="GI138" s="52"/>
      <c r="GJ138" s="52"/>
    </row>
    <row r="139" spans="1:192" ht="15" hidden="1" customHeight="1">
      <c r="A139" s="49"/>
      <c r="B139" s="49" t="s">
        <v>8758</v>
      </c>
      <c r="C139" s="62">
        <v>22</v>
      </c>
      <c r="D139" s="52" cm="1">
        <f t="array" ref="D139">A127904438C_Latest</f>
        <v>79.468999999999994</v>
      </c>
      <c r="E139" s="52" cm="1">
        <f t="array" ref="E139">A127890638C_Latest</f>
        <v>225.58199999999999</v>
      </c>
      <c r="F139" s="52" cm="1">
        <f t="array" ref="F139">A127863314C_Latest</f>
        <v>132.67699999999999</v>
      </c>
      <c r="G139" s="52" cm="1">
        <f t="array" ref="G139">A127918214A_Latest</f>
        <v>88.373000000000005</v>
      </c>
      <c r="H139" s="52" cm="1">
        <f t="array" ref="H139">A127849790C_Latest</f>
        <v>97.122</v>
      </c>
      <c r="I139" s="52" cm="1">
        <f t="array" ref="I139">A127890694W_Latest</f>
        <v>50.177</v>
      </c>
      <c r="J139" s="52" cm="1">
        <f t="array" ref="J139">A127932014W_Latest</f>
        <v>61.036000000000001</v>
      </c>
      <c r="K139" s="52" cm="1">
        <f t="array" ref="K139">A127877094W_Latest</f>
        <v>58.972999999999999</v>
      </c>
      <c r="L139" s="52" cm="1">
        <f t="array" ref="L139">A127931850K_Latest</f>
        <v>280.161</v>
      </c>
      <c r="M139" s="52" cm="1">
        <f t="array" ref="M139">A127876958A_Latest</f>
        <v>79.227999999999994</v>
      </c>
      <c r="N139" s="52" cm="1">
        <f t="array" ref="N139">A127863226C_Latest</f>
        <v>128.98599999999999</v>
      </c>
      <c r="O139" s="52" cm="1">
        <f t="array" ref="O139">A127835910A_Latest</f>
        <v>198.36699999999999</v>
      </c>
      <c r="P139" s="52" cm="1">
        <f t="array" ref="P139">A127918170K_Latest</f>
        <v>93.567999999999998</v>
      </c>
      <c r="Q139" s="52" t="e" cm="1">
        <f t="array" ref="Q139">A127836034F_Latest</f>
        <v>#NAME?</v>
      </c>
      <c r="R139" s="52" cm="1">
        <f t="array" ref="R139">A127890230X_Latest</f>
        <v>793.40899999999999</v>
      </c>
      <c r="S139" s="52" cm="1">
        <f t="array" ref="S139">A127864726T_Latest</f>
        <v>33.24</v>
      </c>
      <c r="T139" s="52" cm="1">
        <f t="array" ref="T139">A127837486L_Latest</f>
        <v>70.552999999999997</v>
      </c>
      <c r="U139" s="52" cm="1">
        <f t="array" ref="U139">A127919674J_Latest</f>
        <v>37.058</v>
      </c>
      <c r="V139" s="52" cm="1">
        <f t="array" ref="V139">A127906026V_Latest</f>
        <v>27.401</v>
      </c>
      <c r="W139" s="52" cm="1">
        <f t="array" ref="W139">A127878662A_Latest</f>
        <v>28.981999999999999</v>
      </c>
      <c r="X139" s="52" cm="1">
        <f t="array" ref="X139">A127906046C_Latest</f>
        <v>13.749000000000001</v>
      </c>
      <c r="Y139" s="52" cm="1">
        <f t="array" ref="Y139">A127906058L_Latest</f>
        <v>15.231</v>
      </c>
      <c r="Z139" s="52" cm="1">
        <f t="array" ref="Z139">A127892266L_Latest</f>
        <v>17.77</v>
      </c>
      <c r="AA139" s="52" cm="1">
        <f t="array" ref="AA139">A127892070K_Latest</f>
        <v>93.265000000000001</v>
      </c>
      <c r="AB139" s="52" cm="1">
        <f t="array" ref="AB139">A127919594J_Latest</f>
        <v>29.581</v>
      </c>
      <c r="AC139" s="52" cm="1">
        <f t="array" ref="AC139">A127905922X_Latest</f>
        <v>34.183</v>
      </c>
      <c r="AD139" s="52" cm="1">
        <f t="array" ref="AD139">A127905950J_Latest</f>
        <v>58.207999999999998</v>
      </c>
      <c r="AE139" s="52" cm="1">
        <f t="array" ref="AE139">A127851202L_Latest</f>
        <v>27.468</v>
      </c>
      <c r="AF139" s="52" t="e" cm="1">
        <f t="array" ref="AF139">A127933642C_Latest</f>
        <v>#NAME?</v>
      </c>
      <c r="AG139" s="52" cm="1">
        <f t="array" ref="AG139">A127919334L_Latest</f>
        <v>243.98400000000001</v>
      </c>
      <c r="AH139" s="52" cm="1">
        <f t="array" ref="AH139">A127866274A_Latest</f>
        <v>17.494</v>
      </c>
      <c r="AI139" s="52" cm="1">
        <f t="array" ref="AI139">A127893790A_Latest</f>
        <v>62.265000000000001</v>
      </c>
      <c r="AJ139" s="52" cm="1">
        <f t="array" ref="AJ139">A127907554T_Latest</f>
        <v>30.04</v>
      </c>
      <c r="AK139" s="52" cm="1">
        <f t="array" ref="AK139">A127866406T_Latest</f>
        <v>18.166</v>
      </c>
      <c r="AL139" s="52" cm="1">
        <f t="array" ref="AL139">A127935070V_Latest</f>
        <v>22.3</v>
      </c>
      <c r="AM139" s="52" cm="1">
        <f t="array" ref="AM139">A127866430T_Latest</f>
        <v>18.18</v>
      </c>
      <c r="AN139" s="52" cm="1">
        <f t="array" ref="AN139">A127893902J_Latest</f>
        <v>16.751000000000001</v>
      </c>
      <c r="AO139" s="52" cm="1">
        <f t="array" ref="AO139">A127935110A_Latest</f>
        <v>13.015000000000001</v>
      </c>
      <c r="AP139" s="52" cm="1">
        <f t="array" ref="AP139">A127852586C_Latest</f>
        <v>73.766000000000005</v>
      </c>
      <c r="AQ139" s="52" cm="1">
        <f t="array" ref="AQ139">A127880126L_Latest</f>
        <v>18.603999999999999</v>
      </c>
      <c r="AR139" s="52" cm="1">
        <f t="array" ref="AR139">A127893702R_Latest</f>
        <v>31.109000000000002</v>
      </c>
      <c r="AS139" s="52" cm="1">
        <f t="array" ref="AS139">A127838930R_Latest</f>
        <v>45.823</v>
      </c>
      <c r="AT139" s="52" cm="1">
        <f t="array" ref="AT139">A127907526J_Latest</f>
        <v>26.088000000000001</v>
      </c>
      <c r="AU139" s="52" t="e" cm="1">
        <f t="array" ref="AU139">A127921158C_Latest</f>
        <v>#NAME?</v>
      </c>
      <c r="AV139" s="52" cm="1">
        <f t="array" ref="AV139">A127893366R_Latest</f>
        <v>198.21</v>
      </c>
      <c r="AW139" s="52" cm="1">
        <f t="array" ref="AW139">A127854294L_Latest</f>
        <v>11.28</v>
      </c>
      <c r="AX139" s="52" cm="1">
        <f t="array" ref="AX139">A127867914F_Latest</f>
        <v>44.338999999999999</v>
      </c>
      <c r="AY139" s="52" cm="1">
        <f t="array" ref="AY139">A127854398F_Latest</f>
        <v>30.001999999999999</v>
      </c>
      <c r="AZ139" s="52" cm="1">
        <f t="array" ref="AZ139">A127881678C_Latest</f>
        <v>19.841999999999999</v>
      </c>
      <c r="BA139" s="52" cm="1">
        <f t="array" ref="BA139">A127854434C_Latest</f>
        <v>23.585999999999999</v>
      </c>
      <c r="BB139" s="52" cm="1">
        <f t="array" ref="BB139">A127936594A_Latest</f>
        <v>9.8350000000000009</v>
      </c>
      <c r="BC139" s="52" cm="1">
        <f t="array" ref="BC139">A127895302R_Latest</f>
        <v>18.725000000000001</v>
      </c>
      <c r="BD139" s="52" cm="1">
        <f t="array" ref="BD139">A127909170T_Latest</f>
        <v>12.099</v>
      </c>
      <c r="BE139" s="52" cm="1">
        <f t="array" ref="BE139">A127895126R_Latest</f>
        <v>52.518000000000001</v>
      </c>
      <c r="BF139" s="52" cm="1">
        <f t="array" ref="BF139">A127840370V_Latest</f>
        <v>12.792</v>
      </c>
      <c r="BG139" s="52" cm="1">
        <f t="array" ref="BG139">A127895174J_Latest</f>
        <v>26.791</v>
      </c>
      <c r="BH139" s="52" cm="1">
        <f t="array" ref="BH139">A127840406K_Latest</f>
        <v>52.357999999999997</v>
      </c>
      <c r="BI139" s="52" cm="1">
        <f t="array" ref="BI139">A127881606T_Latest</f>
        <v>20.77</v>
      </c>
      <c r="BJ139" s="52" t="e" cm="1">
        <f t="array" ref="BJ139">A127840582W_Latest</f>
        <v>#NAME?</v>
      </c>
      <c r="BK139" s="52" cm="1">
        <f t="array" ref="BK139">A127867530V_Latest</f>
        <v>169.709</v>
      </c>
      <c r="BL139" s="52" cm="1">
        <f t="array" ref="BL139">A127841906X_Latest</f>
        <v>5.1120000000000001</v>
      </c>
      <c r="BM139" s="52" cm="1">
        <f t="array" ref="BM139">A127855906J_Latest</f>
        <v>14.263999999999999</v>
      </c>
      <c r="BN139" s="52" cm="1">
        <f t="array" ref="BN139">A127869362F_Latest</f>
        <v>8.4749999999999996</v>
      </c>
      <c r="BO139" s="52" cm="1">
        <f t="array" ref="BO139">A127855946A_Latest</f>
        <v>9.1489999999999991</v>
      </c>
      <c r="BP139" s="52" cm="1">
        <f t="array" ref="BP139">A127938134X_Latest</f>
        <v>5.367</v>
      </c>
      <c r="BQ139" s="52" cm="1">
        <f t="array" ref="BQ139">A127938150X_Latest</f>
        <v>2.5760000000000001</v>
      </c>
      <c r="BR139" s="52" cm="1">
        <f t="array" ref="BR139">A127842086W_Latest</f>
        <v>2.5259999999999998</v>
      </c>
      <c r="BS139" s="52" cm="1">
        <f t="array" ref="BS139">A127842102K_Latest</f>
        <v>4.0060000000000002</v>
      </c>
      <c r="BT139" s="52" cm="1">
        <f t="array" ref="BT139">A127937982W_Latest</f>
        <v>16.925999999999998</v>
      </c>
      <c r="BU139" s="52" cm="1">
        <f t="array" ref="BU139">A127896658W_Latest</f>
        <v>6.4619999999999997</v>
      </c>
      <c r="BV139" s="52" cm="1">
        <f t="array" ref="BV139">A127855850J_Latest</f>
        <v>8.6739999999999995</v>
      </c>
      <c r="BW139" s="52" cm="1">
        <f t="array" ref="BW139">A127938038X_Latest</f>
        <v>13.304</v>
      </c>
      <c r="BX139" s="52" cm="1">
        <f t="array" ref="BX139">A127924130F_Latest</f>
        <v>5.3449999999999998</v>
      </c>
      <c r="BY139" s="52" t="e" cm="1">
        <f t="array" ref="BY139">A127856050C_Latest</f>
        <v>#NAME?</v>
      </c>
      <c r="BZ139" s="52" cm="1">
        <f t="array" ref="BZ139">A127855562R_Latest</f>
        <v>51.475000000000001</v>
      </c>
      <c r="CA139" s="52" cm="1">
        <f t="array" ref="CA139">A127898190L_Latest</f>
        <v>6.8840000000000003</v>
      </c>
      <c r="CB139" s="52" cm="1">
        <f t="array" ref="CB139">A127870890J_Latest</f>
        <v>21.65</v>
      </c>
      <c r="CC139" s="52" cm="1">
        <f t="array" ref="CC139">A127857466A_Latest</f>
        <v>19.158000000000001</v>
      </c>
      <c r="CD139" s="52" cm="1">
        <f t="array" ref="CD139">A127898354W_Latest</f>
        <v>6.952</v>
      </c>
      <c r="CE139" s="52" cm="1">
        <f t="array" ref="CE139">A127884682X_Latest</f>
        <v>10.539</v>
      </c>
      <c r="CF139" s="52" cm="1">
        <f t="array" ref="CF139">A127898402C_Latest</f>
        <v>4.1609999999999996</v>
      </c>
      <c r="CG139" s="52" cm="1">
        <f t="array" ref="CG139">A127898430L_Latest</f>
        <v>6.1719999999999997</v>
      </c>
      <c r="CH139" s="52" cm="1">
        <f t="array" ref="CH139">A127898450W_Latest</f>
        <v>8.8569999999999993</v>
      </c>
      <c r="CI139" s="52" cm="1">
        <f t="array" ref="CI139">A127843438J_Latest</f>
        <v>26.684000000000001</v>
      </c>
      <c r="CJ139" s="52" cm="1">
        <f t="array" ref="CJ139">A127843446J_Latest</f>
        <v>7.76</v>
      </c>
      <c r="CK139" s="52" cm="1">
        <f t="array" ref="CK139">A127870846X_Latest</f>
        <v>19.178000000000001</v>
      </c>
      <c r="CL139" s="52" cm="1">
        <f t="array" ref="CL139">A127870866J_Latest</f>
        <v>18.463999999999999</v>
      </c>
      <c r="CM139" s="52" cm="1">
        <f t="array" ref="CM139">A127857418J_Latest</f>
        <v>9.3160000000000007</v>
      </c>
      <c r="CN139" s="52" t="e" cm="1">
        <f t="array" ref="CN139">A127912254K_Latest</f>
        <v>#NAME?</v>
      </c>
      <c r="CO139" s="52" cm="1">
        <f t="array" ref="CO139">A127884326C_Latest</f>
        <v>84.375</v>
      </c>
      <c r="CP139" s="52" cm="1">
        <f t="array" ref="CP139">A127872350F_Latest</f>
        <v>1.542</v>
      </c>
      <c r="CQ139" s="52" cm="1">
        <f t="array" ref="CQ139">A127845066T_Latest</f>
        <v>4.4889999999999999</v>
      </c>
      <c r="CR139" s="52" cm="1">
        <f t="array" ref="CR139">A127927254L_Latest</f>
        <v>4.8579999999999997</v>
      </c>
      <c r="CS139" s="52" cm="1">
        <f t="array" ref="CS139">A127858974R_Latest</f>
        <v>3.359</v>
      </c>
      <c r="CT139" s="52" cm="1">
        <f t="array" ref="CT139">A127913754X_Latest</f>
        <v>2.4889999999999999</v>
      </c>
      <c r="CU139" s="52" cm="1">
        <f t="array" ref="CU139">A127858998J_Latest</f>
        <v>1.0289999999999999</v>
      </c>
      <c r="CV139" s="52" cm="1">
        <f t="array" ref="CV139">A127899930A_Latest</f>
        <v>0.65400000000000003</v>
      </c>
      <c r="CW139" s="52" cm="1">
        <f t="array" ref="CW139">A127859026J_Latest</f>
        <v>1.623</v>
      </c>
      <c r="CX139" s="52" cm="1">
        <f t="array" ref="CX139">A127940962W_Latest</f>
        <v>5.5350000000000001</v>
      </c>
      <c r="CY139" s="52" cm="1">
        <f t="array" ref="CY139">A127886014C_Latest</f>
        <v>3.2519999999999998</v>
      </c>
      <c r="CZ139" s="52" cm="1">
        <f t="array" ref="CZ139">A127899790K_Latest</f>
        <v>4.2809999999999997</v>
      </c>
      <c r="DA139" s="52" cm="1">
        <f t="array" ref="DA139">A127899806T_Latest</f>
        <v>3.9590000000000001</v>
      </c>
      <c r="DB139" s="52" cm="1">
        <f t="array" ref="DB139">A127845050X_Latest</f>
        <v>2.7320000000000002</v>
      </c>
      <c r="DC139" s="52" t="e" cm="1">
        <f t="array" ref="DC139">A127899982C_Latest</f>
        <v>#NAME?</v>
      </c>
      <c r="DD139" s="52" cm="1">
        <f t="array" ref="DD139">A127885726J_Latest</f>
        <v>20.044</v>
      </c>
      <c r="DE139" s="52" cm="1">
        <f t="array" ref="DE139">A127873850V_Latest</f>
        <v>0.92600000000000005</v>
      </c>
      <c r="DF139" s="52" cm="1">
        <f t="array" ref="DF139">A127928830T_Latest</f>
        <v>1.3089999999999999</v>
      </c>
      <c r="DG139" s="52" cm="1">
        <f t="array" ref="DG139">A127860374A_Latest</f>
        <v>1.1140000000000001</v>
      </c>
      <c r="DH139" s="52" cm="1">
        <f t="array" ref="DH139">A127928866V_Latest</f>
        <v>0.90700000000000003</v>
      </c>
      <c r="DI139" s="52" cm="1">
        <f t="array" ref="DI139">A127901438X_Latest</f>
        <v>0.77700000000000002</v>
      </c>
      <c r="DJ139" s="52" cm="1">
        <f t="array" ref="DJ139">A127901450R_Latest</f>
        <v>0.42199999999999999</v>
      </c>
      <c r="DK139" s="52" cm="1">
        <f t="array" ref="DK139">A127846706W_Latest</f>
        <v>0.53200000000000003</v>
      </c>
      <c r="DL139" s="52" cm="1">
        <f t="array" ref="DL139">A127928954V_Latest</f>
        <v>0.57799999999999996</v>
      </c>
      <c r="DM139" s="52" cm="1">
        <f t="array" ref="DM139">A127942402K_Latest</f>
        <v>2.2349999999999999</v>
      </c>
      <c r="DN139" s="52" cm="1">
        <f t="array" ref="DN139">A127860278A_Latest</f>
        <v>0.10100000000000001</v>
      </c>
      <c r="DO139" s="52" cm="1">
        <f t="array" ref="DO139">A127860290T_Latest</f>
        <v>1.8740000000000001</v>
      </c>
      <c r="DP139" s="52" cm="1">
        <f t="array" ref="DP139">A127860326J_Latest</f>
        <v>1.2529999999999999</v>
      </c>
      <c r="DQ139" s="52" cm="1">
        <f t="array" ref="DQ139">A127873942C_Latest</f>
        <v>0.83499999999999996</v>
      </c>
      <c r="DR139" s="52" t="e" cm="1">
        <f t="array" ref="DR139">A127901506R_Latest</f>
        <v>#NAME?</v>
      </c>
      <c r="DS139" s="52" cm="1">
        <f t="array" ref="DS139">A127887278A_Latest</f>
        <v>6.5650000000000004</v>
      </c>
      <c r="DT139" s="52" cm="1">
        <f t="array" ref="DT139">A127916574V_Latest</f>
        <v>2.992</v>
      </c>
      <c r="DU139" s="52" cm="1">
        <f t="array" ref="DU139">A127875442V_Latest</f>
        <v>6.7130000000000001</v>
      </c>
      <c r="DV139" s="52" cm="1">
        <f t="array" ref="DV139">A127903010W_Latest</f>
        <v>1.972</v>
      </c>
      <c r="DW139" s="52" cm="1">
        <f t="array" ref="DW139">A127944090W_Latest</f>
        <v>2.597</v>
      </c>
      <c r="DX139" s="52" cm="1">
        <f t="array" ref="DX139">A127903046X_Latest</f>
        <v>3.0830000000000002</v>
      </c>
      <c r="DY139" s="52" cm="1">
        <f t="array" ref="DY139">A127903078T_Latest</f>
        <v>0.22500000000000001</v>
      </c>
      <c r="DZ139" s="52" cm="1">
        <f t="array" ref="DZ139">A127875538L_Latest</f>
        <v>0.443</v>
      </c>
      <c r="EA139" s="52" cm="1">
        <f t="array" ref="EA139">A127944166F_Latest</f>
        <v>1.024</v>
      </c>
      <c r="EB139" s="52" cm="1">
        <f t="array" ref="EB139">A127902906V_Latest</f>
        <v>9.2319999999999993</v>
      </c>
      <c r="EC139" s="52" cm="1">
        <f t="array" ref="EC139">A127902934C_Latest</f>
        <v>0.67500000000000004</v>
      </c>
      <c r="ED139" s="52" cm="1">
        <f t="array" ref="ED139">A127916610T_Latest</f>
        <v>2.8959999999999999</v>
      </c>
      <c r="EE139" s="52" cm="1">
        <f t="array" ref="EE139">A127861850W_Latest</f>
        <v>4.9980000000000002</v>
      </c>
      <c r="EF139" s="52" cm="1">
        <f t="array" ref="EF139">A127875410A_Latest</f>
        <v>1.0149999999999999</v>
      </c>
      <c r="EG139" s="52" t="e" cm="1">
        <f t="array" ref="EG139">A127903150X_Latest</f>
        <v>#NAME?</v>
      </c>
      <c r="EH139" s="52" cm="1">
        <f t="array" ref="EH139">A127902606T_Latest</f>
        <v>19.048999999999999</v>
      </c>
      <c r="EI139" s="52"/>
      <c r="EJ139" s="52"/>
      <c r="EK139" s="52"/>
      <c r="EL139" s="52"/>
      <c r="EM139" s="52"/>
      <c r="EN139" s="52"/>
      <c r="EO139" s="52"/>
      <c r="EP139" s="52"/>
      <c r="EQ139" s="52"/>
      <c r="ER139" s="52"/>
      <c r="ES139" s="52"/>
      <c r="ET139" s="52"/>
      <c r="EU139" s="52"/>
      <c r="EV139" s="52"/>
      <c r="EW139" s="52"/>
      <c r="EX139" s="52"/>
      <c r="EY139" s="52"/>
      <c r="EZ139" s="52"/>
      <c r="FA139" s="52"/>
      <c r="FB139" s="52"/>
      <c r="FC139" s="52"/>
      <c r="FD139" s="52"/>
      <c r="FE139" s="52"/>
      <c r="FF139" s="52"/>
      <c r="FG139" s="52"/>
      <c r="FH139" s="52"/>
      <c r="FI139" s="52"/>
      <c r="FJ139" s="52"/>
      <c r="FK139" s="52"/>
      <c r="FL139" s="52"/>
      <c r="FM139" s="52"/>
      <c r="FN139" s="52"/>
      <c r="FO139" s="52"/>
      <c r="FP139" s="52"/>
      <c r="FQ139" s="52"/>
      <c r="FR139" s="52"/>
      <c r="FS139" s="52"/>
      <c r="FT139" s="52"/>
      <c r="FU139" s="52"/>
      <c r="FV139" s="52"/>
      <c r="FW139" s="52"/>
      <c r="FX139" s="52"/>
      <c r="FY139" s="52"/>
      <c r="FZ139" s="52"/>
      <c r="GA139" s="52"/>
      <c r="GB139" s="52"/>
      <c r="GC139" s="52"/>
      <c r="GD139" s="52"/>
      <c r="GE139" s="52"/>
      <c r="GF139" s="52"/>
      <c r="GG139" s="52"/>
      <c r="GH139" s="52"/>
      <c r="GI139" s="52"/>
      <c r="GJ139" s="52"/>
    </row>
    <row r="140" spans="1:192" ht="15" hidden="1" customHeight="1">
      <c r="A140" s="49"/>
      <c r="B140" s="49" t="s">
        <v>8759</v>
      </c>
      <c r="C140" s="62">
        <v>23</v>
      </c>
      <c r="D140" s="52" cm="1">
        <f t="array" ref="D140">A127931838V_Latest</f>
        <v>48.618000000000002</v>
      </c>
      <c r="E140" s="52" cm="1">
        <f t="array" ref="E140">A127835954C_Latest</f>
        <v>57.082999999999998</v>
      </c>
      <c r="F140" s="52" cm="1">
        <f t="array" ref="F140">A127849750K_Latest</f>
        <v>35.323999999999998</v>
      </c>
      <c r="G140" s="52" cm="1">
        <f t="array" ref="G140">A127849770V_Latest</f>
        <v>48.74</v>
      </c>
      <c r="H140" s="52" cm="1">
        <f t="array" ref="H140">A127918234K_Latest</f>
        <v>43.064</v>
      </c>
      <c r="I140" s="52" cm="1">
        <f t="array" ref="I140">A127931998F_Latest</f>
        <v>67.078999999999994</v>
      </c>
      <c r="J140" s="52" cm="1">
        <f t="array" ref="J140">A127877086W_Latest</f>
        <v>25.359000000000002</v>
      </c>
      <c r="K140" s="52" cm="1">
        <f t="array" ref="K140">A127877098F_Latest</f>
        <v>61.508000000000003</v>
      </c>
      <c r="L140" s="52" cm="1">
        <f t="array" ref="L140">A127904458L_Latest</f>
        <v>84.02</v>
      </c>
      <c r="M140" s="52" cm="1">
        <f t="array" ref="M140">A127876962T_Latest</f>
        <v>44.536000000000001</v>
      </c>
      <c r="N140" s="52" cm="1">
        <f t="array" ref="N140">A127918134A_Latest</f>
        <v>38.088999999999999</v>
      </c>
      <c r="O140" s="52" cm="1">
        <f t="array" ref="O140">A127863262L_Latest</f>
        <v>101.928</v>
      </c>
      <c r="P140" s="52" cm="1">
        <f t="array" ref="P140">A127835934V_Latest</f>
        <v>109.511</v>
      </c>
      <c r="Q140" s="52" t="e" cm="1">
        <f t="array" ref="Q140">A127877130V_Latest</f>
        <v>#NAME?</v>
      </c>
      <c r="R140" s="52" cm="1">
        <f t="array" ref="R140">A127862946J_Latest</f>
        <v>386.77499999999998</v>
      </c>
      <c r="S140" s="52" cm="1">
        <f t="array" ref="S140">A127837378C_Latest</f>
        <v>13.901</v>
      </c>
      <c r="T140" s="52" cm="1">
        <f t="array" ref="T140">A127905998V_Latest</f>
        <v>15.862</v>
      </c>
      <c r="U140" s="52" cm="1">
        <f t="array" ref="U140">A127892174C_Latest</f>
        <v>10.872999999999999</v>
      </c>
      <c r="V140" s="52" cm="1">
        <f t="array" ref="V140">A127878658K_Latest</f>
        <v>19.638000000000002</v>
      </c>
      <c r="W140" s="52" cm="1">
        <f t="array" ref="W140">A127837558L_Latest</f>
        <v>12.494999999999999</v>
      </c>
      <c r="X140" s="52" cm="1">
        <f t="array" ref="X140">A127851274X_Latest</f>
        <v>19.048999999999999</v>
      </c>
      <c r="Y140" s="52" cm="1">
        <f t="array" ref="Y140">A127878714T_Latest</f>
        <v>4.6390000000000002</v>
      </c>
      <c r="Z140" s="52" cm="1">
        <f t="array" ref="Z140">A127933626C_Latest</f>
        <v>12.836</v>
      </c>
      <c r="AA140" s="52" cm="1">
        <f t="array" ref="AA140">A127892074V_Latest</f>
        <v>24.84</v>
      </c>
      <c r="AB140" s="52" cm="1">
        <f t="array" ref="AB140">A127905906X_Latest</f>
        <v>9.07</v>
      </c>
      <c r="AC140" s="52" cm="1">
        <f t="array" ref="AC140">A127919614F_Latest</f>
        <v>13.840999999999999</v>
      </c>
      <c r="AD140" s="52" cm="1">
        <f t="array" ref="AD140">A127919630F_Latest</f>
        <v>33.076000000000001</v>
      </c>
      <c r="AE140" s="52" cm="1">
        <f t="array" ref="AE140">A127878594K_Latest</f>
        <v>25.98</v>
      </c>
      <c r="AF140" s="52" t="e" cm="1">
        <f t="array" ref="AF140">A127851322F_Latest</f>
        <v>#NAME?</v>
      </c>
      <c r="AG140" s="52" cm="1">
        <f t="array" ref="AG140">A127837070J_Latest</f>
        <v>109.295</v>
      </c>
      <c r="AH140" s="52" cm="1">
        <f t="array" ref="AH140">A127852566V_Latest</f>
        <v>10.021000000000001</v>
      </c>
      <c r="AI140" s="52" cm="1">
        <f t="array" ref="AI140">A127880218W_Latest</f>
        <v>21.157</v>
      </c>
      <c r="AJ140" s="52" cm="1">
        <f t="array" ref="AJ140">A127852682C_Latest</f>
        <v>7.15</v>
      </c>
      <c r="AK140" s="52" cm="1">
        <f t="array" ref="AK140">A127893814J_Latest</f>
        <v>9.2959999999999994</v>
      </c>
      <c r="AL140" s="52" cm="1">
        <f t="array" ref="AL140">A127921098L_Latest</f>
        <v>10.717000000000001</v>
      </c>
      <c r="AM140" s="52" cm="1">
        <f t="array" ref="AM140">A127866434A_Latest</f>
        <v>17.757000000000001</v>
      </c>
      <c r="AN140" s="52" cm="1">
        <f t="array" ref="AN140">A127921122A_Latest</f>
        <v>5.78</v>
      </c>
      <c r="AO140" s="52" cm="1">
        <f t="array" ref="AO140">A127907650T_Latest</f>
        <v>13.247999999999999</v>
      </c>
      <c r="AP140" s="52" cm="1">
        <f t="array" ref="AP140">A127907470J_Latest</f>
        <v>27.962</v>
      </c>
      <c r="AQ140" s="52" cm="1">
        <f t="array" ref="AQ140">A127880130C_Latest</f>
        <v>9.2669999999999995</v>
      </c>
      <c r="AR140" s="52" cm="1">
        <f t="array" ref="AR140">A127880158F_Latest</f>
        <v>7.0380000000000003</v>
      </c>
      <c r="AS140" s="52" cm="1">
        <f t="array" ref="AS140">A127921002J_Latest</f>
        <v>22.323</v>
      </c>
      <c r="AT140" s="52" cm="1">
        <f t="array" ref="AT140">A127907530X_Latest</f>
        <v>27.236999999999998</v>
      </c>
      <c r="AU140" s="52" t="e" cm="1">
        <f t="array" ref="AU140">A127866498L_Latest</f>
        <v>#NAME?</v>
      </c>
      <c r="AV140" s="52" cm="1">
        <f t="array" ref="AV140">A127934666R_Latest</f>
        <v>95.128</v>
      </c>
      <c r="AW140" s="52" cm="1">
        <f t="array" ref="AW140">A127895098T_Latest</f>
        <v>11.058</v>
      </c>
      <c r="AX140" s="52" cm="1">
        <f t="array" ref="AX140">A127881638K_Latest</f>
        <v>9.0169999999999995</v>
      </c>
      <c r="AY140" s="52" cm="1">
        <f t="array" ref="AY140">A127909082T_Latest</f>
        <v>6.5949999999999998</v>
      </c>
      <c r="AZ140" s="52" cm="1">
        <f t="array" ref="AZ140">A127881682V_Latest</f>
        <v>6.4640000000000004</v>
      </c>
      <c r="BA140" s="52" cm="1">
        <f t="array" ref="BA140">A127909102R_Latest</f>
        <v>8.5609999999999999</v>
      </c>
      <c r="BB140" s="52" cm="1">
        <f t="array" ref="BB140">A127922694A_Latest</f>
        <v>16.073</v>
      </c>
      <c r="BC140" s="52" cm="1">
        <f t="array" ref="BC140">A127895306X_Latest</f>
        <v>7.8490000000000002</v>
      </c>
      <c r="BD140" s="52" cm="1">
        <f t="array" ref="BD140">A127909174A_Latest</f>
        <v>19.359000000000002</v>
      </c>
      <c r="BE140" s="52" cm="1">
        <f t="array" ref="BE140">A127895130F_Latest</f>
        <v>14.186999999999999</v>
      </c>
      <c r="BF140" s="52" cm="1">
        <f t="array" ref="BF140">A127922530F_Latest</f>
        <v>11.492000000000001</v>
      </c>
      <c r="BG140" s="52" cm="1">
        <f t="array" ref="BG140">A127936514R_Latest</f>
        <v>6.4429999999999996</v>
      </c>
      <c r="BH140" s="52" cm="1">
        <f t="array" ref="BH140">A127909046J_Latest</f>
        <v>20.84</v>
      </c>
      <c r="BI140" s="52" cm="1">
        <f t="array" ref="BI140">A127909066T_Latest</f>
        <v>29.904</v>
      </c>
      <c r="BJ140" s="52" t="e" cm="1">
        <f t="array" ref="BJ140">A127854494F_Latest</f>
        <v>#NAME?</v>
      </c>
      <c r="BK140" s="52" cm="1">
        <f t="array" ref="BK140">A127936162W_Latest</f>
        <v>84.974999999999994</v>
      </c>
      <c r="BL140" s="52" cm="1">
        <f t="array" ref="BL140">A127841910R_Latest</f>
        <v>3.3050000000000002</v>
      </c>
      <c r="BM140" s="52" cm="1">
        <f t="array" ref="BM140">A127924154X_Latest</f>
        <v>3.2839999999999998</v>
      </c>
      <c r="BN140" s="52" cm="1">
        <f t="array" ref="BN140">A127938094T_Latest</f>
        <v>2.6419999999999999</v>
      </c>
      <c r="BO140" s="52" cm="1">
        <f t="array" ref="BO140">A127910566K_Latest</f>
        <v>3.6110000000000002</v>
      </c>
      <c r="BP140" s="52" cm="1">
        <f t="array" ref="BP140">A127924214R_Latest</f>
        <v>2.2469999999999999</v>
      </c>
      <c r="BQ140" s="52" cm="1">
        <f t="array" ref="BQ140">A127924226X_Latest</f>
        <v>3.2320000000000002</v>
      </c>
      <c r="BR140" s="52" cm="1">
        <f t="array" ref="BR140">A127910610J_Latest</f>
        <v>2.1709999999999998</v>
      </c>
      <c r="BS140" s="52" cm="1">
        <f t="array" ref="BS140">A127869482X_Latest</f>
        <v>3.4289999999999998</v>
      </c>
      <c r="BT140" s="52" cm="1">
        <f t="array" ref="BT140">A127896638L_Latest</f>
        <v>4.976</v>
      </c>
      <c r="BU140" s="52" cm="1">
        <f t="array" ref="BU140">A127841942J_Latest</f>
        <v>3.4089999999999998</v>
      </c>
      <c r="BV140" s="52" cm="1">
        <f t="array" ref="BV140">A127883178V_Latest</f>
        <v>2.714</v>
      </c>
      <c r="BW140" s="52" cm="1">
        <f t="array" ref="BW140">A127938042R_Latest</f>
        <v>5.4980000000000002</v>
      </c>
      <c r="BX140" s="52" cm="1">
        <f t="array" ref="BX140">A127938062X_Latest</f>
        <v>6.4729999999999999</v>
      </c>
      <c r="BY140" s="52" t="e" cm="1">
        <f t="array" ref="BY140">A127869526R_Latest</f>
        <v>#NAME?</v>
      </c>
      <c r="BZ140" s="52" cm="1">
        <f t="array" ref="BZ140">A127923790V_Latest</f>
        <v>23.92</v>
      </c>
      <c r="CA140" s="52" cm="1">
        <f t="array" ref="CA140">A127843410F_Latest</f>
        <v>6.3079999999999998</v>
      </c>
      <c r="CB140" s="52" cm="1">
        <f t="array" ref="CB140">A127870894T_Latest</f>
        <v>4.7729999999999997</v>
      </c>
      <c r="CC140" s="52" cm="1">
        <f t="array" ref="CC140">A127857470T_Latest</f>
        <v>5.6509999999999998</v>
      </c>
      <c r="CD140" s="52" cm="1">
        <f t="array" ref="CD140">A127870942X_Latest</f>
        <v>4.1829999999999998</v>
      </c>
      <c r="CE140" s="52" cm="1">
        <f t="array" ref="CE140">A127857506J_Latest</f>
        <v>6.2169999999999996</v>
      </c>
      <c r="CF140" s="52" cm="1">
        <f t="array" ref="CF140">A127857538A_Latest</f>
        <v>7.5190000000000001</v>
      </c>
      <c r="CG140" s="52" cm="1">
        <f t="array" ref="CG140">A127843594K_Latest</f>
        <v>3.9380000000000002</v>
      </c>
      <c r="CH140" s="52" cm="1">
        <f t="array" ref="CH140">A127912226A_Latest</f>
        <v>10.590999999999999</v>
      </c>
      <c r="CI140" s="52" cm="1">
        <f t="array" ref="CI140">A127912010R_Latest</f>
        <v>6.5170000000000003</v>
      </c>
      <c r="CJ140" s="52" cm="1">
        <f t="array" ref="CJ140">A127898230V_Latest</f>
        <v>7.492</v>
      </c>
      <c r="CK140" s="52" cm="1">
        <f t="array" ref="CK140">A127857382T_Latest</f>
        <v>5.101</v>
      </c>
      <c r="CL140" s="52" cm="1">
        <f t="array" ref="CL140">A127843478A_Latest</f>
        <v>13.893000000000001</v>
      </c>
      <c r="CM140" s="52" cm="1">
        <f t="array" ref="CM140">A127925746W_Latest</f>
        <v>14.821</v>
      </c>
      <c r="CN140" s="52" t="e" cm="1">
        <f t="array" ref="CN140">A127939562L_Latest</f>
        <v>#NAME?</v>
      </c>
      <c r="CO140" s="52" cm="1">
        <f t="array" ref="CO140">A127925390V_Latest</f>
        <v>49.177999999999997</v>
      </c>
      <c r="CP140" s="52" cm="1">
        <f t="array" ref="CP140">A127899730J_Latest</f>
        <v>0.872</v>
      </c>
      <c r="CQ140" s="52" cm="1">
        <f t="array" ref="CQ140">A127858946F_Latest</f>
        <v>0.93200000000000005</v>
      </c>
      <c r="CR140" s="52" cm="1">
        <f t="array" ref="CR140">A127845098K_Latest</f>
        <v>0.77300000000000002</v>
      </c>
      <c r="CS140" s="52" cm="1">
        <f t="array" ref="CS140">A127941086A_Latest</f>
        <v>1.522</v>
      </c>
      <c r="CT140" s="52" cm="1">
        <f t="array" ref="CT140">A127927298R_Latest</f>
        <v>0.79400000000000004</v>
      </c>
      <c r="CU140" s="52" cm="1">
        <f t="array" ref="CU140">A127941114X_Latest</f>
        <v>1.2629999999999999</v>
      </c>
      <c r="CV140" s="52" cm="1">
        <f t="array" ref="CV140">A127941130X_Latest</f>
        <v>0.60899999999999999</v>
      </c>
      <c r="CW140" s="52" cm="1">
        <f t="array" ref="CW140">A127859030X_Latest</f>
        <v>0.82699999999999996</v>
      </c>
      <c r="CX140" s="52" cm="1">
        <f t="array" ref="CX140">A127858854W_Latest</f>
        <v>1.6259999999999999</v>
      </c>
      <c r="CY140" s="52" cm="1">
        <f t="array" ref="CY140">A127940978R_Latest</f>
        <v>0.76900000000000002</v>
      </c>
      <c r="CZ140" s="52" cm="1">
        <f t="array" ref="CZ140">A127872398T_Latest</f>
        <v>0.84799999999999998</v>
      </c>
      <c r="DA140" s="52" cm="1">
        <f t="array" ref="DA140">A127899810J_Latest</f>
        <v>2.5179999999999998</v>
      </c>
      <c r="DB140" s="52" cm="1">
        <f t="array" ref="DB140">A127899826A_Latest</f>
        <v>1.833</v>
      </c>
      <c r="DC140" s="52" t="e" cm="1">
        <f t="array" ref="DC140">A127899986L_Latest</f>
        <v>#NAME?</v>
      </c>
      <c r="DD140" s="52" cm="1">
        <f t="array" ref="DD140">A127913342C_Latest</f>
        <v>7.593</v>
      </c>
      <c r="DE140" s="52" cm="1">
        <f t="array" ref="DE140">A127901262F_Latest</f>
        <v>0.98799999999999999</v>
      </c>
      <c r="DF140" s="52" cm="1">
        <f t="array" ref="DF140">A127915278J_Latest</f>
        <v>0.27</v>
      </c>
      <c r="DG140" s="52" cm="1">
        <f t="array" ref="DG140">A127942478F_Latest</f>
        <v>0.56699999999999995</v>
      </c>
      <c r="DH140" s="52" cm="1">
        <f t="array" ref="DH140">A127860394K_Latest</f>
        <v>1.534</v>
      </c>
      <c r="DI140" s="52" cm="1">
        <f t="array" ref="DI140">A127860414J_Latest</f>
        <v>0.67200000000000004</v>
      </c>
      <c r="DJ140" s="52" cm="1">
        <f t="array" ref="DJ140">A127942550L_Latest</f>
        <v>0.98899999999999999</v>
      </c>
      <c r="DK140" s="52" cm="1">
        <f t="array" ref="DK140">A127860458K_Latest</f>
        <v>0.109</v>
      </c>
      <c r="DL140" s="52" cm="1">
        <f t="array" ref="DL140">A127942570W_Latest</f>
        <v>0.22800000000000001</v>
      </c>
      <c r="DM140" s="52" cm="1">
        <f t="array" ref="DM140">A127860262J_Latest</f>
        <v>0.71799999999999997</v>
      </c>
      <c r="DN140" s="52" cm="1">
        <f t="array" ref="DN140">A127873886W_Latest</f>
        <v>1.482</v>
      </c>
      <c r="DO140" s="52" cm="1">
        <f t="array" ref="DO140">A127901334F_Latest</f>
        <v>0.72399999999999998</v>
      </c>
      <c r="DP140" s="52" cm="1">
        <f t="array" ref="DP140">A127887610T_Latest</f>
        <v>0.997</v>
      </c>
      <c r="DQ140" s="52" cm="1">
        <f t="array" ref="DQ140">A127942454L_Latest</f>
        <v>1.075</v>
      </c>
      <c r="DR140" s="52" t="e" cm="1">
        <f t="array" ref="DR140">A127901510F_Latest</f>
        <v>#NAME?</v>
      </c>
      <c r="DS140" s="52" cm="1">
        <f t="array" ref="DS140">A127942090K_Latest</f>
        <v>5.3570000000000002</v>
      </c>
      <c r="DT140" s="52" cm="1">
        <f t="array" ref="DT140">A127902886W_Latest</f>
        <v>2.165</v>
      </c>
      <c r="DU140" s="52" cm="1">
        <f t="array" ref="DU140">A127930378X_Latest</f>
        <v>1.7889999999999999</v>
      </c>
      <c r="DV140" s="52" cm="1">
        <f t="array" ref="DV140">A127930418F_Latest</f>
        <v>1.0740000000000001</v>
      </c>
      <c r="DW140" s="52" cm="1">
        <f t="array" ref="DW140">A127944094F_Latest</f>
        <v>2.4900000000000002</v>
      </c>
      <c r="DX140" s="52" cm="1">
        <f t="array" ref="DX140">A127916678L_Latest</f>
        <v>1.36</v>
      </c>
      <c r="DY140" s="52" cm="1">
        <f t="array" ref="DY140">A127930482X_Latest</f>
        <v>1.1970000000000001</v>
      </c>
      <c r="DZ140" s="52" cm="1">
        <f t="array" ref="DZ140">A127903090J_Latest</f>
        <v>0.26400000000000001</v>
      </c>
      <c r="EA140" s="52" cm="1">
        <f t="array" ref="EA140">A127903126X_Latest</f>
        <v>0.98899999999999999</v>
      </c>
      <c r="EB140" s="52" cm="1">
        <f t="array" ref="EB140">A127930254W_Latest</f>
        <v>3.1949999999999998</v>
      </c>
      <c r="EC140" s="52" cm="1">
        <f t="array" ref="EC140">A127902938L_Latest</f>
        <v>1.5549999999999999</v>
      </c>
      <c r="ED140" s="52" cm="1">
        <f t="array" ref="ED140">A127944010K_Latest</f>
        <v>1.379</v>
      </c>
      <c r="EE140" s="52" cm="1">
        <f t="array" ref="EE140">A127902970L_Latest</f>
        <v>2.7829999999999999</v>
      </c>
      <c r="EF140" s="52" cm="1">
        <f t="array" ref="EF140">A127875414K_Latest</f>
        <v>2.1869999999999998</v>
      </c>
      <c r="EG140" s="52" t="e" cm="1">
        <f t="array" ref="EG140">A127916734V_Latest</f>
        <v>#NAME?</v>
      </c>
      <c r="EH140" s="52" cm="1">
        <f t="array" ref="EH140">A127861510A_Latest</f>
        <v>11.327999999999999</v>
      </c>
      <c r="EI140" s="52"/>
      <c r="EJ140" s="52"/>
      <c r="EK140" s="52"/>
      <c r="EL140" s="52"/>
      <c r="EM140" s="52"/>
      <c r="EN140" s="52"/>
      <c r="EO140" s="52"/>
      <c r="EP140" s="52"/>
      <c r="EQ140" s="52"/>
      <c r="ER140" s="52"/>
      <c r="ES140" s="52"/>
      <c r="ET140" s="52"/>
      <c r="EU140" s="52"/>
      <c r="EV140" s="52"/>
      <c r="EW140" s="52"/>
      <c r="EX140" s="52"/>
      <c r="EY140" s="52"/>
      <c r="EZ140" s="52"/>
      <c r="FA140" s="52"/>
      <c r="FB140" s="52"/>
      <c r="FC140" s="52"/>
      <c r="FD140" s="52"/>
      <c r="FE140" s="52"/>
      <c r="FF140" s="52"/>
      <c r="FG140" s="52"/>
      <c r="FH140" s="52"/>
      <c r="FI140" s="52"/>
      <c r="FJ140" s="52"/>
      <c r="FK140" s="52"/>
      <c r="FL140" s="52"/>
      <c r="FM140" s="52"/>
      <c r="FN140" s="52"/>
      <c r="FO140" s="52"/>
      <c r="FP140" s="52"/>
      <c r="FQ140" s="52"/>
      <c r="FR140" s="52"/>
      <c r="FS140" s="52"/>
      <c r="FT140" s="52"/>
      <c r="FU140" s="52"/>
      <c r="FV140" s="52"/>
      <c r="FW140" s="52"/>
      <c r="FX140" s="52"/>
      <c r="FY140" s="52"/>
      <c r="FZ140" s="52"/>
      <c r="GA140" s="52"/>
      <c r="GB140" s="52"/>
      <c r="GC140" s="52"/>
      <c r="GD140" s="52"/>
      <c r="GE140" s="52"/>
      <c r="GF140" s="52"/>
      <c r="GG140" s="52"/>
      <c r="GH140" s="52"/>
      <c r="GI140" s="52"/>
      <c r="GJ140" s="52"/>
    </row>
    <row r="141" spans="1:192" ht="15" hidden="1" customHeight="1">
      <c r="A141" s="48" t="s">
        <v>8760</v>
      </c>
      <c r="B141" s="49"/>
      <c r="C141" s="62">
        <v>24</v>
      </c>
      <c r="D141" s="52"/>
      <c r="E141" s="52"/>
      <c r="F141" s="52"/>
      <c r="G141" s="52"/>
      <c r="H141" s="52"/>
      <c r="I141" s="52"/>
      <c r="J141" s="52"/>
      <c r="K141" s="52"/>
      <c r="L141" s="52"/>
      <c r="M141" s="52"/>
      <c r="N141" s="52"/>
      <c r="O141" s="52"/>
      <c r="P141" s="52"/>
      <c r="Q141" s="52"/>
      <c r="R141" s="52"/>
      <c r="S141" s="52"/>
      <c r="T141" s="52"/>
      <c r="U141" s="52"/>
      <c r="V141" s="52"/>
      <c r="W141" s="52"/>
      <c r="X141" s="52"/>
      <c r="Y141" s="52"/>
      <c r="Z141" s="52"/>
      <c r="AA141" s="52"/>
      <c r="AB141" s="52"/>
      <c r="AC141" s="52"/>
      <c r="AD141" s="52"/>
      <c r="AE141" s="52"/>
      <c r="AF141" s="52"/>
      <c r="AG141" s="52"/>
      <c r="AH141" s="52"/>
      <c r="AI141" s="52"/>
      <c r="AJ141" s="52"/>
      <c r="AK141" s="52"/>
      <c r="AL141" s="52"/>
      <c r="AM141" s="52"/>
      <c r="AN141" s="52"/>
      <c r="AO141" s="52"/>
      <c r="AP141" s="52"/>
      <c r="AQ141" s="52"/>
      <c r="AR141" s="52"/>
      <c r="AS141" s="52"/>
      <c r="AT141" s="52"/>
      <c r="AU141" s="52"/>
      <c r="AV141" s="52"/>
      <c r="AW141" s="52"/>
      <c r="AX141" s="52"/>
      <c r="AY141" s="52"/>
      <c r="AZ141" s="52"/>
      <c r="BA141" s="52"/>
      <c r="BB141" s="52"/>
      <c r="BC141" s="52"/>
      <c r="BD141" s="52"/>
      <c r="BE141" s="52"/>
      <c r="BF141" s="52"/>
      <c r="BG141" s="52"/>
      <c r="BH141" s="52"/>
      <c r="BI141" s="52"/>
      <c r="BJ141" s="52"/>
      <c r="BK141" s="52"/>
      <c r="BL141" s="52"/>
      <c r="BM141" s="52"/>
      <c r="BN141" s="52"/>
      <c r="BO141" s="52"/>
      <c r="BP141" s="52"/>
      <c r="BQ141" s="52"/>
      <c r="BR141" s="52"/>
      <c r="BS141" s="52"/>
      <c r="BT141" s="52"/>
      <c r="BU141" s="52"/>
      <c r="BV141" s="52"/>
      <c r="BW141" s="52"/>
      <c r="BX141" s="52"/>
      <c r="BY141" s="52"/>
      <c r="BZ141" s="52"/>
      <c r="CA141" s="52"/>
      <c r="CB141" s="52"/>
      <c r="CC141" s="52"/>
      <c r="CD141" s="52"/>
      <c r="CE141" s="52"/>
      <c r="CF141" s="52"/>
      <c r="CG141" s="52"/>
      <c r="CH141" s="52"/>
      <c r="CI141" s="52"/>
      <c r="CJ141" s="52"/>
      <c r="CK141" s="52"/>
      <c r="CL141" s="52"/>
      <c r="CM141" s="52"/>
      <c r="CN141" s="52"/>
      <c r="CO141" s="52"/>
      <c r="CP141" s="52"/>
      <c r="CQ141" s="52"/>
      <c r="CR141" s="52"/>
      <c r="CS141" s="52"/>
      <c r="CT141" s="52"/>
      <c r="CU141" s="52"/>
      <c r="CV141" s="52"/>
      <c r="CW141" s="52"/>
      <c r="CX141" s="52"/>
      <c r="CY141" s="52"/>
      <c r="CZ141" s="52"/>
      <c r="DA141" s="52"/>
      <c r="DB141" s="52"/>
      <c r="DC141" s="52"/>
      <c r="DD141" s="52"/>
      <c r="DE141" s="52"/>
      <c r="DF141" s="52"/>
      <c r="DG141" s="52"/>
      <c r="DH141" s="52"/>
      <c r="DI141" s="52"/>
      <c r="DJ141" s="52"/>
      <c r="DK141" s="52"/>
      <c r="DL141" s="52"/>
      <c r="DM141" s="52"/>
      <c r="DN141" s="52"/>
      <c r="DO141" s="52"/>
      <c r="DP141" s="52"/>
      <c r="DQ141" s="52"/>
      <c r="DR141" s="52"/>
      <c r="DS141" s="52"/>
      <c r="DT141" s="52"/>
      <c r="DU141" s="52"/>
      <c r="DV141" s="52"/>
      <c r="DW141" s="52"/>
      <c r="DX141" s="52"/>
      <c r="DY141" s="52"/>
      <c r="DZ141" s="52"/>
      <c r="EA141" s="52"/>
      <c r="EB141" s="52"/>
      <c r="EC141" s="52"/>
      <c r="ED141" s="52"/>
      <c r="EE141" s="52"/>
      <c r="EF141" s="52"/>
      <c r="EG141" s="52"/>
      <c r="EH141" s="52"/>
      <c r="EI141" s="52"/>
      <c r="EJ141" s="52"/>
      <c r="EK141" s="52"/>
      <c r="EL141" s="52"/>
      <c r="EM141" s="52"/>
      <c r="EN141" s="52"/>
      <c r="EO141" s="52"/>
      <c r="EP141" s="52"/>
      <c r="EQ141" s="52"/>
      <c r="ER141" s="52"/>
      <c r="ES141" s="52"/>
      <c r="ET141" s="52"/>
      <c r="EU141" s="52"/>
      <c r="EV141" s="52"/>
      <c r="EW141" s="52"/>
      <c r="EX141" s="52"/>
      <c r="EY141" s="52"/>
      <c r="EZ141" s="52"/>
      <c r="FA141" s="52"/>
      <c r="FB141" s="52"/>
      <c r="FC141" s="52"/>
      <c r="FD141" s="52"/>
      <c r="FE141" s="52"/>
      <c r="FF141" s="52"/>
      <c r="FG141" s="52"/>
      <c r="FH141" s="52"/>
      <c r="FI141" s="52"/>
      <c r="FJ141" s="52"/>
      <c r="FK141" s="52"/>
      <c r="FL141" s="52"/>
      <c r="FM141" s="52"/>
      <c r="FN141" s="52"/>
      <c r="FO141" s="52"/>
      <c r="FP141" s="52"/>
      <c r="FQ141" s="52"/>
      <c r="FR141" s="52"/>
      <c r="FS141" s="52"/>
      <c r="FT141" s="52"/>
      <c r="FU141" s="52"/>
      <c r="FV141" s="52"/>
      <c r="FW141" s="52"/>
      <c r="FX141" s="52"/>
      <c r="FY141" s="52"/>
      <c r="FZ141" s="52"/>
      <c r="GA141" s="52"/>
      <c r="GB141" s="52"/>
      <c r="GC141" s="52"/>
      <c r="GD141" s="52"/>
      <c r="GE141" s="52"/>
      <c r="GF141" s="52"/>
      <c r="GG141" s="52"/>
      <c r="GH141" s="52"/>
      <c r="GI141" s="52"/>
      <c r="GJ141" s="52"/>
    </row>
    <row r="142" spans="1:192" ht="15" hidden="1" customHeight="1">
      <c r="A142" s="49"/>
      <c r="B142" s="49" t="s">
        <v>8761</v>
      </c>
      <c r="C142" s="62">
        <v>25</v>
      </c>
      <c r="D142" s="52" cm="1">
        <f t="array" ref="D142">A127890506A_Latest</f>
        <v>89.772999999999996</v>
      </c>
      <c r="E142" s="52" cm="1">
        <f t="array" ref="E142">A127918194C_Latest</f>
        <v>244.10599999999999</v>
      </c>
      <c r="F142" s="52" cm="1">
        <f t="array" ref="F142">A127835978W_Latest</f>
        <v>124.497</v>
      </c>
      <c r="G142" s="52" cm="1">
        <f t="array" ref="G142">A127890666L_Latest</f>
        <v>89.093000000000004</v>
      </c>
      <c r="H142" s="52" cm="1">
        <f t="array" ref="H142">A127904626L_Latest</f>
        <v>89.393000000000001</v>
      </c>
      <c r="I142" s="52" cm="1">
        <f t="array" ref="I142">A127877062C_Latest</f>
        <v>51.945999999999998</v>
      </c>
      <c r="J142" s="52" cm="1">
        <f t="array" ref="J142">A127904650L_Latest</f>
        <v>61.558999999999997</v>
      </c>
      <c r="K142" s="52" cm="1">
        <f t="array" ref="K142">A127849842V_Latest</f>
        <v>58.207999999999998</v>
      </c>
      <c r="L142" s="52" cm="1">
        <f t="array" ref="L142">A127876950J_Latest</f>
        <v>310.76299999999998</v>
      </c>
      <c r="M142" s="52" cm="1">
        <f t="array" ref="M142">A127904478W_Latest</f>
        <v>73.667000000000002</v>
      </c>
      <c r="N142" s="52" cm="1">
        <f t="array" ref="N142">A127876970T_Latest</f>
        <v>119.748</v>
      </c>
      <c r="O142" s="52" cm="1">
        <f t="array" ref="O142">A127876990A_Latest</f>
        <v>208.47499999999999</v>
      </c>
      <c r="P142" s="52" cm="1">
        <f t="array" ref="P142">A127877010A_Latest</f>
        <v>95.92</v>
      </c>
      <c r="Q142" s="52" t="e" cm="1">
        <f t="array" ref="Q142">A127918318V_Latest</f>
        <v>#NAME?</v>
      </c>
      <c r="R142" s="52" cm="1">
        <f t="array" ref="R142">A127876722F_Latest</f>
        <v>808.57399999999996</v>
      </c>
      <c r="S142" s="52" cm="1">
        <f t="array" ref="S142">A127919558X_Latest</f>
        <v>36.408000000000001</v>
      </c>
      <c r="T142" s="52" cm="1">
        <f t="array" ref="T142">A127919666J_Latest</f>
        <v>75.674000000000007</v>
      </c>
      <c r="U142" s="52" cm="1">
        <f t="array" ref="U142">A127919678T_Latest</f>
        <v>35.328000000000003</v>
      </c>
      <c r="V142" s="52" cm="1">
        <f t="array" ref="V142">A127933554C_Latest</f>
        <v>31.529</v>
      </c>
      <c r="W142" s="52" cm="1">
        <f t="array" ref="W142">A127892214K_Latest</f>
        <v>27.628</v>
      </c>
      <c r="X142" s="52" cm="1">
        <f t="array" ref="X142">A127837570C_Latest</f>
        <v>13.984</v>
      </c>
      <c r="Y142" s="52" cm="1">
        <f t="array" ref="Y142">A127919738J_Latest</f>
        <v>14.541</v>
      </c>
      <c r="Z142" s="52" cm="1">
        <f t="array" ref="Z142">A127906078W_Latest</f>
        <v>18.282</v>
      </c>
      <c r="AA142" s="52" cm="1">
        <f t="array" ref="AA142">A127878534J_Latest</f>
        <v>102.605</v>
      </c>
      <c r="AB142" s="52" cm="1">
        <f t="array" ref="AB142">A127933434K_Latest</f>
        <v>27.773</v>
      </c>
      <c r="AC142" s="52" cm="1">
        <f t="array" ref="AC142">A127878562T_Latest</f>
        <v>33.127000000000002</v>
      </c>
      <c r="AD142" s="52" cm="1">
        <f t="array" ref="AD142">A127933474C_Latest</f>
        <v>64.116</v>
      </c>
      <c r="AE142" s="52" cm="1">
        <f t="array" ref="AE142">A127878598V_Latest</f>
        <v>25.754000000000001</v>
      </c>
      <c r="AF142" s="52" t="e" cm="1">
        <f t="array" ref="AF142">A127851326R_Latest</f>
        <v>#NAME?</v>
      </c>
      <c r="AG142" s="52" cm="1">
        <f t="array" ref="AG142">A127864486T_Latest</f>
        <v>253.376</v>
      </c>
      <c r="AH142" s="52" cm="1">
        <f t="array" ref="AH142">A127838862X_Latest</f>
        <v>19.428999999999998</v>
      </c>
      <c r="AI142" s="52" cm="1">
        <f t="array" ref="AI142">A127893794K_Latest</f>
        <v>69.664000000000001</v>
      </c>
      <c r="AJ142" s="52" cm="1">
        <f t="array" ref="AJ142">A127921074V_Latest</f>
        <v>27.535</v>
      </c>
      <c r="AK142" s="52" cm="1">
        <f t="array" ref="AK142">A127907598V_Latest</f>
        <v>14.746</v>
      </c>
      <c r="AL142" s="52" cm="1">
        <f t="array" ref="AL142">A127907606J_Latest</f>
        <v>21.356000000000002</v>
      </c>
      <c r="AM142" s="52" cm="1">
        <f t="array" ref="AM142">A127839026K_Latest</f>
        <v>17.940999999999999</v>
      </c>
      <c r="AN142" s="52" cm="1">
        <f t="array" ref="AN142">A127866454K_Latest</f>
        <v>17.402999999999999</v>
      </c>
      <c r="AO142" s="52" cm="1">
        <f t="array" ref="AO142">A127907654A_Latest</f>
        <v>10.916</v>
      </c>
      <c r="AP142" s="52" cm="1">
        <f t="array" ref="AP142">A127907474T_Latest</f>
        <v>83.918000000000006</v>
      </c>
      <c r="AQ142" s="52" cm="1">
        <f t="array" ref="AQ142">A127880134L_Latest</f>
        <v>16.593</v>
      </c>
      <c r="AR142" s="52" cm="1">
        <f t="array" ref="AR142">A127893706X_Latest</f>
        <v>26.701000000000001</v>
      </c>
      <c r="AS142" s="52" cm="1">
        <f t="array" ref="AS142">A127934994A_Latest</f>
        <v>46.329000000000001</v>
      </c>
      <c r="AT142" s="52" cm="1">
        <f t="array" ref="AT142">A127852638V_Latest</f>
        <v>25.449000000000002</v>
      </c>
      <c r="AU142" s="52" t="e" cm="1">
        <f t="array" ref="AU142">A127866502T_Latest</f>
        <v>#NAME?</v>
      </c>
      <c r="AV142" s="52" cm="1">
        <f t="array" ref="AV142">A127907166R_Latest</f>
        <v>198.99</v>
      </c>
      <c r="AW142" s="52" cm="1">
        <f t="array" ref="AW142">A127908974F_Latest</f>
        <v>14.565</v>
      </c>
      <c r="AX142" s="52" cm="1">
        <f t="array" ref="AX142">A127854374L_Latest</f>
        <v>47.335999999999999</v>
      </c>
      <c r="AY142" s="52" cm="1">
        <f t="array" ref="AY142">A127881666V_Latest</f>
        <v>27.908999999999999</v>
      </c>
      <c r="AZ142" s="52" cm="1">
        <f t="array" ref="AZ142">A127867946X_Latest</f>
        <v>19.940999999999999</v>
      </c>
      <c r="BA142" s="52" cm="1">
        <f t="array" ref="BA142">A127840506V_Latest</f>
        <v>21.951000000000001</v>
      </c>
      <c r="BB142" s="52" cm="1">
        <f t="array" ref="BB142">A127881718K_Latest</f>
        <v>10.750999999999999</v>
      </c>
      <c r="BC142" s="52" cm="1">
        <f t="array" ref="BC142">A127881722A_Latest</f>
        <v>18.25</v>
      </c>
      <c r="BD142" s="52" cm="1">
        <f t="array" ref="BD142">A127936622X_Latest</f>
        <v>13.724</v>
      </c>
      <c r="BE142" s="52" cm="1">
        <f t="array" ref="BE142">A127922518R_Latest</f>
        <v>58.966000000000001</v>
      </c>
      <c r="BF142" s="52" cm="1">
        <f t="array" ref="BF142">A127840374C_Latest</f>
        <v>12.602</v>
      </c>
      <c r="BG142" s="52" cm="1">
        <f t="array" ref="BG142">A127922546X_Latest</f>
        <v>25.663</v>
      </c>
      <c r="BH142" s="52" cm="1">
        <f t="array" ref="BH142">A127840410A_Latest</f>
        <v>54.237000000000002</v>
      </c>
      <c r="BI142" s="52" cm="1">
        <f t="array" ref="BI142">A127867894J_Latest</f>
        <v>22.957999999999998</v>
      </c>
      <c r="BJ142" s="52" t="e" cm="1">
        <f t="array" ref="BJ142">A127895322X_Latest</f>
        <v>#NAME?</v>
      </c>
      <c r="BK142" s="52" cm="1">
        <f t="array" ref="BK142">A127908702A_Latest</f>
        <v>174.42699999999999</v>
      </c>
      <c r="BL142" s="52" cm="1">
        <f t="array" ref="BL142">A127910450J_Latest</f>
        <v>6.1589999999999998</v>
      </c>
      <c r="BM142" s="52" cm="1">
        <f t="array" ref="BM142">A127924158J_Latest</f>
        <v>14.864000000000001</v>
      </c>
      <c r="BN142" s="52" cm="1">
        <f t="array" ref="BN142">A127910554A_Latest</f>
        <v>8.7789999999999999</v>
      </c>
      <c r="BO142" s="52" cm="1">
        <f t="array" ref="BO142">A127938114R_Latest</f>
        <v>8.8680000000000003</v>
      </c>
      <c r="BP142" s="52" cm="1">
        <f t="array" ref="BP142">A127924218X_Latest</f>
        <v>4.907</v>
      </c>
      <c r="BQ142" s="52" cm="1">
        <f t="array" ref="BQ142">A127924230R_Latest</f>
        <v>2.2130000000000001</v>
      </c>
      <c r="BR142" s="52" cm="1">
        <f t="array" ref="BR142">A127842090L_Latest</f>
        <v>3.524</v>
      </c>
      <c r="BS142" s="52" cm="1">
        <f t="array" ref="BS142">A127910638K_Latest</f>
        <v>2.851</v>
      </c>
      <c r="BT142" s="52" cm="1">
        <f t="array" ref="BT142">A127869266F_Latest</f>
        <v>18.292999999999999</v>
      </c>
      <c r="BU142" s="52" cm="1">
        <f t="array" ref="BU142">A127869286R_Latest</f>
        <v>6.335</v>
      </c>
      <c r="BV142" s="52" cm="1">
        <f t="array" ref="BV142">A127855854T_Latest</f>
        <v>8.3320000000000007</v>
      </c>
      <c r="BW142" s="52" cm="1">
        <f t="array" ref="BW142">A127869314L_Latest</f>
        <v>14.211</v>
      </c>
      <c r="BX142" s="52" cm="1">
        <f t="array" ref="BX142">A127869330L_Latest</f>
        <v>4.9930000000000003</v>
      </c>
      <c r="BY142" s="52" t="e" cm="1">
        <f t="array" ref="BY142">A127896802C_Latest</f>
        <v>#NAME?</v>
      </c>
      <c r="BZ142" s="52" cm="1">
        <f t="array" ref="BZ142">A127882870W_Latest</f>
        <v>52.164000000000001</v>
      </c>
      <c r="CA142" s="52" cm="1">
        <f t="array" ref="CA142">A127898194W_Latest</f>
        <v>7.7450000000000001</v>
      </c>
      <c r="CB142" s="52" cm="1">
        <f t="array" ref="CB142">A127843514X_Latest</f>
        <v>23.369</v>
      </c>
      <c r="CC142" s="52" cm="1">
        <f t="array" ref="CC142">A127939470C_Latest</f>
        <v>17.696000000000002</v>
      </c>
      <c r="CD142" s="52" cm="1">
        <f t="array" ref="CD142">A127857498V_Latest</f>
        <v>6.7469999999999999</v>
      </c>
      <c r="CE142" s="52" cm="1">
        <f t="array" ref="CE142">A127925854F_Latest</f>
        <v>9.2840000000000007</v>
      </c>
      <c r="CF142" s="52" cm="1">
        <f t="array" ref="CF142">A127843574A_Latest</f>
        <v>4.3319999999999999</v>
      </c>
      <c r="CG142" s="52" cm="1">
        <f t="array" ref="CG142">A127912202J_Latest</f>
        <v>6.1719999999999997</v>
      </c>
      <c r="CH142" s="52" cm="1">
        <f t="array" ref="CH142">A127884722F_Latest</f>
        <v>8.4320000000000004</v>
      </c>
      <c r="CI142" s="52" cm="1">
        <f t="array" ref="CI142">A127857346J_Latest</f>
        <v>28.879000000000001</v>
      </c>
      <c r="CJ142" s="52" cm="1">
        <f t="array" ref="CJ142">A127898234C_Latest</f>
        <v>7.19</v>
      </c>
      <c r="CK142" s="52" cm="1">
        <f t="array" ref="CK142">A127870850R_Latest</f>
        <v>17.972999999999999</v>
      </c>
      <c r="CL142" s="52" cm="1">
        <f t="array" ref="CL142">A127884626F_Latest</f>
        <v>19.382000000000001</v>
      </c>
      <c r="CM142" s="52" cm="1">
        <f t="array" ref="CM142">A127843498K_Latest</f>
        <v>10.355</v>
      </c>
      <c r="CN142" s="52" t="e" cm="1">
        <f t="array" ref="CN142">A127843626T_Latest</f>
        <v>#NAME?</v>
      </c>
      <c r="CO142" s="52" cm="1">
        <f t="array" ref="CO142">A127939150T_Latest</f>
        <v>83.778999999999996</v>
      </c>
      <c r="CP142" s="52" cm="1">
        <f t="array" ref="CP142">A127899734T_Latest</f>
        <v>1.3740000000000001</v>
      </c>
      <c r="CQ142" s="52" cm="1">
        <f t="array" ref="CQ142">A127872446X_Latest</f>
        <v>4.7190000000000003</v>
      </c>
      <c r="CR142" s="52" cm="1">
        <f t="array" ref="CR142">A127886094R_Latest</f>
        <v>4.266</v>
      </c>
      <c r="CS142" s="52" cm="1">
        <f t="array" ref="CS142">A127913734R_Latest</f>
        <v>3.552</v>
      </c>
      <c r="CT142" s="52" cm="1">
        <f t="array" ref="CT142">A127913758J_Latest</f>
        <v>1.589</v>
      </c>
      <c r="CU142" s="52" cm="1">
        <f t="array" ref="CU142">A127913774J_Latest</f>
        <v>1.2250000000000001</v>
      </c>
      <c r="CV142" s="52" cm="1">
        <f t="array" ref="CV142">A127927350L_Latest</f>
        <v>0.79500000000000004</v>
      </c>
      <c r="CW142" s="52" cm="1">
        <f t="array" ref="CW142">A127941150J_Latest</f>
        <v>1.8089999999999999</v>
      </c>
      <c r="CX142" s="52" cm="1">
        <f t="array" ref="CX142">A127927118V_Latest</f>
        <v>5.5949999999999998</v>
      </c>
      <c r="CY142" s="52" cm="1">
        <f t="array" ref="CY142">A127886018L_Latest</f>
        <v>2.72</v>
      </c>
      <c r="CZ142" s="52" cm="1">
        <f t="array" ref="CZ142">A127845006R_Latest</f>
        <v>3.9849999999999999</v>
      </c>
      <c r="DA142" s="52" cm="1">
        <f t="array" ref="DA142">A127913670R_Latest</f>
        <v>4.3090000000000002</v>
      </c>
      <c r="DB142" s="52" cm="1">
        <f t="array" ref="DB142">A127913686J_Latest</f>
        <v>2.718</v>
      </c>
      <c r="DC142" s="52" t="e" cm="1">
        <f t="array" ref="DC142">A127886202L_Latest</f>
        <v>#NAME?</v>
      </c>
      <c r="DD142" s="52" cm="1">
        <f t="array" ref="DD142">A127940718V_Latest</f>
        <v>19.327999999999999</v>
      </c>
      <c r="DE142" s="52" cm="1">
        <f t="array" ref="DE142">A127860242X_Latest</f>
        <v>1.1259999999999999</v>
      </c>
      <c r="DF142" s="52" cm="1">
        <f t="array" ref="DF142">A127873962L_Latest</f>
        <v>1.3089999999999999</v>
      </c>
      <c r="DG142" s="52" cm="1">
        <f t="array" ref="DG142">A127915294J_Latest</f>
        <v>1.012</v>
      </c>
      <c r="DH142" s="52" cm="1">
        <f t="array" ref="DH142">A127846658R_Latest</f>
        <v>1.0089999999999999</v>
      </c>
      <c r="DI142" s="52" cm="1">
        <f t="array" ref="DI142">A127873994F_Latest</f>
        <v>0.30499999999999999</v>
      </c>
      <c r="DJ142" s="52" cm="1">
        <f t="array" ref="DJ142">A127942554W_Latest</f>
        <v>1.0289999999999999</v>
      </c>
      <c r="DK142" s="52" cm="1">
        <f t="array" ref="DK142">A127901462X_Latest</f>
        <v>0.43099999999999999</v>
      </c>
      <c r="DL142" s="52" cm="1">
        <f t="array" ref="DL142">A127915358J_Latest</f>
        <v>0.41299999999999998</v>
      </c>
      <c r="DM142" s="52" cm="1">
        <f t="array" ref="DM142">A127846502V_Latest</f>
        <v>2.37</v>
      </c>
      <c r="DN142" s="52" cm="1">
        <f t="array" ref="DN142">A127901310L_Latest</f>
        <v>0.26200000000000001</v>
      </c>
      <c r="DO142" s="52" cm="1">
        <f t="array" ref="DO142">A127942434C_Latest</f>
        <v>1.3069999999999999</v>
      </c>
      <c r="DP142" s="52" cm="1">
        <f t="array" ref="DP142">A127915238R_Latest</f>
        <v>1.2529999999999999</v>
      </c>
      <c r="DQ142" s="52" cm="1">
        <f t="array" ref="DQ142">A127846582F_Latest</f>
        <v>1.4419999999999999</v>
      </c>
      <c r="DR142" s="52" t="e" cm="1">
        <f t="array" ref="DR142">A127942606L_Latest</f>
        <v>#NAME?</v>
      </c>
      <c r="DS142" s="52" cm="1">
        <f t="array" ref="DS142">A127846238V_Latest</f>
        <v>6.633</v>
      </c>
      <c r="DT142" s="52" cm="1">
        <f t="array" ref="DT142">A127916578C_Latest</f>
        <v>2.9660000000000002</v>
      </c>
      <c r="DU142" s="52" cm="1">
        <f t="array" ref="DU142">A127902998R_Latest</f>
        <v>7.1710000000000003</v>
      </c>
      <c r="DV142" s="52" cm="1">
        <f t="array" ref="DV142">A127944082W_Latest</f>
        <v>1.972</v>
      </c>
      <c r="DW142" s="52" cm="1">
        <f t="array" ref="DW142">A127916658C_Latest</f>
        <v>2.702</v>
      </c>
      <c r="DX142" s="52" cm="1">
        <f t="array" ref="DX142">A127916682C_Latest</f>
        <v>2.3719999999999999</v>
      </c>
      <c r="DY142" s="52" cm="1">
        <f t="array" ref="DY142">A127944126L_Latest</f>
        <v>0.47</v>
      </c>
      <c r="DZ142" s="52" cm="1">
        <f t="array" ref="DZ142">A127944146W_Latest</f>
        <v>0.443</v>
      </c>
      <c r="EA142" s="52" cm="1">
        <f t="array" ref="EA142">A127930518R_Latest</f>
        <v>1.78</v>
      </c>
      <c r="EB142" s="52" cm="1">
        <f t="array" ref="EB142">A127889098C_Latest</f>
        <v>10.137</v>
      </c>
      <c r="EC142" s="52" cm="1">
        <f t="array" ref="EC142">A127875358C_Latest</f>
        <v>0.192</v>
      </c>
      <c r="ED142" s="52" cm="1">
        <f t="array" ref="ED142">A127944014V_Latest</f>
        <v>2.66</v>
      </c>
      <c r="EE142" s="52" cm="1">
        <f t="array" ref="EE142">A127930330L_Latest</f>
        <v>4.6379999999999999</v>
      </c>
      <c r="EF142" s="52" cm="1">
        <f t="array" ref="EF142">A127848110V_Latest</f>
        <v>2.25</v>
      </c>
      <c r="EG142" s="52" t="e" cm="1">
        <f t="array" ref="EG142">A127861994J_Latest</f>
        <v>#NAME?</v>
      </c>
      <c r="EH142" s="52" cm="1">
        <f t="array" ref="EH142">A127875062T_Latest</f>
        <v>19.876999999999999</v>
      </c>
      <c r="EI142" s="52"/>
      <c r="EJ142" s="52"/>
      <c r="EK142" s="52"/>
      <c r="EL142" s="52"/>
      <c r="EM142" s="52"/>
      <c r="EN142" s="52"/>
      <c r="EO142" s="52"/>
      <c r="EP142" s="52"/>
      <c r="EQ142" s="52"/>
      <c r="ER142" s="52"/>
      <c r="ES142" s="52"/>
      <c r="ET142" s="52"/>
      <c r="EU142" s="52"/>
      <c r="EV142" s="52"/>
      <c r="EW142" s="52"/>
      <c r="EX142" s="52"/>
      <c r="EY142" s="52"/>
      <c r="EZ142" s="52"/>
      <c r="FA142" s="52"/>
      <c r="FB142" s="52"/>
      <c r="FC142" s="52"/>
      <c r="FD142" s="52"/>
      <c r="FE142" s="52"/>
      <c r="FF142" s="52"/>
      <c r="FG142" s="52"/>
      <c r="FH142" s="52"/>
      <c r="FI142" s="52"/>
      <c r="FJ142" s="52"/>
      <c r="FK142" s="52"/>
      <c r="FL142" s="52"/>
      <c r="FM142" s="52"/>
      <c r="FN142" s="52"/>
      <c r="FO142" s="52"/>
      <c r="FP142" s="52"/>
      <c r="FQ142" s="52"/>
      <c r="FR142" s="52"/>
      <c r="FS142" s="52"/>
      <c r="FT142" s="52"/>
      <c r="FU142" s="52"/>
      <c r="FV142" s="52"/>
      <c r="FW142" s="52"/>
      <c r="FX142" s="52"/>
      <c r="FY142" s="52"/>
      <c r="FZ142" s="52"/>
      <c r="GA142" s="52"/>
      <c r="GB142" s="52"/>
      <c r="GC142" s="52"/>
      <c r="GD142" s="52"/>
      <c r="GE142" s="52"/>
      <c r="GF142" s="52"/>
      <c r="GG142" s="52"/>
      <c r="GH142" s="52"/>
      <c r="GI142" s="52"/>
      <c r="GJ142" s="52"/>
    </row>
    <row r="143" spans="1:192" ht="15" hidden="1" customHeight="1">
      <c r="A143" s="49"/>
      <c r="B143" s="49" t="s">
        <v>8762</v>
      </c>
      <c r="C143" s="62">
        <v>26</v>
      </c>
      <c r="D143" s="52" cm="1">
        <f t="array" ref="D143">A127918086V_Latest</f>
        <v>6.2720000000000002</v>
      </c>
      <c r="E143" s="52" cm="1">
        <f t="array" ref="E143">A127835958L_Latest</f>
        <v>0</v>
      </c>
      <c r="F143" s="52" cm="1">
        <f t="array" ref="F143">A127890646C_Latest</f>
        <v>16.454000000000001</v>
      </c>
      <c r="G143" s="52" cm="1">
        <f t="array" ref="G143">A127904606C_Latest</f>
        <v>27.931999999999999</v>
      </c>
      <c r="H143" s="52" cm="1">
        <f t="array" ref="H143">A127918238V_Latest</f>
        <v>39.563000000000002</v>
      </c>
      <c r="I143" s="52" cm="1">
        <f t="array" ref="I143">A127890698F_Latest</f>
        <v>61.048999999999999</v>
      </c>
      <c r="J143" s="52" cm="1">
        <f t="array" ref="J143">A127863386R_Latest</f>
        <v>10.016999999999999</v>
      </c>
      <c r="K143" s="52" cm="1">
        <f t="array" ref="K143">A127877102K_Latest</f>
        <v>52.194000000000003</v>
      </c>
      <c r="L143" s="52" cm="1">
        <f t="array" ref="L143">A127863186W_Latest</f>
        <v>0</v>
      </c>
      <c r="M143" s="52" cm="1">
        <f t="array" ref="M143">A127918122T_Latest</f>
        <v>22.852</v>
      </c>
      <c r="N143" s="52" cm="1">
        <f t="array" ref="N143">A127890574C_Latest</f>
        <v>17.901</v>
      </c>
      <c r="O143" s="52" cm="1">
        <f t="array" ref="O143">A127849702T_Latest</f>
        <v>66.206000000000003</v>
      </c>
      <c r="P143" s="52" cm="1">
        <f t="array" ref="P143">A127835938C_Latest</f>
        <v>106.52200000000001</v>
      </c>
      <c r="Q143" s="52" t="e" cm="1">
        <f t="array" ref="Q143">A127836038R_Latest</f>
        <v>#NAME?</v>
      </c>
      <c r="R143" s="52" cm="1">
        <f t="array" ref="R143">A127849338J_Latest</f>
        <v>213.48099999999999</v>
      </c>
      <c r="S143" s="52" cm="1">
        <f t="array" ref="S143">A127851130L_Latest</f>
        <v>2.0539999999999998</v>
      </c>
      <c r="T143" s="52" cm="1">
        <f t="array" ref="T143">A127919670X_Latest</f>
        <v>0</v>
      </c>
      <c r="U143" s="52" cm="1">
        <f t="array" ref="U143">A127851230W_Latest</f>
        <v>5.367</v>
      </c>
      <c r="V143" s="52" cm="1">
        <f t="array" ref="V143">A127892194L_Latest</f>
        <v>9.9179999999999993</v>
      </c>
      <c r="W143" s="52" cm="1">
        <f t="array" ref="W143">A127919698A_Latest</f>
        <v>11.771000000000001</v>
      </c>
      <c r="X143" s="52" cm="1">
        <f t="array" ref="X143">A127878690K_Latest</f>
        <v>17.507999999999999</v>
      </c>
      <c r="Y143" s="52" cm="1">
        <f t="array" ref="Y143">A127933614V_Latest</f>
        <v>2.0030000000000001</v>
      </c>
      <c r="Z143" s="52" cm="1">
        <f t="array" ref="Z143">A127851306F_Latest</f>
        <v>12.324</v>
      </c>
      <c r="AA143" s="52" cm="1">
        <f t="array" ref="AA143">A127837390V_Latest</f>
        <v>0</v>
      </c>
      <c r="AB143" s="52" cm="1">
        <f t="array" ref="AB143">A127851166R_Latest</f>
        <v>7.0289999999999999</v>
      </c>
      <c r="AC143" s="52" cm="1">
        <f t="array" ref="AC143">A127837426K_Latest</f>
        <v>5.6870000000000003</v>
      </c>
      <c r="AD143" s="52" cm="1">
        <f t="array" ref="AD143">A127905954T_Latest</f>
        <v>20.535</v>
      </c>
      <c r="AE143" s="52" cm="1">
        <f t="array" ref="AE143">A127878602X_Latest</f>
        <v>27.693999999999999</v>
      </c>
      <c r="AF143" s="52" t="e" cm="1">
        <f t="array" ref="AF143">A127933646L_Latest</f>
        <v>#NAME?</v>
      </c>
      <c r="AG143" s="52" cm="1">
        <f t="array" ref="AG143">A127919338W_Latest</f>
        <v>60.944000000000003</v>
      </c>
      <c r="AH143" s="52" cm="1">
        <f t="array" ref="AH143">A127934946J_Latest</f>
        <v>2.0649999999999999</v>
      </c>
      <c r="AI143" s="52" cm="1">
        <f t="array" ref="AI143">A127935014A_Latest</f>
        <v>0</v>
      </c>
      <c r="AJ143" s="52" cm="1">
        <f t="array" ref="AJ143">A127907558A_Latest</f>
        <v>3.98</v>
      </c>
      <c r="AK143" s="52" cm="1">
        <f t="array" ref="AK143">A127921086C_Latest</f>
        <v>8.7059999999999995</v>
      </c>
      <c r="AL143" s="52" cm="1">
        <f t="array" ref="AL143">A127839014A_Latest</f>
        <v>9.9190000000000005</v>
      </c>
      <c r="AM143" s="52" cm="1">
        <f t="array" ref="AM143">A127907622J_Latest</f>
        <v>17.452999999999999</v>
      </c>
      <c r="AN143" s="52" cm="1">
        <f t="array" ref="AN143">A127921126K_Latest</f>
        <v>2.2829999999999999</v>
      </c>
      <c r="AO143" s="52" cm="1">
        <f t="array" ref="AO143">A127907658K_Latest</f>
        <v>11.571</v>
      </c>
      <c r="AP143" s="52" cm="1">
        <f t="array" ref="AP143">A127838886T_Latest</f>
        <v>0</v>
      </c>
      <c r="AQ143" s="52" cm="1">
        <f t="array" ref="AQ143">A127838902F_Latest</f>
        <v>7.1550000000000002</v>
      </c>
      <c r="AR143" s="52" cm="1">
        <f t="array" ref="AR143">A127893710R_Latest</f>
        <v>4.1189999999999998</v>
      </c>
      <c r="AS143" s="52" cm="1">
        <f t="array" ref="AS143">A127921006T_Latest</f>
        <v>16.827000000000002</v>
      </c>
      <c r="AT143" s="52" cm="1">
        <f t="array" ref="AT143">A127852642K_Latest</f>
        <v>27.876000000000001</v>
      </c>
      <c r="AU143" s="52" t="e" cm="1">
        <f t="array" ref="AU143">A127880322W_Latest</f>
        <v>#NAME?</v>
      </c>
      <c r="AV143" s="52" cm="1">
        <f t="array" ref="AV143">A127865986F_Latest</f>
        <v>55.976999999999997</v>
      </c>
      <c r="AW143" s="52" cm="1">
        <f t="array" ref="AW143">A127867790R_Latest</f>
        <v>0.65500000000000003</v>
      </c>
      <c r="AX143" s="52" cm="1">
        <f t="array" ref="AX143">A127881642A_Latest</f>
        <v>0</v>
      </c>
      <c r="AY143" s="52" cm="1">
        <f t="array" ref="AY143">A127854402K_Latest</f>
        <v>2.637</v>
      </c>
      <c r="AZ143" s="52" cm="1">
        <f t="array" ref="AZ143">A127867950R_Latest</f>
        <v>1.1000000000000001</v>
      </c>
      <c r="BA143" s="52" cm="1">
        <f t="array" ref="BA143">A127867958J_Latest</f>
        <v>9.5879999999999992</v>
      </c>
      <c r="BB143" s="52" cm="1">
        <f t="array" ref="BB143">A127922698K_Latest</f>
        <v>13.5</v>
      </c>
      <c r="BC143" s="52" cm="1">
        <f t="array" ref="BC143">A127868010J_Latest</f>
        <v>3.5680000000000001</v>
      </c>
      <c r="BD143" s="52" cm="1">
        <f t="array" ref="BD143">A127936626J_Latest</f>
        <v>15.664</v>
      </c>
      <c r="BE143" s="52" cm="1">
        <f t="array" ref="BE143">A127908990F_Latest</f>
        <v>0</v>
      </c>
      <c r="BF143" s="52" cm="1">
        <f t="array" ref="BF143">A127922534R_Latest</f>
        <v>2.6349999999999998</v>
      </c>
      <c r="BG143" s="52" cm="1">
        <f t="array" ref="BG143">A127854330K_Latest</f>
        <v>3.9430000000000001</v>
      </c>
      <c r="BH143" s="52" cm="1">
        <f t="array" ref="BH143">A127854354C_Latest</f>
        <v>13.055999999999999</v>
      </c>
      <c r="BI143" s="52" cm="1">
        <f t="array" ref="BI143">A127922570X_Latest</f>
        <v>27.08</v>
      </c>
      <c r="BJ143" s="52" t="e" cm="1">
        <f t="array" ref="BJ143">A127936654T_Latest</f>
        <v>#NAME?</v>
      </c>
      <c r="BK143" s="52" cm="1">
        <f t="array" ref="BK143">A127922266F_Latest</f>
        <v>46.713000000000001</v>
      </c>
      <c r="BL143" s="52" cm="1">
        <f t="array" ref="BL143">A127855814X_Latest</f>
        <v>0</v>
      </c>
      <c r="BM143" s="52" cm="1">
        <f t="array" ref="BM143">A127924162X_Latest</f>
        <v>0</v>
      </c>
      <c r="BN143" s="52" cm="1">
        <f t="array" ref="BN143">A127938098A_Latest</f>
        <v>1.0429999999999999</v>
      </c>
      <c r="BO143" s="52" cm="1">
        <f t="array" ref="BO143">A127869382R_Latest</f>
        <v>2.2000000000000002</v>
      </c>
      <c r="BP143" s="52" cm="1">
        <f t="array" ref="BP143">A127869410L_Latest</f>
        <v>1.744</v>
      </c>
      <c r="BQ143" s="52" cm="1">
        <f t="array" ref="BQ143">A127855994V_Latest</f>
        <v>3.27</v>
      </c>
      <c r="BR143" s="52" cm="1">
        <f t="array" ref="BR143">A127896778R_Latest</f>
        <v>0.32400000000000001</v>
      </c>
      <c r="BS143" s="52" cm="1">
        <f t="array" ref="BS143">A127883354V_Latest</f>
        <v>3.0819999999999999</v>
      </c>
      <c r="BT143" s="52" cm="1">
        <f t="array" ref="BT143">A127910462T_Latest</f>
        <v>0</v>
      </c>
      <c r="BU143" s="52" cm="1">
        <f t="array" ref="BU143">A127910470T_Latest</f>
        <v>1.196</v>
      </c>
      <c r="BV143" s="52" cm="1">
        <f t="array" ref="BV143">A127938026R_Latest</f>
        <v>0.80400000000000005</v>
      </c>
      <c r="BW143" s="52" cm="1">
        <f t="array" ref="BW143">A127883206T_Latest</f>
        <v>2.839</v>
      </c>
      <c r="BX143" s="52" cm="1">
        <f t="array" ref="BX143">A127883218A_Latest</f>
        <v>6.8250000000000002</v>
      </c>
      <c r="BY143" s="52" t="e" cm="1">
        <f t="array" ref="BY143">A127869530F_Latest</f>
        <v>#NAME?</v>
      </c>
      <c r="BZ143" s="52" cm="1">
        <f t="array" ref="BZ143">A127923794C_Latest</f>
        <v>11.664</v>
      </c>
      <c r="CA143" s="52" cm="1">
        <f t="array" ref="CA143">A127870774X_Latest</f>
        <v>0.83799999999999997</v>
      </c>
      <c r="CB143" s="52" cm="1">
        <f t="array" ref="CB143">A127939454C_Latest</f>
        <v>0</v>
      </c>
      <c r="CC143" s="52" cm="1">
        <f t="array" ref="CC143">A127857474A_Latest</f>
        <v>2.5569999999999999</v>
      </c>
      <c r="CD143" s="52" cm="1">
        <f t="array" ref="CD143">A127912158K_Latest</f>
        <v>2.3570000000000002</v>
      </c>
      <c r="CE143" s="52" cm="1">
        <f t="array" ref="CE143">A127870954J_Latest</f>
        <v>4.0919999999999996</v>
      </c>
      <c r="CF143" s="52" cm="1">
        <f t="array" ref="CF143">A127939514V_Latest</f>
        <v>6.9169999999999998</v>
      </c>
      <c r="CG143" s="52" cm="1">
        <f t="array" ref="CG143">A127912206T_Latest</f>
        <v>1.28</v>
      </c>
      <c r="CH143" s="52" cm="1">
        <f t="array" ref="CH143">A127898454F_Latest</f>
        <v>9.1839999999999993</v>
      </c>
      <c r="CI143" s="52" cm="1">
        <f t="array" ref="CI143">A127898210K_Latest</f>
        <v>0</v>
      </c>
      <c r="CJ143" s="52" cm="1">
        <f t="array" ref="CJ143">A127857358T_Latest</f>
        <v>2.8959999999999999</v>
      </c>
      <c r="CK143" s="52" cm="1">
        <f t="array" ref="CK143">A127939418V_Latest</f>
        <v>2.129</v>
      </c>
      <c r="CL143" s="52" cm="1">
        <f t="array" ref="CL143">A127884630W_Latest</f>
        <v>8.4169999999999998</v>
      </c>
      <c r="CM143" s="52" cm="1">
        <f t="array" ref="CM143">A127870882J_Latest</f>
        <v>13.782</v>
      </c>
      <c r="CN143" s="52" t="e" cm="1">
        <f t="array" ref="CN143">A127939566W_Latest</f>
        <v>#NAME?</v>
      </c>
      <c r="CO143" s="52" cm="1">
        <f t="array" ref="CO143">A127843186X_Latest</f>
        <v>27.222999999999999</v>
      </c>
      <c r="CP143" s="52" cm="1">
        <f t="array" ref="CP143">A127899738A_Latest</f>
        <v>0</v>
      </c>
      <c r="CQ143" s="52" cm="1">
        <f t="array" ref="CQ143">A127886078R_Latest</f>
        <v>0</v>
      </c>
      <c r="CR143" s="52" cm="1">
        <f t="array" ref="CR143">A127872466J_Latest</f>
        <v>0.49099999999999999</v>
      </c>
      <c r="CS143" s="52" cm="1">
        <f t="array" ref="CS143">A127899866V_Latest</f>
        <v>0.68100000000000005</v>
      </c>
      <c r="CT143" s="52" cm="1">
        <f t="array" ref="CT143">A127858986X_Latest</f>
        <v>0.89200000000000002</v>
      </c>
      <c r="CU143" s="52" cm="1">
        <f t="array" ref="CU143">A127886146F_Latest</f>
        <v>1.0669999999999999</v>
      </c>
      <c r="CV143" s="52" cm="1">
        <f t="array" ref="CV143">A127886162F_Latest</f>
        <v>0.29599999999999999</v>
      </c>
      <c r="CW143" s="52" cm="1">
        <f t="array" ref="CW143">A127927366F_Latest</f>
        <v>0.28199999999999997</v>
      </c>
      <c r="CX143" s="52" cm="1">
        <f t="array" ref="CX143">A127927122K_Latest</f>
        <v>0</v>
      </c>
      <c r="CY143" s="52" cm="1">
        <f t="array" ref="CY143">A127886022C_Latest</f>
        <v>0.14199999999999999</v>
      </c>
      <c r="CZ143" s="52" cm="1">
        <f t="array" ref="CZ143">A127899794V_Latest</f>
        <v>0.86799999999999999</v>
      </c>
      <c r="DA143" s="52" cm="1">
        <f t="array" ref="DA143">A127899814T_Latest</f>
        <v>0.85399999999999998</v>
      </c>
      <c r="DB143" s="52" cm="1">
        <f t="array" ref="DB143">A127941026X_Latest</f>
        <v>1.8460000000000001</v>
      </c>
      <c r="DC143" s="52" t="e" cm="1">
        <f t="array" ref="DC143">A127872546J_Latest</f>
        <v>#NAME?</v>
      </c>
      <c r="DD143" s="52" cm="1">
        <f t="array" ref="DD143">A127926854X_Latest</f>
        <v>3.7090000000000001</v>
      </c>
      <c r="DE143" s="52" cm="1">
        <f t="array" ref="DE143">A127928754A_Latest</f>
        <v>0.14899999999999999</v>
      </c>
      <c r="DF143" s="52" cm="1">
        <f t="array" ref="DF143">A127928834A_Latest</f>
        <v>0</v>
      </c>
      <c r="DG143" s="52" cm="1">
        <f t="array" ref="DG143">A127846642W_Latest</f>
        <v>0.109</v>
      </c>
      <c r="DH143" s="52" cm="1">
        <f t="array" ref="DH143">A127942494F_Latest</f>
        <v>1.1399999999999999</v>
      </c>
      <c r="DI143" s="52" cm="1">
        <f t="array" ref="DI143">A127915314F_Latest</f>
        <v>0.67200000000000004</v>
      </c>
      <c r="DJ143" s="52" cm="1">
        <f t="array" ref="DJ143">A127846694X_Latest</f>
        <v>0.38200000000000001</v>
      </c>
      <c r="DK143" s="52" cm="1">
        <f t="array" ref="DK143">A127928942K_Latest</f>
        <v>0</v>
      </c>
      <c r="DL143" s="52" cm="1">
        <f t="array" ref="DL143">A127901482J_Latest</f>
        <v>8.5999999999999993E-2</v>
      </c>
      <c r="DM143" s="52" cm="1">
        <f t="array" ref="DM143">A127901290R_Latest</f>
        <v>0</v>
      </c>
      <c r="DN143" s="52" cm="1">
        <f t="array" ref="DN143">A127901314W_Latest</f>
        <v>0.71899999999999997</v>
      </c>
      <c r="DO143" s="52" cm="1">
        <f t="array" ref="DO143">A127915210L_Latest</f>
        <v>0.35199999999999998</v>
      </c>
      <c r="DP143" s="52" cm="1">
        <f t="array" ref="DP143">A127915242F_Latest</f>
        <v>0.997</v>
      </c>
      <c r="DQ143" s="52" cm="1">
        <f t="array" ref="DQ143">A127915266X_Latest</f>
        <v>0.46800000000000003</v>
      </c>
      <c r="DR143" s="52" t="e" cm="1">
        <f t="array" ref="DR143">A127846758X_Latest</f>
        <v>#NAME?</v>
      </c>
      <c r="DS143" s="52" cm="1">
        <f t="array" ref="DS143">A127846242K_Latest</f>
        <v>2.5369999999999999</v>
      </c>
      <c r="DT143" s="52" cm="1">
        <f t="array" ref="DT143">A127875314A_Latest</f>
        <v>0.51100000000000001</v>
      </c>
      <c r="DU143" s="52" cm="1">
        <f t="array" ref="DU143">A127875446C_Latest</f>
        <v>0</v>
      </c>
      <c r="DV143" s="52" cm="1">
        <f t="array" ref="DV143">A127875466L_Latest</f>
        <v>0.27100000000000002</v>
      </c>
      <c r="DW143" s="52" cm="1">
        <f t="array" ref="DW143">A127889230A_Latest</f>
        <v>1.831</v>
      </c>
      <c r="DX143" s="52" cm="1">
        <f t="array" ref="DX143">A127875506V_Latest</f>
        <v>0.88500000000000001</v>
      </c>
      <c r="DY143" s="52" cm="1">
        <f t="array" ref="DY143">A127916694L_Latest</f>
        <v>0.95199999999999996</v>
      </c>
      <c r="DZ143" s="52" cm="1">
        <f t="array" ref="DZ143">A127875542C_Latest</f>
        <v>0.26400000000000001</v>
      </c>
      <c r="EA143" s="52" cm="1">
        <f t="array" ref="EA143">A127889274C_Latest</f>
        <v>0</v>
      </c>
      <c r="EB143" s="52" cm="1">
        <f t="array" ref="EB143">A127861798X_Latest</f>
        <v>0</v>
      </c>
      <c r="EC143" s="52" cm="1">
        <f t="array" ref="EC143">A127889114T_Latest</f>
        <v>1.08</v>
      </c>
      <c r="ED143" s="52" cm="1">
        <f t="array" ref="ED143">A127930302C_Latest</f>
        <v>0</v>
      </c>
      <c r="EE143" s="52" cm="1">
        <f t="array" ref="EE143">A127861854F_Latest</f>
        <v>2.681</v>
      </c>
      <c r="EF143" s="52" cm="1">
        <f t="array" ref="EF143">A127889154K_Latest</f>
        <v>0.95199999999999996</v>
      </c>
      <c r="EG143" s="52" t="e" cm="1">
        <f t="array" ref="EG143">A127916738C_Latest</f>
        <v>#NAME?</v>
      </c>
      <c r="EH143" s="52" cm="1">
        <f t="array" ref="EH143">A127930018V_Latest</f>
        <v>4.7130000000000001</v>
      </c>
      <c r="EI143" s="52"/>
      <c r="EJ143" s="52"/>
      <c r="EK143" s="52"/>
      <c r="EL143" s="52"/>
      <c r="EM143" s="52"/>
      <c r="EN143" s="52"/>
      <c r="EO143" s="52"/>
      <c r="EP143" s="52"/>
      <c r="EQ143" s="52"/>
      <c r="ER143" s="52"/>
      <c r="ES143" s="52"/>
      <c r="ET143" s="52"/>
      <c r="EU143" s="52"/>
      <c r="EV143" s="52"/>
      <c r="EW143" s="52"/>
      <c r="EX143" s="52"/>
      <c r="EY143" s="52"/>
      <c r="EZ143" s="52"/>
      <c r="FA143" s="52"/>
      <c r="FB143" s="52"/>
      <c r="FC143" s="52"/>
      <c r="FD143" s="52"/>
      <c r="FE143" s="52"/>
      <c r="FF143" s="52"/>
      <c r="FG143" s="52"/>
      <c r="FH143" s="52"/>
      <c r="FI143" s="52"/>
      <c r="FJ143" s="52"/>
      <c r="FK143" s="52"/>
      <c r="FL143" s="52"/>
      <c r="FM143" s="52"/>
      <c r="FN143" s="52"/>
      <c r="FO143" s="52"/>
      <c r="FP143" s="52"/>
      <c r="FQ143" s="52"/>
      <c r="FR143" s="52"/>
      <c r="FS143" s="52"/>
      <c r="FT143" s="52"/>
      <c r="FU143" s="52"/>
      <c r="FV143" s="52"/>
      <c r="FW143" s="52"/>
      <c r="FX143" s="52"/>
      <c r="FY143" s="52"/>
      <c r="FZ143" s="52"/>
      <c r="GA143" s="52"/>
      <c r="GB143" s="52"/>
      <c r="GC143" s="52"/>
      <c r="GD143" s="52"/>
      <c r="GE143" s="52"/>
      <c r="GF143" s="52"/>
      <c r="GG143" s="52"/>
      <c r="GH143" s="52"/>
      <c r="GI143" s="52"/>
      <c r="GJ143" s="52"/>
    </row>
    <row r="144" spans="1:192" ht="15" hidden="1" customHeight="1">
      <c r="A144" s="49"/>
      <c r="B144" s="49" t="s">
        <v>8763</v>
      </c>
      <c r="C144" s="62">
        <v>27</v>
      </c>
      <c r="D144" s="52" cm="1">
        <f t="array" ref="D144">A127918062A_Latest</f>
        <v>27.62</v>
      </c>
      <c r="E144" s="52" cm="1">
        <f t="array" ref="E144">A127877014K_Latest</f>
        <v>37.533000000000001</v>
      </c>
      <c r="F144" s="52" cm="1">
        <f t="array" ref="F144">A127863290W_Latest</f>
        <v>25.315000000000001</v>
      </c>
      <c r="G144" s="52" cm="1">
        <f t="array" ref="G144">A127890654C_Latest</f>
        <v>12.516999999999999</v>
      </c>
      <c r="H144" s="52" cm="1">
        <f t="array" ref="H144">A127904614C_Latest</f>
        <v>10.226000000000001</v>
      </c>
      <c r="I144" s="52" cm="1">
        <f t="array" ref="I144">A127849794L_Latest</f>
        <v>3.093</v>
      </c>
      <c r="J144" s="52" cm="1">
        <f t="array" ref="J144">A127890702K_Latest</f>
        <v>11.462999999999999</v>
      </c>
      <c r="K144" s="52" cm="1">
        <f t="array" ref="K144">A127863390F_Latest</f>
        <v>3.431</v>
      </c>
      <c r="L144" s="52" cm="1">
        <f t="array" ref="L144">A127890510T_Latest</f>
        <v>52.392000000000003</v>
      </c>
      <c r="M144" s="52" cm="1">
        <f t="array" ref="M144">A127849634A_Latest</f>
        <v>26.641999999999999</v>
      </c>
      <c r="N144" s="52" cm="1">
        <f t="array" ref="N144">A127849658V_Latest</f>
        <v>28.687000000000001</v>
      </c>
      <c r="O144" s="52" cm="1">
        <f t="array" ref="O144">A127863230V_Latest</f>
        <v>23.478000000000002</v>
      </c>
      <c r="P144" s="52" cm="1">
        <f t="array" ref="P144">A127890614K_Latest</f>
        <v>0</v>
      </c>
      <c r="Q144" s="52" t="e" cm="1">
        <f t="array" ref="Q144">A127877106V_Latest</f>
        <v>#NAME?</v>
      </c>
      <c r="R144" s="52" cm="1">
        <f t="array" ref="R144">A127876698T_Latest</f>
        <v>131.19900000000001</v>
      </c>
      <c r="S144" s="52" cm="1">
        <f t="array" ref="S144">A127905870J_Latest</f>
        <v>7.2119999999999997</v>
      </c>
      <c r="T144" s="52" cm="1">
        <f t="array" ref="T144">A127892138V_Latest</f>
        <v>10.741</v>
      </c>
      <c r="U144" s="52" cm="1">
        <f t="array" ref="U144">A127892166C_Latest</f>
        <v>7.2359999999999998</v>
      </c>
      <c r="V144" s="52" cm="1">
        <f t="array" ref="V144">A127919682J_Latest</f>
        <v>3.9820000000000002</v>
      </c>
      <c r="W144" s="52" cm="1">
        <f t="array" ref="W144">A127892198W_Latest</f>
        <v>2.077</v>
      </c>
      <c r="X144" s="52" cm="1">
        <f t="array" ref="X144">A127851262R_Latest</f>
        <v>1.306</v>
      </c>
      <c r="Y144" s="52" cm="1">
        <f t="array" ref="Y144">A127933586W_Latest</f>
        <v>2.637</v>
      </c>
      <c r="Z144" s="52" cm="1">
        <f t="array" ref="Z144">A127851290X_Latest</f>
        <v>0</v>
      </c>
      <c r="AA144" s="52" cm="1">
        <f t="array" ref="AA144">A127933382V_Latest</f>
        <v>15.5</v>
      </c>
      <c r="AB144" s="52" cm="1">
        <f t="array" ref="AB144">A127837394C_Latest</f>
        <v>3.8479999999999999</v>
      </c>
      <c r="AC144" s="52" cm="1">
        <f t="array" ref="AC144">A127837410T_Latest</f>
        <v>9.2100000000000009</v>
      </c>
      <c r="AD144" s="52" cm="1">
        <f t="array" ref="AD144">A127892110T_Latest</f>
        <v>6.633</v>
      </c>
      <c r="AE144" s="52" cm="1">
        <f t="array" ref="AE144">A127892118K_Latest</f>
        <v>0</v>
      </c>
      <c r="AF144" s="52" t="e" cm="1">
        <f t="array" ref="AF144">A127851310W_Latest</f>
        <v>#NAME?</v>
      </c>
      <c r="AG144" s="52" cm="1">
        <f t="array" ref="AG144">A127864466J_Latest</f>
        <v>35.191000000000003</v>
      </c>
      <c r="AH144" s="52" cm="1">
        <f t="array" ref="AH144">A127880066W_Latest</f>
        <v>6.02</v>
      </c>
      <c r="AI144" s="52" cm="1">
        <f t="array" ref="AI144">A127921030T_Latest</f>
        <v>13.087</v>
      </c>
      <c r="AJ144" s="52" cm="1">
        <f t="array" ref="AJ144">A127935018K_Latest</f>
        <v>5.6749999999999998</v>
      </c>
      <c r="AK144" s="52" cm="1">
        <f t="array" ref="AK144">A127907566A_Latest</f>
        <v>1.335</v>
      </c>
      <c r="AL144" s="52" cm="1">
        <f t="array" ref="AL144">A127866410J_Latest</f>
        <v>1.742</v>
      </c>
      <c r="AM144" s="52" cm="1">
        <f t="array" ref="AM144">A127880270F_Latest</f>
        <v>0.54300000000000004</v>
      </c>
      <c r="AN144" s="52" cm="1">
        <f t="array" ref="AN144">A127839030A_Latest</f>
        <v>2.8460000000000001</v>
      </c>
      <c r="AO144" s="52" cm="1">
        <f t="array" ref="AO144">A127866458V_Latest</f>
        <v>0.86299999999999999</v>
      </c>
      <c r="AP144" s="52" cm="1">
        <f t="array" ref="AP144">A127880090W_Latest</f>
        <v>17.14</v>
      </c>
      <c r="AQ144" s="52" cm="1">
        <f t="array" ref="AQ144">A127852590V_Latest</f>
        <v>4.1230000000000002</v>
      </c>
      <c r="AR144" s="52" cm="1">
        <f t="array" ref="AR144">A127866322J_Latest</f>
        <v>6.5880000000000001</v>
      </c>
      <c r="AS144" s="52" cm="1">
        <f t="array" ref="AS144">A127934990T_Latest</f>
        <v>4.2610000000000001</v>
      </c>
      <c r="AT144" s="52" cm="1">
        <f t="array" ref="AT144">A127893746T_Latest</f>
        <v>0</v>
      </c>
      <c r="AU144" s="52" t="e" cm="1">
        <f t="array" ref="AU144">A127935114K_Latest</f>
        <v>#NAME?</v>
      </c>
      <c r="AV144" s="52" cm="1">
        <f t="array" ref="AV144">A127920690F_Latest</f>
        <v>32.112000000000002</v>
      </c>
      <c r="AW144" s="52" cm="1">
        <f t="array" ref="AW144">A127867778X_Latest</f>
        <v>5.5670000000000002</v>
      </c>
      <c r="AX144" s="52" cm="1">
        <f t="array" ref="AX144">A127854366L_Latest</f>
        <v>6.02</v>
      </c>
      <c r="AY144" s="52" cm="1">
        <f t="array" ref="AY144">A127854378W_Latest</f>
        <v>5.4470000000000001</v>
      </c>
      <c r="AZ144" s="52" cm="1">
        <f t="array" ref="AZ144">A127922622R_Latest</f>
        <v>2.9569999999999999</v>
      </c>
      <c r="BA144" s="52" cm="1">
        <f t="array" ref="BA144">A127922646J_Latest</f>
        <v>0.60899999999999999</v>
      </c>
      <c r="BB144" s="52" cm="1">
        <f t="array" ref="BB144">A127867962X_Latest</f>
        <v>0.48799999999999999</v>
      </c>
      <c r="BC144" s="52" cm="1">
        <f t="array" ref="BC144">A127936598K_Latest</f>
        <v>3.149</v>
      </c>
      <c r="BD144" s="52" cm="1">
        <f t="array" ref="BD144">A127881726K_Latest</f>
        <v>0.58199999999999996</v>
      </c>
      <c r="BE144" s="52" cm="1">
        <f t="array" ref="BE144">A127908978R_Latest</f>
        <v>7.74</v>
      </c>
      <c r="BF144" s="52" cm="1">
        <f t="array" ref="BF144">A127936470X_Latest</f>
        <v>8.4420000000000002</v>
      </c>
      <c r="BG144" s="52" cm="1">
        <f t="array" ref="BG144">A127909010F_Latest</f>
        <v>3.629</v>
      </c>
      <c r="BH144" s="52" cm="1">
        <f t="array" ref="BH144">A127840394L_Latest</f>
        <v>5.008</v>
      </c>
      <c r="BI144" s="52" cm="1">
        <f t="array" ref="BI144">A127840418V_Latest</f>
        <v>0</v>
      </c>
      <c r="BJ144" s="52" t="e" cm="1">
        <f t="array" ref="BJ144">A127868026A_Latest</f>
        <v>#NAME?</v>
      </c>
      <c r="BK144" s="52" cm="1">
        <f t="array" ref="BK144">A127853982X_Latest</f>
        <v>24.82</v>
      </c>
      <c r="BL144" s="52" cm="1">
        <f t="array" ref="BL144">A127855794A_Latest</f>
        <v>2.2570000000000001</v>
      </c>
      <c r="BM144" s="52" cm="1">
        <f t="array" ref="BM144">A127910514J_Latest</f>
        <v>2.3279999999999998</v>
      </c>
      <c r="BN144" s="52" cm="1">
        <f t="array" ref="BN144">A127842014K_Latest</f>
        <v>1.296</v>
      </c>
      <c r="BO144" s="52" cm="1">
        <f t="array" ref="BO144">A127896738W_Latest</f>
        <v>1.6930000000000001</v>
      </c>
      <c r="BP144" s="52" cm="1">
        <f t="array" ref="BP144">A127924194T_Latest</f>
        <v>0.96299999999999997</v>
      </c>
      <c r="BQ144" s="52" cm="1">
        <f t="array" ref="BQ144">A127855970A_Latest</f>
        <v>0.32400000000000001</v>
      </c>
      <c r="BR144" s="52" cm="1">
        <f t="array" ref="BR144">A127896762W_Latest</f>
        <v>0</v>
      </c>
      <c r="BS144" s="52" cm="1">
        <f t="array" ref="BS144">A127883342K_Latest</f>
        <v>0.73799999999999999</v>
      </c>
      <c r="BT144" s="52" cm="1">
        <f t="array" ref="BT144">A127937950C_Latest</f>
        <v>3.2530000000000001</v>
      </c>
      <c r="BU144" s="52" cm="1">
        <f t="array" ref="BU144">A127937986F_Latest</f>
        <v>2.3410000000000002</v>
      </c>
      <c r="BV144" s="52" cm="1">
        <f t="array" ref="BV144">A127841946T_Latest</f>
        <v>2.2530000000000001</v>
      </c>
      <c r="BW144" s="52" cm="1">
        <f t="array" ref="BW144">A127841958A_Latest</f>
        <v>1.7529999999999999</v>
      </c>
      <c r="BX144" s="52" cm="1">
        <f t="array" ref="BX144">A127910502X_Latest</f>
        <v>0</v>
      </c>
      <c r="BY144" s="52" t="e" cm="1">
        <f t="array" ref="BY144">A127896782F_Latest</f>
        <v>#NAME?</v>
      </c>
      <c r="BZ144" s="52" cm="1">
        <f t="array" ref="BZ144">A127923766V_Latest</f>
        <v>9.6</v>
      </c>
      <c r="CA144" s="52" cm="1">
        <f t="array" ref="CA144">A127925650C_Latest</f>
        <v>3.7749999999999999</v>
      </c>
      <c r="CB144" s="52" cm="1">
        <f t="array" ref="CB144">A127898310V_Latest</f>
        <v>3.0539999999999998</v>
      </c>
      <c r="CC144" s="52" cm="1">
        <f t="array" ref="CC144">A127870898A_Latest</f>
        <v>3.589</v>
      </c>
      <c r="CD144" s="52" cm="1">
        <f t="array" ref="CD144">A127884654R_Latest</f>
        <v>1.175</v>
      </c>
      <c r="CE144" s="52" cm="1">
        <f t="array" ref="CE144">A127870946J_Latest</f>
        <v>2.3759999999999999</v>
      </c>
      <c r="CF144" s="52" cm="1">
        <f t="array" ref="CF144">A127898374F_Latest</f>
        <v>0.43099999999999999</v>
      </c>
      <c r="CG144" s="52" cm="1">
        <f t="array" ref="CG144">A127843578K_Latest</f>
        <v>2.6579999999999999</v>
      </c>
      <c r="CH144" s="52" cm="1">
        <f t="array" ref="CH144">A127939530V_Latest</f>
        <v>0.65400000000000003</v>
      </c>
      <c r="CI144" s="52" cm="1">
        <f t="array" ref="CI144">A127898198F_Latest</f>
        <v>4.3209999999999997</v>
      </c>
      <c r="CJ144" s="52" cm="1">
        <f t="array" ref="CJ144">A127884586X_Latest</f>
        <v>5.1660000000000004</v>
      </c>
      <c r="CK144" s="52" cm="1">
        <f t="array" ref="CK144">A127925710V_Latest</f>
        <v>4.1769999999999996</v>
      </c>
      <c r="CL144" s="52" cm="1">
        <f t="array" ref="CL144">A127898262L_Latest</f>
        <v>4.048</v>
      </c>
      <c r="CM144" s="52" cm="1">
        <f t="array" ref="CM144">A127870870X_Latest</f>
        <v>0</v>
      </c>
      <c r="CN144" s="52" t="e" cm="1">
        <f t="array" ref="CN144">A127912230T_Latest</f>
        <v>#NAME?</v>
      </c>
      <c r="CO144" s="52" cm="1">
        <f t="array" ref="CO144">A127897934X_Latest</f>
        <v>17.713000000000001</v>
      </c>
      <c r="CP144" s="52" cm="1">
        <f t="array" ref="CP144">A127844914C_Latest</f>
        <v>1.0409999999999999</v>
      </c>
      <c r="CQ144" s="52" cm="1">
        <f t="array" ref="CQ144">A127858926W_Latest</f>
        <v>0.70199999999999996</v>
      </c>
      <c r="CR144" s="52" cm="1">
        <f t="array" ref="CR144">A127858950W_Latest</f>
        <v>0.71</v>
      </c>
      <c r="CS144" s="52" cm="1">
        <f t="array" ref="CS144">A127899846K_Latest</f>
        <v>0.52800000000000002</v>
      </c>
      <c r="CT144" s="52" cm="1">
        <f t="array" ref="CT144">A127941090T_Latest</f>
        <v>0.80200000000000005</v>
      </c>
      <c r="CU144" s="52" cm="1">
        <f t="array" ref="CU144">A127913762X_Latest</f>
        <v>0</v>
      </c>
      <c r="CV144" s="52" cm="1">
        <f t="array" ref="CV144">A127913778T_Latest</f>
        <v>0.17299999999999999</v>
      </c>
      <c r="CW144" s="52" cm="1">
        <f t="array" ref="CW144">A127886170F_Latest</f>
        <v>0.35899999999999999</v>
      </c>
      <c r="CX144" s="52" cm="1">
        <f t="array" ref="CX144">A127927102A_Latest</f>
        <v>1.5649999999999999</v>
      </c>
      <c r="CY144" s="52" cm="1">
        <f t="array" ref="CY144">A127940966F_Latest</f>
        <v>1.1599999999999999</v>
      </c>
      <c r="CZ144" s="52" cm="1">
        <f t="array" ref="CZ144">A127899770A_Latest</f>
        <v>0.27600000000000002</v>
      </c>
      <c r="DA144" s="52" cm="1">
        <f t="array" ref="DA144">A127858898X_Latest</f>
        <v>1.3140000000000001</v>
      </c>
      <c r="DB144" s="52" cm="1">
        <f t="array" ref="DB144">A127927182L_Latest</f>
        <v>0</v>
      </c>
      <c r="DC144" s="52" t="e" cm="1">
        <f t="array" ref="DC144">A127859034J_Latest</f>
        <v>#NAME?</v>
      </c>
      <c r="DD144" s="52" cm="1">
        <f t="array" ref="DD144">A127940686L_Latest</f>
        <v>4.3150000000000004</v>
      </c>
      <c r="DE144" s="52" cm="1">
        <f t="array" ref="DE144">A127942370C_Latest</f>
        <v>0.52900000000000003</v>
      </c>
      <c r="DF144" s="52" cm="1">
        <f t="array" ref="DF144">A127928826A_Latest</f>
        <v>0.27</v>
      </c>
      <c r="DG144" s="52" cm="1">
        <f t="array" ref="DG144">A127846618W_Latest</f>
        <v>0.56000000000000005</v>
      </c>
      <c r="DH144" s="52" cm="1">
        <f t="array" ref="DH144">A127846646F_Latest</f>
        <v>0.29299999999999998</v>
      </c>
      <c r="DI144" s="52" cm="1">
        <f t="array" ref="DI144">A127942502V_Latest</f>
        <v>0.47099999999999997</v>
      </c>
      <c r="DJ144" s="52" cm="1">
        <f t="array" ref="DJ144">A127928894C_Latest</f>
        <v>0</v>
      </c>
      <c r="DK144" s="52" cm="1">
        <f t="array" ref="DK144">A127874018R_Latest</f>
        <v>0</v>
      </c>
      <c r="DL144" s="52" cm="1">
        <f t="array" ref="DL144">A127846710L_Latest</f>
        <v>0</v>
      </c>
      <c r="DM144" s="52" cm="1">
        <f t="array" ref="DM144">A127928758K_Latest</f>
        <v>0.58199999999999996</v>
      </c>
      <c r="DN144" s="52" cm="1">
        <f t="array" ref="DN144">A127846506C_Latest</f>
        <v>0.60199999999999998</v>
      </c>
      <c r="DO144" s="52" cm="1">
        <f t="array" ref="DO144">A127846526L_Latest</f>
        <v>0.93899999999999995</v>
      </c>
      <c r="DP144" s="52" cm="1">
        <f t="array" ref="DP144">A127860294A_Latest</f>
        <v>0</v>
      </c>
      <c r="DQ144" s="52" cm="1">
        <f t="array" ref="DQ144">A127887614A_Latest</f>
        <v>0</v>
      </c>
      <c r="DR144" s="52" t="e" cm="1">
        <f t="array" ref="DR144">A127846738R_Latest</f>
        <v>#NAME?</v>
      </c>
      <c r="DS144" s="52" cm="1">
        <f t="array" ref="DS144">A127901046L_Latest</f>
        <v>2.1240000000000001</v>
      </c>
      <c r="DT144" s="52" cm="1">
        <f t="array" ref="DT144">A127889062A_Latest</f>
        <v>1.2190000000000001</v>
      </c>
      <c r="DU144" s="52" cm="1">
        <f t="array" ref="DU144">A127930358R_Latest</f>
        <v>1.331</v>
      </c>
      <c r="DV144" s="52" cm="1">
        <f t="array" ref="DV144">A127944058W_Latest</f>
        <v>0.80300000000000005</v>
      </c>
      <c r="DW144" s="52" cm="1">
        <f t="array" ref="DW144">A127930422W_Latest</f>
        <v>0.55400000000000005</v>
      </c>
      <c r="DX144" s="52" cm="1">
        <f t="array" ref="DX144">A127861914W_Latest</f>
        <v>1.1850000000000001</v>
      </c>
      <c r="DY144" s="52" cm="1">
        <f t="array" ref="DY144">A127944114C_Latest</f>
        <v>0</v>
      </c>
      <c r="DZ144" s="52" cm="1">
        <f t="array" ref="DZ144">A127889246V_Latest</f>
        <v>0</v>
      </c>
      <c r="EA144" s="52" cm="1">
        <f t="array" ref="EA144">A127848198X_Latest</f>
        <v>0.23300000000000001</v>
      </c>
      <c r="EB144" s="52" cm="1">
        <f t="array" ref="EB144">A127889074K_Latest</f>
        <v>2.2909999999999999</v>
      </c>
      <c r="EC144" s="52" cm="1">
        <f t="array" ref="EC144">A127861802C_Latest</f>
        <v>0.95799999999999996</v>
      </c>
      <c r="ED144" s="52" cm="1">
        <f t="array" ref="ED144">A127916590V_Latest</f>
        <v>1.615</v>
      </c>
      <c r="EE144" s="52" cm="1">
        <f t="array" ref="EE144">A127930306L_Latest</f>
        <v>0.46200000000000002</v>
      </c>
      <c r="EF144" s="52" cm="1">
        <f t="array" ref="EF144">A127902974W_Latest</f>
        <v>0</v>
      </c>
      <c r="EG144" s="52" t="e" cm="1">
        <f t="array" ref="EG144">A127848210C_Latest</f>
        <v>#NAME?</v>
      </c>
      <c r="EH144" s="52" cm="1">
        <f t="array" ref="EH144">A127875034J_Latest</f>
        <v>5.3259999999999996</v>
      </c>
      <c r="EI144" s="52"/>
      <c r="EJ144" s="52"/>
      <c r="EK144" s="52"/>
      <c r="EL144" s="52"/>
      <c r="EM144" s="52"/>
      <c r="EN144" s="52"/>
      <c r="EO144" s="52"/>
      <c r="EP144" s="52"/>
      <c r="EQ144" s="52"/>
      <c r="ER144" s="52"/>
      <c r="ES144" s="52"/>
      <c r="ET144" s="52"/>
      <c r="EU144" s="52"/>
      <c r="EV144" s="52"/>
      <c r="EW144" s="52"/>
      <c r="EX144" s="52"/>
      <c r="EY144" s="52"/>
      <c r="EZ144" s="52"/>
      <c r="FA144" s="52"/>
      <c r="FB144" s="52"/>
      <c r="FC144" s="52"/>
      <c r="FD144" s="52"/>
      <c r="FE144" s="52"/>
      <c r="FF144" s="52"/>
      <c r="FG144" s="52"/>
      <c r="FH144" s="52"/>
      <c r="FI144" s="52"/>
      <c r="FJ144" s="52"/>
      <c r="FK144" s="52"/>
      <c r="FL144" s="52"/>
      <c r="FM144" s="52"/>
      <c r="FN144" s="52"/>
      <c r="FO144" s="52"/>
      <c r="FP144" s="52"/>
      <c r="FQ144" s="52"/>
      <c r="FR144" s="52"/>
      <c r="FS144" s="52"/>
      <c r="FT144" s="52"/>
      <c r="FU144" s="52"/>
      <c r="FV144" s="52"/>
      <c r="FW144" s="52"/>
      <c r="FX144" s="52"/>
      <c r="FY144" s="52"/>
      <c r="FZ144" s="52"/>
      <c r="GA144" s="52"/>
      <c r="GB144" s="52"/>
      <c r="GC144" s="52"/>
      <c r="GD144" s="52"/>
      <c r="GE144" s="52"/>
      <c r="GF144" s="52"/>
      <c r="GG144" s="52"/>
      <c r="GH144" s="52"/>
      <c r="GI144" s="52"/>
      <c r="GJ144" s="52"/>
    </row>
    <row r="145" spans="1:192" ht="15" hidden="1" customHeight="1">
      <c r="A145" s="48" t="s">
        <v>8764</v>
      </c>
      <c r="B145" s="49"/>
      <c r="C145" s="62">
        <v>28</v>
      </c>
      <c r="D145" s="52"/>
      <c r="E145" s="52"/>
      <c r="F145" s="52"/>
      <c r="G145" s="52"/>
      <c r="H145" s="52"/>
      <c r="I145" s="52"/>
      <c r="J145" s="52"/>
      <c r="K145" s="52"/>
      <c r="L145" s="52"/>
      <c r="M145" s="52"/>
      <c r="N145" s="52"/>
      <c r="O145" s="52"/>
      <c r="P145" s="52"/>
      <c r="Q145" s="52"/>
      <c r="R145" s="52"/>
      <c r="S145" s="52"/>
      <c r="T145" s="52"/>
      <c r="U145" s="52"/>
      <c r="V145" s="52"/>
      <c r="W145" s="52"/>
      <c r="X145" s="52"/>
      <c r="Y145" s="52"/>
      <c r="Z145" s="52"/>
      <c r="AA145" s="52"/>
      <c r="AB145" s="52"/>
      <c r="AC145" s="52"/>
      <c r="AD145" s="52"/>
      <c r="AE145" s="52"/>
      <c r="AF145" s="52"/>
      <c r="AG145" s="52"/>
      <c r="AH145" s="52"/>
      <c r="AI145" s="52"/>
      <c r="AJ145" s="52"/>
      <c r="AK145" s="52"/>
      <c r="AL145" s="52"/>
      <c r="AM145" s="52"/>
      <c r="AN145" s="52"/>
      <c r="AO145" s="52"/>
      <c r="AP145" s="52"/>
      <c r="AQ145" s="52"/>
      <c r="AR145" s="52"/>
      <c r="AS145" s="52"/>
      <c r="AT145" s="52"/>
      <c r="AU145" s="52"/>
      <c r="AV145" s="52"/>
      <c r="AW145" s="52"/>
      <c r="AX145" s="52"/>
      <c r="AY145" s="52"/>
      <c r="AZ145" s="52"/>
      <c r="BA145" s="52"/>
      <c r="BB145" s="52"/>
      <c r="BC145" s="52"/>
      <c r="BD145" s="52"/>
      <c r="BE145" s="52"/>
      <c r="BF145" s="52"/>
      <c r="BG145" s="52"/>
      <c r="BH145" s="52"/>
      <c r="BI145" s="52"/>
      <c r="BJ145" s="52"/>
      <c r="BK145" s="52"/>
      <c r="BL145" s="52"/>
      <c r="BM145" s="52"/>
      <c r="BN145" s="52"/>
      <c r="BO145" s="52"/>
      <c r="BP145" s="52"/>
      <c r="BQ145" s="52"/>
      <c r="BR145" s="52"/>
      <c r="BS145" s="52"/>
      <c r="BT145" s="52"/>
      <c r="BU145" s="52"/>
      <c r="BV145" s="52"/>
      <c r="BW145" s="52"/>
      <c r="BX145" s="52"/>
      <c r="BY145" s="52"/>
      <c r="BZ145" s="52"/>
      <c r="CA145" s="52"/>
      <c r="CB145" s="52"/>
      <c r="CC145" s="52"/>
      <c r="CD145" s="52"/>
      <c r="CE145" s="52"/>
      <c r="CF145" s="52"/>
      <c r="CG145" s="52"/>
      <c r="CH145" s="52"/>
      <c r="CI145" s="52"/>
      <c r="CJ145" s="52"/>
      <c r="CK145" s="52"/>
      <c r="CL145" s="52"/>
      <c r="CM145" s="52"/>
      <c r="CN145" s="52"/>
      <c r="CO145" s="52"/>
      <c r="CP145" s="52"/>
      <c r="CQ145" s="52"/>
      <c r="CR145" s="52"/>
      <c r="CS145" s="52"/>
      <c r="CT145" s="52"/>
      <c r="CU145" s="52"/>
      <c r="CV145" s="52"/>
      <c r="CW145" s="52"/>
      <c r="CX145" s="52"/>
      <c r="CY145" s="52"/>
      <c r="CZ145" s="52"/>
      <c r="DA145" s="52"/>
      <c r="DB145" s="52"/>
      <c r="DC145" s="52"/>
      <c r="DD145" s="52"/>
      <c r="DE145" s="52"/>
      <c r="DF145" s="52"/>
      <c r="DG145" s="52"/>
      <c r="DH145" s="52"/>
      <c r="DI145" s="52"/>
      <c r="DJ145" s="52"/>
      <c r="DK145" s="52"/>
      <c r="DL145" s="52"/>
      <c r="DM145" s="52"/>
      <c r="DN145" s="52"/>
      <c r="DO145" s="52"/>
      <c r="DP145" s="52"/>
      <c r="DQ145" s="52"/>
      <c r="DR145" s="52"/>
      <c r="DS145" s="52"/>
      <c r="DT145" s="52"/>
      <c r="DU145" s="52"/>
      <c r="DV145" s="52"/>
      <c r="DW145" s="52"/>
      <c r="DX145" s="52"/>
      <c r="DY145" s="52"/>
      <c r="DZ145" s="52"/>
      <c r="EA145" s="52"/>
      <c r="EB145" s="52"/>
      <c r="EC145" s="52"/>
      <c r="ED145" s="52"/>
      <c r="EE145" s="52"/>
      <c r="EF145" s="52"/>
      <c r="EG145" s="52"/>
      <c r="EH145" s="52"/>
      <c r="EI145" s="52"/>
      <c r="EJ145" s="52"/>
      <c r="EK145" s="52"/>
      <c r="EL145" s="52"/>
      <c r="EM145" s="52"/>
      <c r="EN145" s="52"/>
      <c r="EO145" s="52"/>
      <c r="EP145" s="52"/>
      <c r="EQ145" s="52"/>
      <c r="ER145" s="52"/>
      <c r="ES145" s="52"/>
      <c r="ET145" s="52"/>
      <c r="EU145" s="52"/>
      <c r="EV145" s="52"/>
      <c r="EW145" s="52"/>
      <c r="EX145" s="52"/>
      <c r="EY145" s="52"/>
      <c r="EZ145" s="52"/>
      <c r="FA145" s="52"/>
      <c r="FB145" s="52"/>
      <c r="FC145" s="52"/>
      <c r="FD145" s="52"/>
      <c r="FE145" s="52"/>
      <c r="FF145" s="52"/>
      <c r="FG145" s="52"/>
      <c r="FH145" s="52"/>
      <c r="FI145" s="52"/>
      <c r="FJ145" s="52"/>
      <c r="FK145" s="52"/>
      <c r="FL145" s="52"/>
      <c r="FM145" s="52"/>
      <c r="FN145" s="52"/>
      <c r="FO145" s="52"/>
      <c r="FP145" s="52"/>
      <c r="FQ145" s="52"/>
      <c r="FR145" s="52"/>
      <c r="FS145" s="52"/>
      <c r="FT145" s="52"/>
      <c r="FU145" s="52"/>
      <c r="FV145" s="52"/>
      <c r="FW145" s="52"/>
      <c r="FX145" s="52"/>
      <c r="FY145" s="52"/>
      <c r="FZ145" s="52"/>
      <c r="GA145" s="52"/>
      <c r="GB145" s="52"/>
      <c r="GC145" s="52"/>
      <c r="GD145" s="52"/>
      <c r="GE145" s="52"/>
      <c r="GF145" s="52"/>
      <c r="GG145" s="52"/>
      <c r="GH145" s="52"/>
      <c r="GI145" s="52"/>
      <c r="GJ145" s="52"/>
    </row>
    <row r="146" spans="1:192" ht="15" hidden="1" customHeight="1">
      <c r="A146" s="49"/>
      <c r="B146" s="49" t="s">
        <v>8765</v>
      </c>
      <c r="C146" s="62">
        <v>29</v>
      </c>
      <c r="D146" s="52" cm="1">
        <f t="array" ref="D146">A127876930X_Latest</f>
        <v>53.423999999999999</v>
      </c>
      <c r="E146" s="52" cm="1">
        <f t="array" ref="E146">A127890618V_Latest</f>
        <v>135.69800000000001</v>
      </c>
      <c r="F146" s="52" cm="1">
        <f t="array" ref="F146">A127904534C_Latest</f>
        <v>74.253</v>
      </c>
      <c r="G146" s="52" cm="1">
        <f t="array" ref="G146">A127849754V_Latest</f>
        <v>27.863</v>
      </c>
      <c r="H146" s="52" cm="1">
        <f t="array" ref="H146">A127931938C_Latest</f>
        <v>53.368000000000002</v>
      </c>
      <c r="I146" s="52" cm="1">
        <f t="array" ref="I146">A127890682L_Latest</f>
        <v>31.611000000000001</v>
      </c>
      <c r="J146" s="52" cm="1">
        <f t="array" ref="J146">A127918278L_Latest</f>
        <v>29.318000000000001</v>
      </c>
      <c r="K146" s="52" cm="1">
        <f t="array" ref="K146">A127932022W_Latest</f>
        <v>42.106999999999999</v>
      </c>
      <c r="L146" s="52" cm="1">
        <f t="array" ref="L146">A127835838V_Latest</f>
        <v>169.429</v>
      </c>
      <c r="M146" s="52" cm="1">
        <f t="array" ref="M146">A127890534K_Latest</f>
        <v>54.859000000000002</v>
      </c>
      <c r="N146" s="52" cm="1">
        <f t="array" ref="N146">A127835874C_Latest</f>
        <v>68.905000000000001</v>
      </c>
      <c r="O146" s="52" cm="1">
        <f t="array" ref="O146">A127849690V_Latest</f>
        <v>93.263999999999996</v>
      </c>
      <c r="P146" s="52" cm="1">
        <f t="array" ref="P146">A127918150A_Latest</f>
        <v>52.334000000000003</v>
      </c>
      <c r="Q146" s="52" t="e" cm="1">
        <f t="array" ref="Q146">A127836018F_Latest</f>
        <v>#NAME?</v>
      </c>
      <c r="R146" s="52" cm="1">
        <f t="array" ref="R146">A127917778R_Latest</f>
        <v>451.59</v>
      </c>
      <c r="S146" s="52" cm="1">
        <f t="array" ref="S146">A127864702X_Latest</f>
        <v>20.626000000000001</v>
      </c>
      <c r="T146" s="52" cm="1">
        <f t="array" ref="T146">A127905974A_Latest</f>
        <v>42.42</v>
      </c>
      <c r="U146" s="52" cm="1">
        <f t="array" ref="U146">A127837490C_Latest</f>
        <v>23.138000000000002</v>
      </c>
      <c r="V146" s="52" cm="1">
        <f t="array" ref="V146">A127878630J_Latest</f>
        <v>11.048</v>
      </c>
      <c r="W146" s="52" cm="1">
        <f t="array" ref="W146">A127892202A_Latest</f>
        <v>14.944000000000001</v>
      </c>
      <c r="X146" s="52" cm="1">
        <f t="array" ref="X146">A127851266X_Latest</f>
        <v>7.7560000000000002</v>
      </c>
      <c r="Y146" s="52" cm="1">
        <f t="array" ref="Y146">A127933590L_Latest</f>
        <v>6.4489999999999998</v>
      </c>
      <c r="Z146" s="52" cm="1">
        <f t="array" ref="Z146">A127933618C_Latest</f>
        <v>13.416</v>
      </c>
      <c r="AA146" s="52" cm="1">
        <f t="array" ref="AA146">A127933386C_Latest</f>
        <v>56.634</v>
      </c>
      <c r="AB146" s="52" cm="1">
        <f t="array" ref="AB146">A127837398L_Latest</f>
        <v>18.602</v>
      </c>
      <c r="AC146" s="52" cm="1">
        <f t="array" ref="AC146">A127933438V_Latest</f>
        <v>21.995999999999999</v>
      </c>
      <c r="AD146" s="52" cm="1">
        <f t="array" ref="AD146">A127878566A_Latest</f>
        <v>25.399000000000001</v>
      </c>
      <c r="AE146" s="52" cm="1">
        <f t="array" ref="AE146">A127933478L_Latest</f>
        <v>16.361000000000001</v>
      </c>
      <c r="AF146" s="52" t="e" cm="1">
        <f t="array" ref="AF146">A127906082L_Latest</f>
        <v>#NAME?</v>
      </c>
      <c r="AG146" s="52" cm="1">
        <f t="array" ref="AG146">A127850858K_Latest</f>
        <v>140.44800000000001</v>
      </c>
      <c r="AH146" s="52" cm="1">
        <f t="array" ref="AH146">A127907446J_Latest</f>
        <v>13.587999999999999</v>
      </c>
      <c r="AI146" s="52" cm="1">
        <f t="array" ref="AI146">A127852646V_Latest</f>
        <v>46.637999999999998</v>
      </c>
      <c r="AJ146" s="52" cm="1">
        <f t="array" ref="AJ146">A127921054K_Latest</f>
        <v>19.765000000000001</v>
      </c>
      <c r="AK146" s="52" cm="1">
        <f t="array" ref="AK146">A127893806J_Latest</f>
        <v>5.8049999999999997</v>
      </c>
      <c r="AL146" s="52" cm="1">
        <f t="array" ref="AL146">A127893818T_Latest</f>
        <v>15.787000000000001</v>
      </c>
      <c r="AM146" s="52" cm="1">
        <f t="array" ref="AM146">A127893850T_Latest</f>
        <v>8.7309999999999999</v>
      </c>
      <c r="AN146" s="52" cm="1">
        <f t="array" ref="AN146">A127921106A_Latest</f>
        <v>9.6329999999999991</v>
      </c>
      <c r="AO146" s="52" cm="1">
        <f t="array" ref="AO146">A127921130A_Latest</f>
        <v>9.43</v>
      </c>
      <c r="AP146" s="52" cm="1">
        <f t="array" ref="AP146">A127866278K_Latest</f>
        <v>55.597000000000001</v>
      </c>
      <c r="AQ146" s="52" cm="1">
        <f t="array" ref="AQ146">A127866298V_Latest</f>
        <v>13.945</v>
      </c>
      <c r="AR146" s="52" cm="1">
        <f t="array" ref="AR146">A127852602T_Latest</f>
        <v>17.751999999999999</v>
      </c>
      <c r="AS146" s="52" cm="1">
        <f t="array" ref="AS146">A127920994T_Latest</f>
        <v>30.907</v>
      </c>
      <c r="AT146" s="52" cm="1">
        <f t="array" ref="AT146">A127893750J_Latest</f>
        <v>9.82</v>
      </c>
      <c r="AU146" s="52" t="e" cm="1">
        <f t="array" ref="AU146">A127852806V_Latest</f>
        <v>#NAME?</v>
      </c>
      <c r="AV146" s="52" cm="1">
        <f t="array" ref="AV146">A127934650W_Latest</f>
        <v>130.715</v>
      </c>
      <c r="AW146" s="52" cm="1">
        <f t="array" ref="AW146">A127854274C_Latest</f>
        <v>5.8769999999999998</v>
      </c>
      <c r="AX146" s="52" cm="1">
        <f t="array" ref="AX146">A127867898T_Latest</f>
        <v>17.177</v>
      </c>
      <c r="AY146" s="52" cm="1">
        <f t="array" ref="AY146">A127922598A_Latest</f>
        <v>15.058999999999999</v>
      </c>
      <c r="AZ146" s="52" cm="1">
        <f t="array" ref="AZ146">A127867930F_Latest</f>
        <v>5.9740000000000002</v>
      </c>
      <c r="BA146" s="52" cm="1">
        <f t="array" ref="BA146">A127881686C_Latest</f>
        <v>9.8940000000000001</v>
      </c>
      <c r="BB146" s="52" cm="1">
        <f t="array" ref="BB146">A127922678A_Latest</f>
        <v>7.8540000000000001</v>
      </c>
      <c r="BC146" s="52" cm="1">
        <f t="array" ref="BC146">A127936602R_Latest</f>
        <v>9.2609999999999992</v>
      </c>
      <c r="BD146" s="52" cm="1">
        <f t="array" ref="BD146">A127922730X_Latest</f>
        <v>9.7560000000000002</v>
      </c>
      <c r="BE146" s="52" cm="1">
        <f t="array" ref="BE146">A127867794X_Latest</f>
        <v>19.375</v>
      </c>
      <c r="BF146" s="52" cm="1">
        <f t="array" ref="BF146">A127840354V_Latest</f>
        <v>10.375</v>
      </c>
      <c r="BG146" s="52" cm="1">
        <f t="array" ref="BG146">A127854314K_Latest</f>
        <v>12.493</v>
      </c>
      <c r="BH146" s="52" cm="1">
        <f t="array" ref="BH146">A127867854R_Latest</f>
        <v>19.233000000000001</v>
      </c>
      <c r="BI146" s="52" cm="1">
        <f t="array" ref="BI146">A127909050X_Latest</f>
        <v>15.077999999999999</v>
      </c>
      <c r="BJ146" s="52" t="e" cm="1">
        <f t="array" ref="BJ146">A127868030T_Latest</f>
        <v>#NAME?</v>
      </c>
      <c r="BK146" s="52" cm="1">
        <f t="array" ref="BK146">A127936134L_Latest</f>
        <v>81.563000000000002</v>
      </c>
      <c r="BL146" s="52" cm="1">
        <f t="array" ref="BL146">A127937930V_Latest</f>
        <v>4.4569999999999999</v>
      </c>
      <c r="BM146" s="52" cm="1">
        <f t="array" ref="BM146">A127924134R_Latest</f>
        <v>8.8330000000000002</v>
      </c>
      <c r="BN146" s="52" cm="1">
        <f t="array" ref="BN146">A127883246K_Latest</f>
        <v>3.7709999999999999</v>
      </c>
      <c r="BO146" s="52" cm="1">
        <f t="array" ref="BO146">A127938102F_Latest</f>
        <v>1.272</v>
      </c>
      <c r="BP146" s="52" cm="1">
        <f t="array" ref="BP146">A127938118X_Latest</f>
        <v>2.403</v>
      </c>
      <c r="BQ146" s="52" cm="1">
        <f t="array" ref="BQ146">A127855974K_Latest</f>
        <v>2.6259999999999999</v>
      </c>
      <c r="BR146" s="52" cm="1">
        <f t="array" ref="BR146">A127938154J_Latest</f>
        <v>0.66100000000000003</v>
      </c>
      <c r="BS146" s="52" cm="1">
        <f t="array" ref="BS146">A127910614T_Latest</f>
        <v>1.8740000000000001</v>
      </c>
      <c r="BT146" s="52" cm="1">
        <f t="array" ref="BT146">A127883134T_Latest</f>
        <v>10.631</v>
      </c>
      <c r="BU146" s="52" cm="1">
        <f t="array" ref="BU146">A127896642C_Latest</f>
        <v>3.5830000000000002</v>
      </c>
      <c r="BV146" s="52" cm="1">
        <f t="array" ref="BV146">A127924066X_Latest</f>
        <v>4.1769999999999996</v>
      </c>
      <c r="BW146" s="52" cm="1">
        <f t="array" ref="BW146">A127938030F_Latest</f>
        <v>3.262</v>
      </c>
      <c r="BX146" s="52" cm="1">
        <f t="array" ref="BX146">A127924110W_Latest</f>
        <v>3.4790000000000001</v>
      </c>
      <c r="BY146" s="52" t="e" cm="1">
        <f t="array" ref="BY146">A127896786R_Latest</f>
        <v>#NAME?</v>
      </c>
      <c r="BZ146" s="52" cm="1">
        <f t="array" ref="BZ146">A127910146R_Latest</f>
        <v>25.896000000000001</v>
      </c>
      <c r="CA146" s="52" cm="1">
        <f t="array" ref="CA146">A127911974R_Latest</f>
        <v>4.9109999999999996</v>
      </c>
      <c r="CB146" s="52" cm="1">
        <f t="array" ref="CB146">A127925750L_Latest</f>
        <v>13.04</v>
      </c>
      <c r="CC146" s="52" cm="1">
        <f t="array" ref="CC146">A127870902F_Latest</f>
        <v>8.7590000000000003</v>
      </c>
      <c r="CD146" s="52" cm="1">
        <f t="array" ref="CD146">A127912138A_Latest</f>
        <v>1.1739999999999999</v>
      </c>
      <c r="CE146" s="52" cm="1">
        <f t="array" ref="CE146">A127843530X_Latest</f>
        <v>6.7889999999999997</v>
      </c>
      <c r="CF146" s="52" cm="1">
        <f t="array" ref="CF146">A127870958T_Latest</f>
        <v>3.1970000000000001</v>
      </c>
      <c r="CG146" s="52" cm="1">
        <f t="array" ref="CG146">A127843582A_Latest</f>
        <v>2.2559999999999998</v>
      </c>
      <c r="CH146" s="52" cm="1">
        <f t="array" ref="CH146">A127843602X_Latest</f>
        <v>6.3209999999999997</v>
      </c>
      <c r="CI146" s="52" cm="1">
        <f t="array" ref="CI146">A127870778J_Latest</f>
        <v>16.728000000000002</v>
      </c>
      <c r="CJ146" s="52" cm="1">
        <f t="array" ref="CJ146">A127912014X_Latest</f>
        <v>5.6340000000000003</v>
      </c>
      <c r="CK146" s="52" cm="1">
        <f t="array" ref="CK146">A127857366T_Latest</f>
        <v>7.4450000000000003</v>
      </c>
      <c r="CL146" s="52" cm="1">
        <f t="array" ref="CL146">A127925722C_Latest</f>
        <v>10.122</v>
      </c>
      <c r="CM146" s="52" cm="1">
        <f t="array" ref="CM146">A127870874J_Latest</f>
        <v>5.1180000000000003</v>
      </c>
      <c r="CN146" s="52" t="e" cm="1">
        <f t="array" ref="CN146">A127884726R_Latest</f>
        <v>#NAME?</v>
      </c>
      <c r="CO146" s="52" cm="1">
        <f t="array" ref="CO146">A127857014L_Latest</f>
        <v>47.694000000000003</v>
      </c>
      <c r="CP146" s="52" cm="1">
        <f t="array" ref="CP146">A127844918L_Latest</f>
        <v>1.091</v>
      </c>
      <c r="CQ146" s="52" cm="1">
        <f t="array" ref="CQ146">A127886062W_Latest</f>
        <v>2.5489999999999999</v>
      </c>
      <c r="CR146" s="52" cm="1">
        <f t="array" ref="CR146">A127845070J_Latest</f>
        <v>2.3959999999999999</v>
      </c>
      <c r="CS146" s="52" cm="1">
        <f t="array" ref="CS146">A127913718R_Latest</f>
        <v>0.94099999999999995</v>
      </c>
      <c r="CT146" s="52" cm="1">
        <f t="array" ref="CT146">A127858978X_Latest</f>
        <v>1.022</v>
      </c>
      <c r="CU146" s="52" cm="1">
        <f t="array" ref="CU146">A127886130L_Latest</f>
        <v>0.46800000000000003</v>
      </c>
      <c r="CV146" s="52" cm="1">
        <f t="array" ref="CV146">A127927322C_Latest</f>
        <v>0.61399999999999999</v>
      </c>
      <c r="CW146" s="52" cm="1">
        <f t="array" ref="CW146">A127913798A_Latest</f>
        <v>0.126</v>
      </c>
      <c r="CX146" s="52" cm="1">
        <f t="array" ref="CX146">A127885982V_Latest</f>
        <v>3.3879999999999999</v>
      </c>
      <c r="CY146" s="52" cm="1">
        <f t="array" ref="CY146">A127872366X_Latest</f>
        <v>1.6020000000000001</v>
      </c>
      <c r="CZ146" s="52" cm="1">
        <f t="array" ref="CZ146">A127872386J_Latest</f>
        <v>2.0059999999999998</v>
      </c>
      <c r="DA146" s="52" cm="1">
        <f t="array" ref="DA146">A127845014R_Latest</f>
        <v>1.663</v>
      </c>
      <c r="DB146" s="52" cm="1">
        <f t="array" ref="DB146">A127872418R_Latest</f>
        <v>0.54800000000000004</v>
      </c>
      <c r="DC146" s="52" t="e" cm="1">
        <f t="array" ref="DC146">A127941154T_Latest</f>
        <v>#NAME?</v>
      </c>
      <c r="DD146" s="52" cm="1">
        <f t="array" ref="DD146">A127872046L_Latest</f>
        <v>9.2080000000000002</v>
      </c>
      <c r="DE146" s="52" cm="1">
        <f t="array" ref="DE146">A127928742T_Latest</f>
        <v>0.51300000000000001</v>
      </c>
      <c r="DF146" s="52" cm="1">
        <f t="array" ref="DF146">A127846586R_Latest</f>
        <v>0.65900000000000003</v>
      </c>
      <c r="DG146" s="52" cm="1">
        <f t="array" ref="DG146">A127901366X_Latest</f>
        <v>9.5000000000000001E-2</v>
      </c>
      <c r="DH146" s="52" cm="1">
        <f t="array" ref="DH146">A127901398T_Latest</f>
        <v>0.61099999999999999</v>
      </c>
      <c r="DI146" s="52" cm="1">
        <f t="array" ref="DI146">A127928870K_Latest</f>
        <v>0.53</v>
      </c>
      <c r="DJ146" s="52" cm="1">
        <f t="array" ref="DJ146">A127846670F_Latest</f>
        <v>0.76700000000000002</v>
      </c>
      <c r="DK146" s="52" cm="1">
        <f t="array" ref="DK146">A127928914A_Latest</f>
        <v>0</v>
      </c>
      <c r="DL146" s="52" cm="1">
        <f t="array" ref="DL146">A127901466J_Latest</f>
        <v>0.41299999999999998</v>
      </c>
      <c r="DM146" s="52" cm="1">
        <f t="array" ref="DM146">A127873854C_Latest</f>
        <v>1.0609999999999999</v>
      </c>
      <c r="DN146" s="52" cm="1">
        <f t="array" ref="DN146">A127873870C_Latest</f>
        <v>0.40600000000000003</v>
      </c>
      <c r="DO146" s="52" cm="1">
        <f t="array" ref="DO146">A127901318F_Latest</f>
        <v>0.26600000000000001</v>
      </c>
      <c r="DP146" s="52" cm="1">
        <f t="array" ref="DP146">A127846546W_Latest</f>
        <v>0.67600000000000005</v>
      </c>
      <c r="DQ146" s="52" cm="1">
        <f t="array" ref="DQ146">A127887618K_Latest</f>
        <v>1.18</v>
      </c>
      <c r="DR146" s="52" t="e" cm="1">
        <f t="array" ref="DR146">A127942574F_Latest</f>
        <v>#NAME?</v>
      </c>
      <c r="DS146" s="52" cm="1">
        <f t="array" ref="DS146">A127873530J_Latest</f>
        <v>3.589</v>
      </c>
      <c r="DT146" s="52" cm="1">
        <f t="array" ref="DT146">A127943954A_Latest</f>
        <v>2.3610000000000002</v>
      </c>
      <c r="DU146" s="52" cm="1">
        <f t="array" ref="DU146">A127861878X_Latest</f>
        <v>4.3810000000000002</v>
      </c>
      <c r="DV146" s="52" cm="1">
        <f t="array" ref="DV146">A127930382R_Latest</f>
        <v>1.27</v>
      </c>
      <c r="DW146" s="52" cm="1">
        <f t="array" ref="DW146">A127861886X_Latest</f>
        <v>1.0389999999999999</v>
      </c>
      <c r="DX146" s="52" cm="1">
        <f t="array" ref="DX146">A127930446R_Latest</f>
        <v>1.9990000000000001</v>
      </c>
      <c r="DY146" s="52" cm="1">
        <f t="array" ref="DY146">A127889238V_Latest</f>
        <v>0.21299999999999999</v>
      </c>
      <c r="DZ146" s="52" cm="1">
        <f t="array" ref="DZ146">A127944130C_Latest</f>
        <v>0.443</v>
      </c>
      <c r="EA146" s="52" cm="1">
        <f t="array" ref="EA146">A127875546L_Latest</f>
        <v>0.77200000000000002</v>
      </c>
      <c r="EB146" s="52" cm="1">
        <f t="array" ref="EB146">A127889078V_Latest</f>
        <v>6.0140000000000002</v>
      </c>
      <c r="EC146" s="52" cm="1">
        <f t="array" ref="EC146">A127848062L_Latest</f>
        <v>0.71299999999999997</v>
      </c>
      <c r="ED146" s="52" cm="1">
        <f t="array" ref="ED146">A127916594C_Latest</f>
        <v>2.7709999999999999</v>
      </c>
      <c r="EE146" s="52" cm="1">
        <f t="array" ref="EE146">A127875382C_Latest</f>
        <v>2.0019999999999998</v>
      </c>
      <c r="EF146" s="52" cm="1">
        <f t="array" ref="EF146">A127930334W_Latest</f>
        <v>0.751</v>
      </c>
      <c r="EG146" s="52" t="e" cm="1">
        <f t="array" ref="EG146">A127930522F_Latest</f>
        <v>#NAME?</v>
      </c>
      <c r="EH146" s="52" cm="1">
        <f t="array" ref="EH146">A127861482C_Latest</f>
        <v>12.478</v>
      </c>
      <c r="EI146" s="52"/>
      <c r="EJ146" s="52"/>
      <c r="EK146" s="52"/>
      <c r="EL146" s="52"/>
      <c r="EM146" s="52"/>
      <c r="EN146" s="52"/>
      <c r="EO146" s="52"/>
      <c r="EP146" s="52"/>
      <c r="EQ146" s="52"/>
      <c r="ER146" s="52"/>
      <c r="ES146" s="52"/>
      <c r="ET146" s="52"/>
      <c r="EU146" s="52"/>
      <c r="EV146" s="52"/>
      <c r="EW146" s="52"/>
      <c r="EX146" s="52"/>
      <c r="EY146" s="52"/>
      <c r="EZ146" s="52"/>
      <c r="FA146" s="52"/>
      <c r="FB146" s="52"/>
      <c r="FC146" s="52"/>
      <c r="FD146" s="52"/>
      <c r="FE146" s="52"/>
      <c r="FF146" s="52"/>
      <c r="FG146" s="52"/>
      <c r="FH146" s="52"/>
      <c r="FI146" s="52"/>
      <c r="FJ146" s="52"/>
      <c r="FK146" s="52"/>
      <c r="FL146" s="52"/>
      <c r="FM146" s="52"/>
      <c r="FN146" s="52"/>
      <c r="FO146" s="52"/>
      <c r="FP146" s="52"/>
      <c r="FQ146" s="52"/>
      <c r="FR146" s="52"/>
      <c r="FS146" s="52"/>
      <c r="FT146" s="52"/>
      <c r="FU146" s="52"/>
      <c r="FV146" s="52"/>
      <c r="FW146" s="52"/>
      <c r="FX146" s="52"/>
      <c r="FY146" s="52"/>
      <c r="FZ146" s="52"/>
      <c r="GA146" s="52"/>
      <c r="GB146" s="52"/>
      <c r="GC146" s="52"/>
      <c r="GD146" s="52"/>
      <c r="GE146" s="52"/>
      <c r="GF146" s="52"/>
      <c r="GG146" s="52"/>
      <c r="GH146" s="52"/>
      <c r="GI146" s="52"/>
      <c r="GJ146" s="52"/>
    </row>
    <row r="147" spans="1:192" ht="15" hidden="1" customHeight="1">
      <c r="A147" s="49"/>
      <c r="B147" s="49" t="s">
        <v>8766</v>
      </c>
      <c r="C147" s="62">
        <v>30</v>
      </c>
      <c r="D147" s="52" cm="1">
        <f t="array" ref="D147">A127876934J_Latest</f>
        <v>24.701000000000001</v>
      </c>
      <c r="E147" s="52" cm="1">
        <f t="array" ref="E147">A127918174V_Latest</f>
        <v>62.954999999999998</v>
      </c>
      <c r="F147" s="52" cm="1">
        <f t="array" ref="F147">A127904538L_Latest</f>
        <v>52.828000000000003</v>
      </c>
      <c r="G147" s="52" cm="1">
        <f t="array" ref="G147">A127904566W_Latest</f>
        <v>57.551000000000002</v>
      </c>
      <c r="H147" s="52" cm="1">
        <f t="array" ref="H147">A127931942V_Latest</f>
        <v>48.366</v>
      </c>
      <c r="I147" s="52" cm="1">
        <f t="array" ref="I147">A127849798W_Latest</f>
        <v>56.588000000000001</v>
      </c>
      <c r="J147" s="52" cm="1">
        <f t="array" ref="J147">A127849810A_Latest</f>
        <v>26.297000000000001</v>
      </c>
      <c r="K147" s="52" cm="1">
        <f t="array" ref="K147">A127904654W_Latest</f>
        <v>44.771999999999998</v>
      </c>
      <c r="L147" s="52" cm="1">
        <f t="array" ref="L147">A127904442V_Latest</f>
        <v>77.266000000000005</v>
      </c>
      <c r="M147" s="52" cm="1">
        <f t="array" ref="M147">A127904462C_Latest</f>
        <v>32.997999999999998</v>
      </c>
      <c r="N147" s="52" cm="1">
        <f t="array" ref="N147">A127849662K_Latest</f>
        <v>51.335000000000001</v>
      </c>
      <c r="O147" s="52" cm="1">
        <f t="array" ref="O147">A127918138K_Latest</f>
        <v>108.176</v>
      </c>
      <c r="P147" s="52" cm="1">
        <f t="array" ref="P147">A127849706A_Latest</f>
        <v>97.602000000000004</v>
      </c>
      <c r="Q147" s="52" t="e" cm="1">
        <f t="array" ref="Q147">A127904670W_Latest</f>
        <v>#NAME?</v>
      </c>
      <c r="R147" s="52" cm="1">
        <f t="array" ref="R147">A127890214X_Latest</f>
        <v>377.47199999999998</v>
      </c>
      <c r="S147" s="52" cm="1">
        <f t="array" ref="S147">A127851118W_Latest</f>
        <v>9.9489999999999998</v>
      </c>
      <c r="T147" s="52" cm="1">
        <f t="array" ref="T147">A127864798C_Latest</f>
        <v>17.042000000000002</v>
      </c>
      <c r="U147" s="52" cm="1">
        <f t="array" ref="U147">A127851210L_Latest</f>
        <v>13.051</v>
      </c>
      <c r="V147" s="52" cm="1">
        <f t="array" ref="V147">A127919686T_Latest</f>
        <v>22.209</v>
      </c>
      <c r="W147" s="52" cm="1">
        <f t="array" ref="W147">A127837530K_Latest</f>
        <v>15.095000000000001</v>
      </c>
      <c r="X147" s="52" cm="1">
        <f t="array" ref="X147">A127864874V_Latest</f>
        <v>15.086</v>
      </c>
      <c r="Y147" s="52" cm="1">
        <f t="array" ref="Y147">A127864890V_Latest</f>
        <v>5.0220000000000002</v>
      </c>
      <c r="Z147" s="52" cm="1">
        <f t="array" ref="Z147">A127878718A_Latest</f>
        <v>9.1229999999999993</v>
      </c>
      <c r="AA147" s="52" cm="1">
        <f t="array" ref="AA147">A127892050A_Latest</f>
        <v>23.629000000000001</v>
      </c>
      <c r="AB147" s="52" cm="1">
        <f t="array" ref="AB147">A127837402T_Latest</f>
        <v>8.1959999999999997</v>
      </c>
      <c r="AC147" s="52" cm="1">
        <f t="array" ref="AC147">A127864734T_Latest</f>
        <v>13.750999999999999</v>
      </c>
      <c r="AD147" s="52" cm="1">
        <f t="array" ref="AD147">A127905930X_Latest</f>
        <v>37.771999999999998</v>
      </c>
      <c r="AE147" s="52" cm="1">
        <f t="array" ref="AE147">A127905958A_Latest</f>
        <v>22.207999999999998</v>
      </c>
      <c r="AF147" s="52" t="e" cm="1">
        <f t="array" ref="AF147">A127837590L_Latest</f>
        <v>#NAME?</v>
      </c>
      <c r="AG147" s="52" cm="1">
        <f t="array" ref="AG147">A127933070J_Latest</f>
        <v>107.88500000000001</v>
      </c>
      <c r="AH147" s="52" cm="1">
        <f t="array" ref="AH147">A127880070L_Latest</f>
        <v>3.3439999999999999</v>
      </c>
      <c r="AI147" s="52" cm="1">
        <f t="array" ref="AI147">A127866378V_Latest</f>
        <v>10.721</v>
      </c>
      <c r="AJ147" s="52" cm="1">
        <f t="array" ref="AJ147">A127921058V_Latest</f>
        <v>11.491</v>
      </c>
      <c r="AK147" s="52" cm="1">
        <f t="array" ref="AK147">A127907570T_Latest</f>
        <v>13.065</v>
      </c>
      <c r="AL147" s="52" cm="1">
        <f t="array" ref="AL147">A127866414T_Latest</f>
        <v>10.068</v>
      </c>
      <c r="AM147" s="52" cm="1">
        <f t="array" ref="AM147">A127880274R_Latest</f>
        <v>20.434000000000001</v>
      </c>
      <c r="AN147" s="52" cm="1">
        <f t="array" ref="AN147">A127866438K_Latest</f>
        <v>8.2189999999999994</v>
      </c>
      <c r="AO147" s="52" cm="1">
        <f t="array" ref="AO147">A127921134K_Latest</f>
        <v>10.025</v>
      </c>
      <c r="AP147" s="52" cm="1">
        <f t="array" ref="AP147">A127852570K_Latest</f>
        <v>12.702999999999999</v>
      </c>
      <c r="AQ147" s="52" cm="1">
        <f t="array" ref="AQ147">A127907478A_Latest</f>
        <v>8.5850000000000009</v>
      </c>
      <c r="AR147" s="52" cm="1">
        <f t="array" ref="AR147">A127880138W_Latest</f>
        <v>10.364000000000001</v>
      </c>
      <c r="AS147" s="52" cm="1">
        <f t="array" ref="AS147">A127880162W_Latest</f>
        <v>22.382000000000001</v>
      </c>
      <c r="AT147" s="52" cm="1">
        <f t="array" ref="AT147">A127893754T_Latest</f>
        <v>32.033000000000001</v>
      </c>
      <c r="AU147" s="52" t="e" cm="1">
        <f t="array" ref="AU147">A127852810K_Latest</f>
        <v>#NAME?</v>
      </c>
      <c r="AV147" s="52" cm="1">
        <f t="array" ref="AV147">A127838626W_Latest</f>
        <v>88.278000000000006</v>
      </c>
      <c r="AW147" s="52" cm="1">
        <f t="array" ref="AW147">A127840310T_Latest</f>
        <v>3.8620000000000001</v>
      </c>
      <c r="AX147" s="52" cm="1">
        <f t="array" ref="AX147">A127936550X_Latest</f>
        <v>19.951000000000001</v>
      </c>
      <c r="AY147" s="52" cm="1">
        <f t="array" ref="AY147">A127922602F_Latest</f>
        <v>11.676</v>
      </c>
      <c r="AZ147" s="52" cm="1">
        <f t="array" ref="AZ147">A127895238J_Latest</f>
        <v>7.1070000000000002</v>
      </c>
      <c r="BA147" s="52" cm="1">
        <f t="array" ref="BA147">A127895250X_Latest</f>
        <v>12.198</v>
      </c>
      <c r="BB147" s="52" cm="1">
        <f t="array" ref="BB147">A127895270J_Latest</f>
        <v>10.875999999999999</v>
      </c>
      <c r="BC147" s="52" cm="1">
        <f t="array" ref="BC147">A127840518C_Latest</f>
        <v>9.9250000000000007</v>
      </c>
      <c r="BD147" s="52" cm="1">
        <f t="array" ref="BD147">A127936610R_Latest</f>
        <v>13.41</v>
      </c>
      <c r="BE147" s="52" cm="1">
        <f t="array" ref="BE147">A127854298W_Latest</f>
        <v>22.614000000000001</v>
      </c>
      <c r="BF147" s="52" cm="1">
        <f t="array" ref="BF147">A127936474J_Latest</f>
        <v>6.673</v>
      </c>
      <c r="BG147" s="52" cm="1">
        <f t="array" ref="BG147">A127840378L_Latest</f>
        <v>9.9320000000000004</v>
      </c>
      <c r="BH147" s="52" cm="1">
        <f t="array" ref="BH147">A127895178T_Latest</f>
        <v>25.234000000000002</v>
      </c>
      <c r="BI147" s="52" cm="1">
        <f t="array" ref="BI147">A127867866X_Latest</f>
        <v>22.741</v>
      </c>
      <c r="BJ147" s="52" t="e" cm="1">
        <f t="array" ref="BJ147">A127840558W_Latest</f>
        <v>#NAME?</v>
      </c>
      <c r="BK147" s="52" cm="1">
        <f t="array" ref="BK147">A127840066A_Latest</f>
        <v>89.558999999999997</v>
      </c>
      <c r="BL147" s="52" cm="1">
        <f t="array" ref="BL147">A127869258F_Latest</f>
        <v>2.069</v>
      </c>
      <c r="BM147" s="52" cm="1">
        <f t="array" ref="BM147">A127841994K_Latest</f>
        <v>4.165</v>
      </c>
      <c r="BN147" s="52" cm="1">
        <f t="array" ref="BN147">A127910534T_Latest</f>
        <v>5.157</v>
      </c>
      <c r="BO147" s="52" cm="1">
        <f t="array" ref="BO147">A127855926T_Latest</f>
        <v>4.0839999999999996</v>
      </c>
      <c r="BP147" s="52" cm="1">
        <f t="array" ref="BP147">A127855950T_Latest</f>
        <v>2.1339999999999999</v>
      </c>
      <c r="BQ147" s="52" cm="1">
        <f t="array" ref="BQ147">A127896758F_Latest</f>
        <v>2.3290000000000002</v>
      </c>
      <c r="BR147" s="52" cm="1">
        <f t="array" ref="BR147">A127924238J_Latest</f>
        <v>1.5289999999999999</v>
      </c>
      <c r="BS147" s="52" cm="1">
        <f t="array" ref="BS147">A127869454R_Latest</f>
        <v>3.9609999999999999</v>
      </c>
      <c r="BT147" s="52" cm="1">
        <f t="array" ref="BT147">A127841914X_Latest</f>
        <v>5.5670000000000002</v>
      </c>
      <c r="BU147" s="52" cm="1">
        <f t="array" ref="BU147">A127883146A_Latest</f>
        <v>2.9540000000000002</v>
      </c>
      <c r="BV147" s="52" cm="1">
        <f t="array" ref="BV147">A127869294R_Latest</f>
        <v>4.8840000000000003</v>
      </c>
      <c r="BW147" s="52" cm="1">
        <f t="array" ref="BW147">A127896674W_Latest</f>
        <v>6.16</v>
      </c>
      <c r="BX147" s="52" cm="1">
        <f t="array" ref="BX147">A127896694F_Latest</f>
        <v>5.6550000000000002</v>
      </c>
      <c r="BY147" s="52" t="e" cm="1">
        <f t="array" ref="BY147">A127910642A_Latest</f>
        <v>#NAME?</v>
      </c>
      <c r="BZ147" s="52" cm="1">
        <f t="array" ref="BZ147">A127923770K_Latest</f>
        <v>25.959</v>
      </c>
      <c r="CA147" s="52" cm="1">
        <f t="array" ref="CA147">A127911978X_Latest</f>
        <v>3.536</v>
      </c>
      <c r="CB147" s="52" cm="1">
        <f t="array" ref="CB147">A127857422X_Latest</f>
        <v>6.2220000000000004</v>
      </c>
      <c r="CC147" s="52" cm="1">
        <f t="array" ref="CC147">A127857450J_Latest</f>
        <v>8.25</v>
      </c>
      <c r="CD147" s="52" cm="1">
        <f t="array" ref="CD147">A127857478K_Latest</f>
        <v>4.5679999999999996</v>
      </c>
      <c r="CE147" s="52" cm="1">
        <f t="array" ref="CE147">A127925826W_Latest</f>
        <v>6.3079999999999998</v>
      </c>
      <c r="CF147" s="52" cm="1">
        <f t="array" ref="CF147">A127939498F_Latest</f>
        <v>4.992</v>
      </c>
      <c r="CG147" s="52" cm="1">
        <f t="array" ref="CG147">A127857542T_Latest</f>
        <v>0.81</v>
      </c>
      <c r="CH147" s="52" cm="1">
        <f t="array" ref="CH147">A127884706F_Latest</f>
        <v>5.9139999999999997</v>
      </c>
      <c r="CI147" s="52" cm="1">
        <f t="array" ref="CI147">A127843414R_Latest</f>
        <v>6.2220000000000004</v>
      </c>
      <c r="CJ147" s="52" cm="1">
        <f t="array" ref="CJ147">A127925694F_Latest</f>
        <v>4.8840000000000003</v>
      </c>
      <c r="CK147" s="52" cm="1">
        <f t="array" ref="CK147">A127898238L_Latest</f>
        <v>9.3089999999999993</v>
      </c>
      <c r="CL147" s="52" cm="1">
        <f t="array" ref="CL147">A127939422K_Latest</f>
        <v>8.6649999999999991</v>
      </c>
      <c r="CM147" s="52" cm="1">
        <f t="array" ref="CM147">A127912082A_Latest</f>
        <v>9.7279999999999998</v>
      </c>
      <c r="CN147" s="52" t="e" cm="1">
        <f t="array" ref="CN147">A127912234A_Latest</f>
        <v>#NAME?</v>
      </c>
      <c r="CO147" s="52" cm="1">
        <f t="array" ref="CO147">A127925370K_Latest</f>
        <v>40.598999999999997</v>
      </c>
      <c r="CP147" s="52" cm="1">
        <f t="array" ref="CP147">A127872318F_Latest</f>
        <v>0.58899999999999997</v>
      </c>
      <c r="CQ147" s="52" cm="1">
        <f t="array" ref="CQ147">A127858930L_Latest</f>
        <v>1.7889999999999999</v>
      </c>
      <c r="CR147" s="52" cm="1">
        <f t="array" ref="CR147">A127927246L_Latest</f>
        <v>1.492</v>
      </c>
      <c r="CS147" s="52" cm="1">
        <f t="array" ref="CS147">A127899850A_Latest</f>
        <v>2.3860000000000001</v>
      </c>
      <c r="CT147" s="52" cm="1">
        <f t="array" ref="CT147">A127941094A_Latest</f>
        <v>1.3440000000000001</v>
      </c>
      <c r="CU147" s="52" cm="1">
        <f t="array" ref="CU147">A127927302V_Latest</f>
        <v>1.4430000000000001</v>
      </c>
      <c r="CV147" s="52" cm="1">
        <f t="array" ref="CV147">A127886154F_Latest</f>
        <v>0.161</v>
      </c>
      <c r="CW147" s="52" cm="1">
        <f t="array" ref="CW147">A127859018J_Latest</f>
        <v>0.84699999999999998</v>
      </c>
      <c r="CX147" s="52" cm="1">
        <f t="array" ref="CX147">A127913622W_Latest</f>
        <v>2.286</v>
      </c>
      <c r="CY147" s="52" cm="1">
        <f t="array" ref="CY147">A127872370R_Latest</f>
        <v>0.874</v>
      </c>
      <c r="CZ147" s="52" cm="1">
        <f t="array" ref="CZ147">A127927158L_Latest</f>
        <v>1.6819999999999999</v>
      </c>
      <c r="DA147" s="52" cm="1">
        <f t="array" ref="DA147">A127940990F_Latest</f>
        <v>2.444</v>
      </c>
      <c r="DB147" s="52" cm="1">
        <f t="array" ref="DB147">A127927186W_Latest</f>
        <v>2.4809999999999999</v>
      </c>
      <c r="DC147" s="52" t="e" cm="1">
        <f t="array" ref="DC147">A127872530R_Latest</f>
        <v>#NAME?</v>
      </c>
      <c r="DD147" s="52" cm="1">
        <f t="array" ref="DD147">A127926834R_Latest</f>
        <v>10.162000000000001</v>
      </c>
      <c r="DE147" s="52" cm="1">
        <f t="array" ref="DE147">A127887530T_Latest</f>
        <v>0.313</v>
      </c>
      <c r="DF147" s="52" cm="1">
        <f t="array" ref="DF147">A127873946L_Latest</f>
        <v>0.39400000000000002</v>
      </c>
      <c r="DG147" s="52" cm="1">
        <f t="array" ref="DG147">A127942470L_Latest</f>
        <v>0.89800000000000002</v>
      </c>
      <c r="DH147" s="52" cm="1">
        <f t="array" ref="DH147">A127915298T_Latest</f>
        <v>1.1890000000000001</v>
      </c>
      <c r="DI147" s="52" cm="1">
        <f t="array" ref="DI147">A127860398V_Latest</f>
        <v>0.11700000000000001</v>
      </c>
      <c r="DJ147" s="52" cm="1">
        <f t="array" ref="DJ147">A127901442R_Latest</f>
        <v>0.218</v>
      </c>
      <c r="DK147" s="52" cm="1">
        <f t="array" ref="DK147">A127860446A_Latest</f>
        <v>0.36699999999999999</v>
      </c>
      <c r="DL147" s="52" cm="1">
        <f t="array" ref="DL147">A127860466K_Latest</f>
        <v>0.251</v>
      </c>
      <c r="DM147" s="52" cm="1">
        <f t="array" ref="DM147">A127873858L_Latest</f>
        <v>0.53700000000000003</v>
      </c>
      <c r="DN147" s="52" cm="1">
        <f t="array" ref="DN147">A127901294X_Latest</f>
        <v>0.56100000000000005</v>
      </c>
      <c r="DO147" s="52" cm="1">
        <f t="array" ref="DO147">A127846530C_Latest</f>
        <v>0.87</v>
      </c>
      <c r="DP147" s="52" cm="1">
        <f t="array" ref="DP147">A127887598L_Latest</f>
        <v>1.2090000000000001</v>
      </c>
      <c r="DQ147" s="52" cm="1">
        <f t="array" ref="DQ147">A127846566F_Latest</f>
        <v>0.30399999999999999</v>
      </c>
      <c r="DR147" s="52" t="e" cm="1">
        <f t="array" ref="DR147">A127874050R_Latest</f>
        <v>#NAME?</v>
      </c>
      <c r="DS147" s="52" cm="1">
        <f t="array" ref="DS147">A127942074K_Latest</f>
        <v>3.7469999999999999</v>
      </c>
      <c r="DT147" s="52" cm="1">
        <f t="array" ref="DT147">A127875302T_Latest</f>
        <v>1.0389999999999999</v>
      </c>
      <c r="DU147" s="52" cm="1">
        <f t="array" ref="DU147">A127944046L_Latest</f>
        <v>2.6709999999999998</v>
      </c>
      <c r="DV147" s="52" cm="1">
        <f t="array" ref="DV147">A127930386X_Latest</f>
        <v>0.81399999999999995</v>
      </c>
      <c r="DW147" s="52" cm="1">
        <f t="array" ref="DW147">A127848130C_Latest</f>
        <v>2.9430000000000001</v>
      </c>
      <c r="DX147" s="52" cm="1">
        <f t="array" ref="DX147">A127848150L_Latest</f>
        <v>1.103</v>
      </c>
      <c r="DY147" s="52" cm="1">
        <f t="array" ref="DY147">A127903050R_Latest</f>
        <v>1.21</v>
      </c>
      <c r="DZ147" s="52" cm="1">
        <f t="array" ref="DZ147">A127889250K_Latest</f>
        <v>0.26400000000000001</v>
      </c>
      <c r="EA147" s="52" cm="1">
        <f t="array" ref="EA147">A127889266C_Latest</f>
        <v>1.242</v>
      </c>
      <c r="EB147" s="52" cm="1">
        <f t="array" ref="EB147">A127943970A_Latest</f>
        <v>3.71</v>
      </c>
      <c r="EC147" s="52" cm="1">
        <f t="array" ref="EC147">A127930258F_Latest</f>
        <v>0.27100000000000002</v>
      </c>
      <c r="ED147" s="52" cm="1">
        <f t="array" ref="ED147">A127848070L_Latest</f>
        <v>0.54300000000000004</v>
      </c>
      <c r="EE147" s="52" cm="1">
        <f t="array" ref="EE147">A127848086F_Latest</f>
        <v>4.3090000000000002</v>
      </c>
      <c r="EF147" s="52" cm="1">
        <f t="array" ref="EF147">A127848090W_Latest</f>
        <v>2.4510000000000001</v>
      </c>
      <c r="EG147" s="52" t="e" cm="1">
        <f t="array" ref="EG147">A127875562L_Latest</f>
        <v>#NAME?</v>
      </c>
      <c r="EH147" s="52" cm="1">
        <f t="array" ref="EH147">A127875038T_Latest</f>
        <v>11.284000000000001</v>
      </c>
      <c r="EI147" s="52"/>
      <c r="EJ147" s="52"/>
      <c r="EK147" s="52"/>
      <c r="EL147" s="52"/>
      <c r="EM147" s="52"/>
      <c r="EN147" s="52"/>
      <c r="EO147" s="52"/>
      <c r="EP147" s="52"/>
      <c r="EQ147" s="52"/>
      <c r="ER147" s="52"/>
      <c r="ES147" s="52"/>
      <c r="ET147" s="52"/>
      <c r="EU147" s="52"/>
      <c r="EV147" s="52"/>
      <c r="EW147" s="52"/>
      <c r="EX147" s="52"/>
      <c r="EY147" s="52"/>
      <c r="EZ147" s="52"/>
      <c r="FA147" s="52"/>
      <c r="FB147" s="52"/>
      <c r="FC147" s="52"/>
      <c r="FD147" s="52"/>
      <c r="FE147" s="52"/>
      <c r="FF147" s="52"/>
      <c r="FG147" s="52"/>
      <c r="FH147" s="52"/>
      <c r="FI147" s="52"/>
      <c r="FJ147" s="52"/>
      <c r="FK147" s="52"/>
      <c r="FL147" s="52"/>
      <c r="FM147" s="52"/>
      <c r="FN147" s="52"/>
      <c r="FO147" s="52"/>
      <c r="FP147" s="52"/>
      <c r="FQ147" s="52"/>
      <c r="FR147" s="52"/>
      <c r="FS147" s="52"/>
      <c r="FT147" s="52"/>
      <c r="FU147" s="52"/>
      <c r="FV147" s="52"/>
      <c r="FW147" s="52"/>
      <c r="FX147" s="52"/>
      <c r="FY147" s="52"/>
      <c r="FZ147" s="52"/>
      <c r="GA147" s="52"/>
      <c r="GB147" s="52"/>
      <c r="GC147" s="52"/>
      <c r="GD147" s="52"/>
      <c r="GE147" s="52"/>
      <c r="GF147" s="52"/>
      <c r="GG147" s="52"/>
      <c r="GH147" s="52"/>
      <c r="GI147" s="52"/>
      <c r="GJ147" s="52"/>
    </row>
    <row r="148" spans="1:192" ht="15" hidden="1" customHeight="1">
      <c r="A148" s="49"/>
      <c r="B148" s="49" t="s">
        <v>8767</v>
      </c>
      <c r="C148" s="62">
        <v>31</v>
      </c>
      <c r="D148" s="52" cm="1">
        <f t="array" ref="D148">A127849610J_Latest</f>
        <v>49.962000000000003</v>
      </c>
      <c r="E148" s="52" cm="1">
        <f t="array" ref="E148">A127918178C_Latest</f>
        <v>84.013000000000005</v>
      </c>
      <c r="F148" s="52" cm="1">
        <f t="array" ref="F148">A127918202T_Latest</f>
        <v>40.92</v>
      </c>
      <c r="G148" s="52" cm="1">
        <f t="array" ref="G148">A127849758C_Latest</f>
        <v>51.698</v>
      </c>
      <c r="H148" s="52" cm="1">
        <f t="array" ref="H148">A127849774C_Latest</f>
        <v>38.451999999999998</v>
      </c>
      <c r="I148" s="52" cm="1">
        <f t="array" ref="I148">A127877050V_Latest</f>
        <v>29.058</v>
      </c>
      <c r="J148" s="52" cm="1">
        <f t="array" ref="J148">A127904634L_Latest</f>
        <v>30.78</v>
      </c>
      <c r="K148" s="52" cm="1">
        <f t="array" ref="K148">A127918286L_Latest</f>
        <v>33.603000000000002</v>
      </c>
      <c r="L148" s="52" cm="1">
        <f t="array" ref="L148">A127918094V_Latest</f>
        <v>117.486</v>
      </c>
      <c r="M148" s="52" cm="1">
        <f t="array" ref="M148">A127931854V_Latest</f>
        <v>35.906999999999996</v>
      </c>
      <c r="N148" s="52" cm="1">
        <f t="array" ref="N148">A127835878L_Latest</f>
        <v>46.835000000000001</v>
      </c>
      <c r="O148" s="52" cm="1">
        <f t="array" ref="O148">A127890582C_Latest</f>
        <v>98.853999999999999</v>
      </c>
      <c r="P148" s="52" cm="1">
        <f t="array" ref="P148">A127918154K_Latest</f>
        <v>53.143000000000001</v>
      </c>
      <c r="Q148" s="52" t="e" cm="1">
        <f t="array" ref="Q148">A127932058X_Latest</f>
        <v>#NAME?</v>
      </c>
      <c r="R148" s="52" cm="1">
        <f t="array" ref="R148">A127890218J_Latest</f>
        <v>361.565</v>
      </c>
      <c r="S148" s="52" cm="1">
        <f t="array" ref="S148">A127851122L_Latest</f>
        <v>16.565999999999999</v>
      </c>
      <c r="T148" s="52" cm="1">
        <f t="array" ref="T148">A127933494L_Latest</f>
        <v>26.952000000000002</v>
      </c>
      <c r="U148" s="52" cm="1">
        <f t="array" ref="U148">A127837494L_Latest</f>
        <v>11.741</v>
      </c>
      <c r="V148" s="52" cm="1">
        <f t="array" ref="V148">A127864822T_Latest</f>
        <v>13.782</v>
      </c>
      <c r="W148" s="52" cm="1">
        <f t="array" ref="W148">A127864846K_Latest</f>
        <v>11.439</v>
      </c>
      <c r="X148" s="52" cm="1">
        <f t="array" ref="X148">A127919706R_Latest</f>
        <v>9.9559999999999995</v>
      </c>
      <c r="Y148" s="52" cm="1">
        <f t="array" ref="Y148">A127864894C_Latest</f>
        <v>8.3989999999999991</v>
      </c>
      <c r="Z148" s="52" cm="1">
        <f t="array" ref="Z148">A127851294J_Latest</f>
        <v>8.0679999999999996</v>
      </c>
      <c r="AA148" s="52" cm="1">
        <f t="array" ref="AA148">A127892054K_Latest</f>
        <v>37.841999999999999</v>
      </c>
      <c r="AB148" s="52" cm="1">
        <f t="array" ref="AB148">A127905898K_Latest</f>
        <v>11.853</v>
      </c>
      <c r="AC148" s="52" cm="1">
        <f t="array" ref="AC148">A127919598T_Latest</f>
        <v>12.276999999999999</v>
      </c>
      <c r="AD148" s="52" cm="1">
        <f t="array" ref="AD148">A127919618R_Latest</f>
        <v>28.111999999999998</v>
      </c>
      <c r="AE148" s="52" cm="1">
        <f t="array" ref="AE148">A127905962T_Latest</f>
        <v>14.879</v>
      </c>
      <c r="AF148" s="52" t="e" cm="1">
        <f t="array" ref="AF148">A127878738K_Latest</f>
        <v>#NAME?</v>
      </c>
      <c r="AG148" s="52" cm="1">
        <f t="array" ref="AG148">A127837054J_Latest</f>
        <v>108.13800000000001</v>
      </c>
      <c r="AH148" s="52" cm="1">
        <f t="array" ref="AH148">A127880074W_Latest</f>
        <v>10.583</v>
      </c>
      <c r="AI148" s="52" cm="1">
        <f t="array" ref="AI148">A127880202C_Latest</f>
        <v>26.062999999999999</v>
      </c>
      <c r="AJ148" s="52" cm="1">
        <f t="array" ref="AJ148">A127880222L_Latest</f>
        <v>5.9340000000000002</v>
      </c>
      <c r="AK148" s="52" cm="1">
        <f t="array" ref="AK148">A127838978A_Latest</f>
        <v>8.593</v>
      </c>
      <c r="AL148" s="52" cm="1">
        <f t="array" ref="AL148">A127893822J_Latest</f>
        <v>7.1630000000000003</v>
      </c>
      <c r="AM148" s="52" cm="1">
        <f t="array" ref="AM148">A127866418A_Latest</f>
        <v>6.7720000000000002</v>
      </c>
      <c r="AN148" s="52" cm="1">
        <f t="array" ref="AN148">A127852766L_Latest</f>
        <v>4.6790000000000003</v>
      </c>
      <c r="AO148" s="52" cm="1">
        <f t="array" ref="AO148">A127852786W_Latest</f>
        <v>6.8079999999999998</v>
      </c>
      <c r="AP148" s="52" cm="1">
        <f t="array" ref="AP148">A127866282A_Latest</f>
        <v>33.429000000000002</v>
      </c>
      <c r="AQ148" s="52" cm="1">
        <f t="array" ref="AQ148">A127838894T_Latest</f>
        <v>5.3410000000000002</v>
      </c>
      <c r="AR148" s="52" cm="1">
        <f t="array" ref="AR148">A127852606A_Latest</f>
        <v>10.031000000000001</v>
      </c>
      <c r="AS148" s="52" cm="1">
        <f t="array" ref="AS148">A127907506X_Latest</f>
        <v>14.856999999999999</v>
      </c>
      <c r="AT148" s="52" cm="1">
        <f t="array" ref="AT148">A127838934X_Latest</f>
        <v>11.473000000000001</v>
      </c>
      <c r="AU148" s="52" t="e" cm="1">
        <f t="array" ref="AU148">A127866474V_Latest</f>
        <v>#NAME?</v>
      </c>
      <c r="AV148" s="52" cm="1">
        <f t="array" ref="AV148">A127907146F_Latest</f>
        <v>77.302999999999997</v>
      </c>
      <c r="AW148" s="52" cm="1">
        <f t="array" ref="AW148">A127867782R_Latest</f>
        <v>12.598000000000001</v>
      </c>
      <c r="AX148" s="52" cm="1">
        <f t="array" ref="AX148">A127840422K_Latest</f>
        <v>16.228000000000002</v>
      </c>
      <c r="AY148" s="52" cm="1">
        <f t="array" ref="AY148">A127922606R_Latest</f>
        <v>9.8620000000000001</v>
      </c>
      <c r="AZ148" s="52" cm="1">
        <f t="array" ref="AZ148">A127840454C_Latest</f>
        <v>13.226000000000001</v>
      </c>
      <c r="BA148" s="52" cm="1">
        <f t="array" ref="BA148">A127895254J_Latest</f>
        <v>10.055</v>
      </c>
      <c r="BB148" s="52" cm="1">
        <f t="array" ref="BB148">A127936586A_Latest</f>
        <v>7.1779999999999999</v>
      </c>
      <c r="BC148" s="52" cm="1">
        <f t="array" ref="BC148">A127895282T_Latest</f>
        <v>7.3869999999999996</v>
      </c>
      <c r="BD148" s="52" cm="1">
        <f t="array" ref="BD148">A127840538L_Latest</f>
        <v>8.2929999999999993</v>
      </c>
      <c r="BE148" s="52" cm="1">
        <f t="array" ref="BE148">A127881534T_Latest</f>
        <v>24.716000000000001</v>
      </c>
      <c r="BF148" s="52" cm="1">
        <f t="array" ref="BF148">A127895134R_Latest</f>
        <v>7.2350000000000003</v>
      </c>
      <c r="BG148" s="52" cm="1">
        <f t="array" ref="BG148">A127867834F_Latest</f>
        <v>10.81</v>
      </c>
      <c r="BH148" s="52" cm="1">
        <f t="array" ref="BH148">A127909026X_Latest</f>
        <v>28.73</v>
      </c>
      <c r="BI148" s="52" cm="1">
        <f t="array" ref="BI148">A127922558J_Latest</f>
        <v>12.855</v>
      </c>
      <c r="BJ148" s="52" t="e" cm="1">
        <f t="array" ref="BJ148">A127868034A_Latest</f>
        <v>#NAME?</v>
      </c>
      <c r="BK148" s="52" cm="1">
        <f t="array" ref="BK148">A127936138W_Latest</f>
        <v>85.965999999999994</v>
      </c>
      <c r="BL148" s="52" cm="1">
        <f t="array" ref="BL148">A127841878A_Latest</f>
        <v>1.891</v>
      </c>
      <c r="BM148" s="52" cm="1">
        <f t="array" ref="BM148">A127883222T_Latest</f>
        <v>4.55</v>
      </c>
      <c r="BN148" s="52" cm="1">
        <f t="array" ref="BN148">A127924166J_Latest</f>
        <v>2.19</v>
      </c>
      <c r="BO148" s="52" cm="1">
        <f t="array" ref="BO148">A127869366R_Latest</f>
        <v>7.4050000000000002</v>
      </c>
      <c r="BP148" s="52" cm="1">
        <f t="array" ref="BP148">A127869386X_Latest</f>
        <v>3.077</v>
      </c>
      <c r="BQ148" s="52" cm="1">
        <f t="array" ref="BQ148">A127910594V_Latest</f>
        <v>0.85299999999999998</v>
      </c>
      <c r="BR148" s="52" cm="1">
        <f t="array" ref="BR148">A127842066L_Latest</f>
        <v>2.508</v>
      </c>
      <c r="BS148" s="52" cm="1">
        <f t="array" ref="BS148">A127883346V_Latest</f>
        <v>1.6</v>
      </c>
      <c r="BT148" s="52" cm="1">
        <f t="array" ref="BT148">A127883138A_Latest</f>
        <v>5.7039999999999997</v>
      </c>
      <c r="BU148" s="52" cm="1">
        <f t="array" ref="BU148">A127924042F_Latest</f>
        <v>3.335</v>
      </c>
      <c r="BV148" s="52" cm="1">
        <f t="array" ref="BV148">A127924070R_Latest</f>
        <v>2.327</v>
      </c>
      <c r="BW148" s="52" cm="1">
        <f t="array" ref="BW148">A127924102W_Latest</f>
        <v>9.3800000000000008</v>
      </c>
      <c r="BX148" s="52" cm="1">
        <f t="array" ref="BX148">A127883210J_Latest</f>
        <v>2.6840000000000002</v>
      </c>
      <c r="BY148" s="52" t="e" cm="1">
        <f t="array" ref="BY148">A127883358C_Latest</f>
        <v>#NAME?</v>
      </c>
      <c r="BZ148" s="52" cm="1">
        <f t="array" ref="BZ148">A127841614W_Latest</f>
        <v>24.073</v>
      </c>
      <c r="CA148" s="52" cm="1">
        <f t="array" ref="CA148">A127898174L_Latest</f>
        <v>4.7450000000000001</v>
      </c>
      <c r="CB148" s="52" cm="1">
        <f t="array" ref="CB148">A127925754W_Latest</f>
        <v>7.1619999999999999</v>
      </c>
      <c r="CC148" s="52" cm="1">
        <f t="array" ref="CC148">A127925790F_Latest</f>
        <v>7.8</v>
      </c>
      <c r="CD148" s="52" cm="1">
        <f t="array" ref="CD148">A127925810C_Latest</f>
        <v>5.3929999999999998</v>
      </c>
      <c r="CE148" s="52" cm="1">
        <f t="array" ref="CE148">A127898358F_Latest</f>
        <v>3.6589999999999998</v>
      </c>
      <c r="CF148" s="52" cm="1">
        <f t="array" ref="CF148">A127884686J_Latest</f>
        <v>3.492</v>
      </c>
      <c r="CG148" s="52" cm="1">
        <f t="array" ref="CG148">A127870970J_Latest</f>
        <v>7.0449999999999999</v>
      </c>
      <c r="CH148" s="52" cm="1">
        <f t="array" ref="CH148">A127870986A_Latest</f>
        <v>7.2140000000000004</v>
      </c>
      <c r="CI148" s="52" cm="1">
        <f t="array" ref="CI148">A127939390C_Latest</f>
        <v>10.250999999999999</v>
      </c>
      <c r="CJ148" s="52" cm="1">
        <f t="array" ref="CJ148">A127912018J_Latest</f>
        <v>4.734</v>
      </c>
      <c r="CK148" s="52" cm="1">
        <f t="array" ref="CK148">A127912038T_Latest</f>
        <v>7.5250000000000004</v>
      </c>
      <c r="CL148" s="52" cm="1">
        <f t="array" ref="CL148">A127939426V_Latest</f>
        <v>13.57</v>
      </c>
      <c r="CM148" s="52" cm="1">
        <f t="array" ref="CM148">A127898270L_Latest</f>
        <v>9.2910000000000004</v>
      </c>
      <c r="CN148" s="52" t="e" cm="1">
        <f t="array" ref="CN148">A127857562A_Latest</f>
        <v>#NAME?</v>
      </c>
      <c r="CO148" s="52" cm="1">
        <f t="array" ref="CO148">A127925374V_Latest</f>
        <v>46.506999999999998</v>
      </c>
      <c r="CP148" s="52" cm="1">
        <f t="array" ref="CP148">A127844922C_Latest</f>
        <v>0.73499999999999999</v>
      </c>
      <c r="CQ148" s="52" cm="1">
        <f t="array" ref="CQ148">A127927210K_Latest</f>
        <v>1.083</v>
      </c>
      <c r="CR148" s="52" cm="1">
        <f t="array" ref="CR148">A127858954F_Latest</f>
        <v>1.744</v>
      </c>
      <c r="CS148" s="52" cm="1">
        <f t="array" ref="CS148">A127886098X_Latest</f>
        <v>1.554</v>
      </c>
      <c r="CT148" s="52" cm="1">
        <f t="array" ref="CT148">A127899870K_Latest</f>
        <v>0.91700000000000004</v>
      </c>
      <c r="CU148" s="52" cm="1">
        <f t="array" ref="CU148">A127872482J_Latest</f>
        <v>0.38100000000000001</v>
      </c>
      <c r="CV148" s="52" cm="1">
        <f t="array" ref="CV148">A127872506R_Latest</f>
        <v>0.48799999999999999</v>
      </c>
      <c r="CW148" s="52" cm="1">
        <f t="array" ref="CW148">A127886174R_Latest</f>
        <v>1.4770000000000001</v>
      </c>
      <c r="CX148" s="52" cm="1">
        <f t="array" ref="CX148">A127858842L_Latest</f>
        <v>1.4870000000000001</v>
      </c>
      <c r="CY148" s="52" cm="1">
        <f t="array" ref="CY148">A127885994C_Latest</f>
        <v>1.546</v>
      </c>
      <c r="CZ148" s="52" cm="1">
        <f t="array" ref="CZ148">A127844982F_Latest</f>
        <v>1.4410000000000001</v>
      </c>
      <c r="DA148" s="52" cm="1">
        <f t="array" ref="DA148">A127899798C_Latest</f>
        <v>2.3690000000000002</v>
      </c>
      <c r="DB148" s="52" cm="1">
        <f t="array" ref="DB148">A127886034L_Latest</f>
        <v>1.5349999999999999</v>
      </c>
      <c r="DC148" s="52" t="e" cm="1">
        <f t="array" ref="DC148">A127845166A_Latest</f>
        <v>#NAME?</v>
      </c>
      <c r="DD148" s="52" cm="1">
        <f t="array" ref="DD148">A127940690C_Latest</f>
        <v>8.3780000000000001</v>
      </c>
      <c r="DE148" s="52" cm="1">
        <f t="array" ref="DE148">A127873826V_Latest</f>
        <v>1.0880000000000001</v>
      </c>
      <c r="DF148" s="52" cm="1">
        <f t="array" ref="DF148">A127901350F_Latest</f>
        <v>0.52500000000000002</v>
      </c>
      <c r="DG148" s="52" cm="1">
        <f t="array" ref="DG148">A127873966W_Latest</f>
        <v>0.68799999999999994</v>
      </c>
      <c r="DH148" s="52" cm="1">
        <f t="array" ref="DH148">A127928850A_Latest</f>
        <v>0.64100000000000001</v>
      </c>
      <c r="DI148" s="52" cm="1">
        <f t="array" ref="DI148">A127915310W_Latest</f>
        <v>0.80100000000000005</v>
      </c>
      <c r="DJ148" s="52" cm="1">
        <f t="array" ref="DJ148">A127873998R_Latest</f>
        <v>0.42599999999999999</v>
      </c>
      <c r="DK148" s="52" cm="1">
        <f t="array" ref="DK148">A127901454X_Latest</f>
        <v>0.27400000000000002</v>
      </c>
      <c r="DL148" s="52" cm="1">
        <f t="array" ref="DL148">A127887718V_Latest</f>
        <v>0.14199999999999999</v>
      </c>
      <c r="DM148" s="52" cm="1">
        <f t="array" ref="DM148">A127860246J_Latest</f>
        <v>1.355</v>
      </c>
      <c r="DN148" s="52" cm="1">
        <f t="array" ref="DN148">A127846510V_Latest</f>
        <v>0.61599999999999999</v>
      </c>
      <c r="DO148" s="52" cm="1">
        <f t="array" ref="DO148">A127860282T_Latest</f>
        <v>1.462</v>
      </c>
      <c r="DP148" s="52" cm="1">
        <f t="array" ref="DP148">A127860298K_Latest</f>
        <v>0.36599999999999999</v>
      </c>
      <c r="DQ148" s="52" cm="1">
        <f t="array" ref="DQ148">A127928806T_Latest</f>
        <v>0.42599999999999999</v>
      </c>
      <c r="DR148" s="52" t="e" cm="1">
        <f t="array" ref="DR148">A127846742F_Latest</f>
        <v>#NAME?</v>
      </c>
      <c r="DS148" s="52" cm="1">
        <f t="array" ref="DS148">A127901050C_Latest</f>
        <v>4.5860000000000003</v>
      </c>
      <c r="DT148" s="52" cm="1">
        <f t="array" ref="DT148">A127889066K_Latest</f>
        <v>1.7569999999999999</v>
      </c>
      <c r="DU148" s="52" cm="1">
        <f t="array" ref="DU148">A127889158V_Latest</f>
        <v>1.4490000000000001</v>
      </c>
      <c r="DV148" s="52" cm="1">
        <f t="array" ref="DV148">A127875450V_Latest</f>
        <v>0.96099999999999997</v>
      </c>
      <c r="DW148" s="52" cm="1">
        <f t="array" ref="DW148">A127930426F_Latest</f>
        <v>1.1060000000000001</v>
      </c>
      <c r="DX148" s="52" cm="1">
        <f t="array" ref="DX148">A127875490L_Latest</f>
        <v>1.341</v>
      </c>
      <c r="DY148" s="52" cm="1">
        <f t="array" ref="DY148">A127875510K_Latest</f>
        <v>0</v>
      </c>
      <c r="DZ148" s="52" cm="1">
        <f t="array" ref="DZ148">A127944134L_Latest</f>
        <v>0</v>
      </c>
      <c r="EA148" s="52" cm="1">
        <f t="array" ref="EA148">A127930502W_Latest</f>
        <v>0</v>
      </c>
      <c r="EB148" s="52" cm="1">
        <f t="array" ref="EB148">A127930238W_Latest</f>
        <v>2.7029999999999998</v>
      </c>
      <c r="EC148" s="52" cm="1">
        <f t="array" ref="EC148">A127943982K_Latest</f>
        <v>1.2470000000000001</v>
      </c>
      <c r="ED148" s="52" cm="1">
        <f t="array" ref="ED148">A127916598L_Latest</f>
        <v>0.96099999999999997</v>
      </c>
      <c r="EE148" s="52" cm="1">
        <f t="array" ref="EE148">A127861838F_Latest</f>
        <v>1.47</v>
      </c>
      <c r="EF148" s="52" cm="1">
        <f t="array" ref="EF148">A127916626K_Latest</f>
        <v>0</v>
      </c>
      <c r="EG148" s="52" t="e" cm="1">
        <f t="array" ref="EG148">A127903130R_Latest</f>
        <v>#NAME?</v>
      </c>
      <c r="EH148" s="52" cm="1">
        <f t="array" ref="EH148">A127875042J_Latest</f>
        <v>6.6139999999999999</v>
      </c>
      <c r="EI148" s="52"/>
      <c r="EJ148" s="52"/>
      <c r="EK148" s="52"/>
      <c r="EL148" s="52"/>
      <c r="EM148" s="52"/>
      <c r="EN148" s="52"/>
      <c r="EO148" s="52"/>
      <c r="EP148" s="52"/>
      <c r="EQ148" s="52"/>
      <c r="ER148" s="52"/>
      <c r="ES148" s="52"/>
      <c r="ET148" s="52"/>
      <c r="EU148" s="52"/>
      <c r="EV148" s="52"/>
      <c r="EW148" s="52"/>
      <c r="EX148" s="52"/>
      <c r="EY148" s="52"/>
      <c r="EZ148" s="52"/>
      <c r="FA148" s="52"/>
      <c r="FB148" s="52"/>
      <c r="FC148" s="52"/>
      <c r="FD148" s="52"/>
      <c r="FE148" s="52"/>
      <c r="FF148" s="52"/>
      <c r="FG148" s="52"/>
      <c r="FH148" s="52"/>
      <c r="FI148" s="52"/>
      <c r="FJ148" s="52"/>
      <c r="FK148" s="52"/>
      <c r="FL148" s="52"/>
      <c r="FM148" s="52"/>
      <c r="FN148" s="52"/>
      <c r="FO148" s="52"/>
      <c r="FP148" s="52"/>
      <c r="FQ148" s="52"/>
      <c r="FR148" s="52"/>
      <c r="FS148" s="52"/>
      <c r="FT148" s="52"/>
      <c r="FU148" s="52"/>
      <c r="FV148" s="52"/>
      <c r="FW148" s="52"/>
      <c r="FX148" s="52"/>
      <c r="FY148" s="52"/>
      <c r="FZ148" s="52"/>
      <c r="GA148" s="52"/>
      <c r="GB148" s="52"/>
      <c r="GC148" s="52"/>
      <c r="GD148" s="52"/>
      <c r="GE148" s="52"/>
      <c r="GF148" s="52"/>
      <c r="GG148" s="52"/>
      <c r="GH148" s="52"/>
      <c r="GI148" s="52"/>
      <c r="GJ148" s="52"/>
    </row>
    <row r="149" spans="1:192" ht="15" hidden="1" customHeight="1">
      <c r="A149" s="48" t="s">
        <v>8768</v>
      </c>
      <c r="B149" s="49"/>
      <c r="C149" s="62">
        <v>32</v>
      </c>
      <c r="D149" s="52"/>
      <c r="E149" s="52"/>
      <c r="F149" s="52"/>
      <c r="G149" s="52"/>
      <c r="H149" s="52"/>
      <c r="I149" s="52"/>
      <c r="J149" s="52"/>
      <c r="K149" s="52"/>
      <c r="L149" s="52"/>
      <c r="M149" s="52"/>
      <c r="N149" s="52"/>
      <c r="O149" s="52"/>
      <c r="P149" s="52"/>
      <c r="Q149" s="52"/>
      <c r="R149" s="52"/>
      <c r="S149" s="52"/>
      <c r="T149" s="52"/>
      <c r="U149" s="52"/>
      <c r="V149" s="52"/>
      <c r="W149" s="52"/>
      <c r="X149" s="52"/>
      <c r="Y149" s="52"/>
      <c r="Z149" s="52"/>
      <c r="AA149" s="52"/>
      <c r="AB149" s="52"/>
      <c r="AC149" s="52"/>
      <c r="AD149" s="52"/>
      <c r="AE149" s="52"/>
      <c r="AF149" s="52"/>
      <c r="AG149" s="52"/>
      <c r="AH149" s="52"/>
      <c r="AI149" s="52"/>
      <c r="AJ149" s="52"/>
      <c r="AK149" s="52"/>
      <c r="AL149" s="52"/>
      <c r="AM149" s="52"/>
      <c r="AN149" s="52"/>
      <c r="AO149" s="52"/>
      <c r="AP149" s="52"/>
      <c r="AQ149" s="52"/>
      <c r="AR149" s="52"/>
      <c r="AS149" s="52"/>
      <c r="AT149" s="52"/>
      <c r="AU149" s="52"/>
      <c r="AV149" s="52"/>
      <c r="AW149" s="52"/>
      <c r="AX149" s="52"/>
      <c r="AY149" s="52"/>
      <c r="AZ149" s="52"/>
      <c r="BA149" s="52"/>
      <c r="BB149" s="52"/>
      <c r="BC149" s="52"/>
      <c r="BD149" s="52"/>
      <c r="BE149" s="52"/>
      <c r="BF149" s="52"/>
      <c r="BG149" s="52"/>
      <c r="BH149" s="52"/>
      <c r="BI149" s="52"/>
      <c r="BJ149" s="52"/>
      <c r="BK149" s="52"/>
      <c r="BL149" s="52"/>
      <c r="BM149" s="52"/>
      <c r="BN149" s="52"/>
      <c r="BO149" s="52"/>
      <c r="BP149" s="52"/>
      <c r="BQ149" s="52"/>
      <c r="BR149" s="52"/>
      <c r="BS149" s="52"/>
      <c r="BT149" s="52"/>
      <c r="BU149" s="52"/>
      <c r="BV149" s="52"/>
      <c r="BW149" s="52"/>
      <c r="BX149" s="52"/>
      <c r="BY149" s="52"/>
      <c r="BZ149" s="52"/>
      <c r="CA149" s="52"/>
      <c r="CB149" s="52"/>
      <c r="CC149" s="52"/>
      <c r="CD149" s="52"/>
      <c r="CE149" s="52"/>
      <c r="CF149" s="52"/>
      <c r="CG149" s="52"/>
      <c r="CH149" s="52"/>
      <c r="CI149" s="52"/>
      <c r="CJ149" s="52"/>
      <c r="CK149" s="52"/>
      <c r="CL149" s="52"/>
      <c r="CM149" s="52"/>
      <c r="CN149" s="52"/>
      <c r="CO149" s="52"/>
      <c r="CP149" s="52"/>
      <c r="CQ149" s="52"/>
      <c r="CR149" s="52"/>
      <c r="CS149" s="52"/>
      <c r="CT149" s="52"/>
      <c r="CU149" s="52"/>
      <c r="CV149" s="52"/>
      <c r="CW149" s="52"/>
      <c r="CX149" s="52"/>
      <c r="CY149" s="52"/>
      <c r="CZ149" s="52"/>
      <c r="DA149" s="52"/>
      <c r="DB149" s="52"/>
      <c r="DC149" s="52"/>
      <c r="DD149" s="52"/>
      <c r="DE149" s="52"/>
      <c r="DF149" s="52"/>
      <c r="DG149" s="52"/>
      <c r="DH149" s="52"/>
      <c r="DI149" s="52"/>
      <c r="DJ149" s="52"/>
      <c r="DK149" s="52"/>
      <c r="DL149" s="52"/>
      <c r="DM149" s="52"/>
      <c r="DN149" s="52"/>
      <c r="DO149" s="52"/>
      <c r="DP149" s="52"/>
      <c r="DQ149" s="52"/>
      <c r="DR149" s="52"/>
      <c r="DS149" s="52"/>
      <c r="DT149" s="52"/>
      <c r="DU149" s="52"/>
      <c r="DV149" s="52"/>
      <c r="DW149" s="52"/>
      <c r="DX149" s="52"/>
      <c r="DY149" s="52"/>
      <c r="DZ149" s="52"/>
      <c r="EA149" s="52"/>
      <c r="EB149" s="52"/>
      <c r="EC149" s="52"/>
      <c r="ED149" s="52"/>
      <c r="EE149" s="52"/>
      <c r="EF149" s="52"/>
      <c r="EG149" s="52"/>
      <c r="EH149" s="52"/>
      <c r="EI149" s="52"/>
      <c r="EJ149" s="52"/>
      <c r="EK149" s="52"/>
      <c r="EL149" s="52"/>
      <c r="EM149" s="52"/>
      <c r="EN149" s="52"/>
      <c r="EO149" s="52"/>
      <c r="EP149" s="52"/>
      <c r="EQ149" s="52"/>
      <c r="ER149" s="52"/>
      <c r="ES149" s="52"/>
      <c r="ET149" s="52"/>
      <c r="EU149" s="52"/>
      <c r="EV149" s="52"/>
      <c r="EW149" s="52"/>
      <c r="EX149" s="52"/>
      <c r="EY149" s="52"/>
      <c r="EZ149" s="52"/>
      <c r="FA149" s="52"/>
      <c r="FB149" s="52"/>
      <c r="FC149" s="52"/>
      <c r="FD149" s="52"/>
      <c r="FE149" s="52"/>
      <c r="FF149" s="52"/>
      <c r="FG149" s="52"/>
      <c r="FH149" s="52"/>
      <c r="FI149" s="52"/>
      <c r="FJ149" s="52"/>
      <c r="FK149" s="52"/>
      <c r="FL149" s="52"/>
      <c r="FM149" s="52"/>
      <c r="FN149" s="52"/>
      <c r="FO149" s="52"/>
      <c r="FP149" s="52"/>
      <c r="FQ149" s="52"/>
      <c r="FR149" s="52"/>
      <c r="FS149" s="52"/>
      <c r="FT149" s="52"/>
      <c r="FU149" s="52"/>
      <c r="FV149" s="52"/>
      <c r="FW149" s="52"/>
      <c r="FX149" s="52"/>
      <c r="FY149" s="52"/>
      <c r="FZ149" s="52"/>
      <c r="GA149" s="52"/>
      <c r="GB149" s="52"/>
      <c r="GC149" s="52"/>
      <c r="GD149" s="52"/>
      <c r="GE149" s="52"/>
      <c r="GF149" s="52"/>
      <c r="GG149" s="52"/>
      <c r="GH149" s="52"/>
      <c r="GI149" s="52"/>
      <c r="GJ149" s="52"/>
    </row>
    <row r="150" spans="1:192" ht="15" hidden="1" customHeight="1">
      <c r="A150" s="49"/>
      <c r="B150" s="49" t="s">
        <v>8769</v>
      </c>
      <c r="C150" s="62">
        <v>33</v>
      </c>
      <c r="D150" s="52" cm="1">
        <f t="array" ref="D150">A127918066K_Latest</f>
        <v>101.27500000000001</v>
      </c>
      <c r="E150" s="52" cm="1">
        <f t="array" ref="E150">A127890622K_Latest</f>
        <v>219.72900000000001</v>
      </c>
      <c r="F150" s="52" cm="1">
        <f t="array" ref="F150">A127931918V_Latest</f>
        <v>114.625</v>
      </c>
      <c r="G150" s="52" cm="1">
        <f t="array" ref="G150">A127904570L_Latest</f>
        <v>87.722999999999999</v>
      </c>
      <c r="H150" s="52" cm="1">
        <f t="array" ref="H150">A127890670C_Latest</f>
        <v>109.15300000000001</v>
      </c>
      <c r="I150" s="52" cm="1">
        <f t="array" ref="I150">A127877054C_Latest</f>
        <v>79.376999999999995</v>
      </c>
      <c r="J150" s="52" cm="1">
        <f t="array" ref="J150">A127863358F_Latest</f>
        <v>56.234000000000002</v>
      </c>
      <c r="K150" s="52" cm="1">
        <f t="array" ref="K150">A127863394R_Latest</f>
        <v>76.034999999999997</v>
      </c>
      <c r="L150" s="52" cm="1">
        <f t="array" ref="L150">A127904446C_Latest</f>
        <v>290.42200000000003</v>
      </c>
      <c r="M150" s="52" cm="1">
        <f t="array" ref="M150">A127863190L_Latest</f>
        <v>86.709000000000003</v>
      </c>
      <c r="N150" s="52" cm="1">
        <f t="array" ref="N150">A127835882C_Latest</f>
        <v>121.502</v>
      </c>
      <c r="O150" s="52" cm="1">
        <f t="array" ref="O150">A127835902A_Latest</f>
        <v>202.32300000000001</v>
      </c>
      <c r="P150" s="52" cm="1">
        <f t="array" ref="P150">A127918158V_Latest</f>
        <v>126.36</v>
      </c>
      <c r="Q150" s="52" t="e" cm="1">
        <f t="array" ref="Q150">A127877110K_Latest</f>
        <v>#NAME?</v>
      </c>
      <c r="R150" s="52" cm="1">
        <f t="array" ref="R150">A127835578K_Latest</f>
        <v>851.745</v>
      </c>
      <c r="S150" s="52" cm="1">
        <f t="array" ref="S150">A127933362K_Latest</f>
        <v>40.317</v>
      </c>
      <c r="T150" s="52" cm="1">
        <f t="array" ref="T150">A127878606J_Latest</f>
        <v>72.02</v>
      </c>
      <c r="U150" s="52" cm="1">
        <f t="array" ref="U150">A127878614J_Latest</f>
        <v>37.720999999999997</v>
      </c>
      <c r="V150" s="52" cm="1">
        <f t="array" ref="V150">A127864826A_Latest</f>
        <v>31.658000000000001</v>
      </c>
      <c r="W150" s="52" cm="1">
        <f t="array" ref="W150">A127864850A_Latest</f>
        <v>30.131</v>
      </c>
      <c r="X150" s="52" cm="1">
        <f t="array" ref="X150">A127878666K_Latest</f>
        <v>23.082999999999998</v>
      </c>
      <c r="Y150" s="52" cm="1">
        <f t="array" ref="Y150">A127864898L_Latest</f>
        <v>14.526999999999999</v>
      </c>
      <c r="Z150" s="52" cm="1">
        <f t="array" ref="Z150">A127864914A_Latest</f>
        <v>21.748000000000001</v>
      </c>
      <c r="AA150" s="52" cm="1">
        <f t="array" ref="AA150">A127851134W_Latest</f>
        <v>101.75700000000001</v>
      </c>
      <c r="AB150" s="52" cm="1">
        <f t="array" ref="AB150">A127905902R_Latest</f>
        <v>27.347000000000001</v>
      </c>
      <c r="AC150" s="52" cm="1">
        <f t="array" ref="AC150">A127933442K_Latest</f>
        <v>39.612000000000002</v>
      </c>
      <c r="AD150" s="52" cm="1">
        <f t="array" ref="AD150">A127837430A_Latest</f>
        <v>65.144000000000005</v>
      </c>
      <c r="AE150" s="52" cm="1">
        <f t="array" ref="AE150">A127933482C_Latest</f>
        <v>34.597000000000001</v>
      </c>
      <c r="AF150" s="52" t="e" cm="1">
        <f t="array" ref="AF150">A127878742A_Latest</f>
        <v>#NAME?</v>
      </c>
      <c r="AG150" s="52" cm="1">
        <f t="array" ref="AG150">A127864470X_Latest</f>
        <v>273.07</v>
      </c>
      <c r="AH150" s="52" cm="1">
        <f t="array" ref="AH150">A127880078F_Latest</f>
        <v>23.172000000000001</v>
      </c>
      <c r="AI150" s="52" cm="1">
        <f t="array" ref="AI150">A127907534J_Latest</f>
        <v>65.11</v>
      </c>
      <c r="AJ150" s="52" cm="1">
        <f t="array" ref="AJ150">A127935022A_Latest</f>
        <v>24.824999999999999</v>
      </c>
      <c r="AK150" s="52" cm="1">
        <f t="array" ref="AK150">A127880246F_Latest</f>
        <v>16.823</v>
      </c>
      <c r="AL150" s="52" cm="1">
        <f t="array" ref="AL150">A127921090V_Latest</f>
        <v>27.475999999999999</v>
      </c>
      <c r="AM150" s="52" cm="1">
        <f t="array" ref="AM150">A127893854A_Latest</f>
        <v>23.622</v>
      </c>
      <c r="AN150" s="52" cm="1">
        <f t="array" ref="AN150">A127880282R_Latest</f>
        <v>13.222</v>
      </c>
      <c r="AO150" s="52" cm="1">
        <f t="array" ref="AO150">A127907634T_Latest</f>
        <v>17.088999999999999</v>
      </c>
      <c r="AP150" s="52" cm="1">
        <f t="array" ref="AP150">A127920946X_Latest</f>
        <v>81.953000000000003</v>
      </c>
      <c r="AQ150" s="52" cm="1">
        <f t="array" ref="AQ150">A127880106C_Latest</f>
        <v>20.007999999999999</v>
      </c>
      <c r="AR150" s="52" cm="1">
        <f t="array" ref="AR150">A127920978T_Latest</f>
        <v>26.469000000000001</v>
      </c>
      <c r="AS150" s="52" cm="1">
        <f t="array" ref="AS150">A127880166F_Latest</f>
        <v>46.451999999999998</v>
      </c>
      <c r="AT150" s="52" cm="1">
        <f t="array" ref="AT150">A127880186R_Latest</f>
        <v>32.973999999999997</v>
      </c>
      <c r="AU150" s="52" t="e" cm="1">
        <f t="array" ref="AU150">A127893918A_Latest</f>
        <v>#NAME?</v>
      </c>
      <c r="AV150" s="52" cm="1">
        <f t="array" ref="AV150">A127907150W_Latest</f>
        <v>213.43600000000001</v>
      </c>
      <c r="AW150" s="52" cm="1">
        <f t="array" ref="AW150">A127936426R_Latest</f>
        <v>14.221</v>
      </c>
      <c r="AX150" s="52" cm="1">
        <f t="array" ref="AX150">A127895206R_Latest</f>
        <v>35.241</v>
      </c>
      <c r="AY150" s="52" cm="1">
        <f t="array" ref="AY150">A127854382L_Latest</f>
        <v>26.285</v>
      </c>
      <c r="AZ150" s="52" cm="1">
        <f t="array" ref="AZ150">A127881670K_Latest</f>
        <v>18.396000000000001</v>
      </c>
      <c r="BA150" s="52" cm="1">
        <f t="array" ref="BA150">A127854422V_Latest</f>
        <v>23.856999999999999</v>
      </c>
      <c r="BB150" s="52" cm="1">
        <f t="array" ref="BB150">A127909106X_Latest</f>
        <v>15.616</v>
      </c>
      <c r="BC150" s="52" cm="1">
        <f t="array" ref="BC150">A127909130X_Latest</f>
        <v>17.986000000000001</v>
      </c>
      <c r="BD150" s="52" cm="1">
        <f t="array" ref="BD150">A127936614X_Latest</f>
        <v>18.716999999999999</v>
      </c>
      <c r="BE150" s="52" cm="1">
        <f t="array" ref="BE150">A127867798J_Latest</f>
        <v>44.933999999999997</v>
      </c>
      <c r="BF150" s="52" cm="1">
        <f t="array" ref="BF150">A127881546A_Latest</f>
        <v>16.783000000000001</v>
      </c>
      <c r="BG150" s="52" cm="1">
        <f t="array" ref="BG150">A127895154X_Latest</f>
        <v>25.155000000000001</v>
      </c>
      <c r="BH150" s="52" cm="1">
        <f t="array" ref="BH150">A127840398W_Latest</f>
        <v>48.645000000000003</v>
      </c>
      <c r="BI150" s="52" cm="1">
        <f t="array" ref="BI150">A127922562X_Latest</f>
        <v>29.393999999999998</v>
      </c>
      <c r="BJ150" s="52" t="e" cm="1">
        <f t="array" ref="BJ150">A127840562L_Latest</f>
        <v>#NAME?</v>
      </c>
      <c r="BK150" s="52" cm="1">
        <f t="array" ref="BK150">A127894818K_Latest</f>
        <v>172.72300000000001</v>
      </c>
      <c r="BL150" s="52" cm="1">
        <f t="array" ref="BL150">A127855798K_Latest</f>
        <v>6.157</v>
      </c>
      <c r="BM150" s="52" cm="1">
        <f t="array" ref="BM150">A127883226A_Latest</f>
        <v>13.294</v>
      </c>
      <c r="BN150" s="52" cm="1">
        <f t="array" ref="BN150">A127938078T_Latest</f>
        <v>4.7539999999999996</v>
      </c>
      <c r="BO150" s="52" cm="1">
        <f t="array" ref="BO150">A127896742L_Latest</f>
        <v>6.423</v>
      </c>
      <c r="BP150" s="52" cm="1">
        <f t="array" ref="BP150">A127924198A_Latest</f>
        <v>5.78</v>
      </c>
      <c r="BQ150" s="52" cm="1">
        <f t="array" ref="BQ150">A127938138J_Latest</f>
        <v>4.2759999999999998</v>
      </c>
      <c r="BR150" s="52" cm="1">
        <f t="array" ref="BR150">A127855998C_Latest</f>
        <v>1.5740000000000001</v>
      </c>
      <c r="BS150" s="52" cm="1">
        <f t="array" ref="BS150">A127856006V_Latest</f>
        <v>5.47</v>
      </c>
      <c r="BT150" s="52" cm="1">
        <f t="array" ref="BT150">A127937954L_Latest</f>
        <v>16.091999999999999</v>
      </c>
      <c r="BU150" s="52" cm="1">
        <f t="array" ref="BU150">A127869270W_Latest</f>
        <v>6.5129999999999999</v>
      </c>
      <c r="BV150" s="52" cm="1">
        <f t="array" ref="BV150">A127896662L_Latest</f>
        <v>6.3360000000000003</v>
      </c>
      <c r="BW150" s="52" cm="1">
        <f t="array" ref="BW150">A127869310C_Latest</f>
        <v>9.1609999999999996</v>
      </c>
      <c r="BX150" s="52" cm="1">
        <f t="array" ref="BX150">A127910506J_Latest</f>
        <v>8.6110000000000007</v>
      </c>
      <c r="BY150" s="52" t="e" cm="1">
        <f t="array" ref="BY150">A127883362V_Latest</f>
        <v>#NAME?</v>
      </c>
      <c r="BZ150" s="52" cm="1">
        <f t="array" ref="BZ150">A127882854W_Latest</f>
        <v>48.034999999999997</v>
      </c>
      <c r="CA150" s="52" cm="1">
        <f t="array" ref="CA150">A127939378L_Latest</f>
        <v>10.065</v>
      </c>
      <c r="CB150" s="52" cm="1">
        <f t="array" ref="CB150">A127898314C_Latest</f>
        <v>22.361000000000001</v>
      </c>
      <c r="CC150" s="52" cm="1">
        <f t="array" ref="CC150">A127912122J_Latest</f>
        <v>14.077999999999999</v>
      </c>
      <c r="CD150" s="52" cm="1">
        <f t="array" ref="CD150">A127857482A_Latest</f>
        <v>8.1039999999999992</v>
      </c>
      <c r="CE150" s="52" cm="1">
        <f t="array" ref="CE150">A127884666X_Latest</f>
        <v>14.714</v>
      </c>
      <c r="CF150" s="52" cm="1">
        <f t="array" ref="CF150">A127843562T_Latest</f>
        <v>9.0440000000000005</v>
      </c>
      <c r="CG150" s="52" cm="1">
        <f t="array" ref="CG150">A127925862F_Latest</f>
        <v>7.548</v>
      </c>
      <c r="CH150" s="52" cm="1">
        <f t="array" ref="CH150">A127912210J_Latest</f>
        <v>9.8949999999999996</v>
      </c>
      <c r="CI150" s="52" cm="1">
        <f t="array" ref="CI150">A127857334X_Latest</f>
        <v>28.262</v>
      </c>
      <c r="CJ150" s="52" cm="1">
        <f t="array" ref="CJ150">A127870802W_Latest</f>
        <v>10.275</v>
      </c>
      <c r="CK150" s="52" cm="1">
        <f t="array" ref="CK150">A127870826R_Latest</f>
        <v>15.571</v>
      </c>
      <c r="CL150" s="52" cm="1">
        <f t="array" ref="CL150">A127912058A_Latest</f>
        <v>23.93</v>
      </c>
      <c r="CM150" s="52" cm="1">
        <f t="array" ref="CM150">A127857398K_Latest</f>
        <v>14.676</v>
      </c>
      <c r="CN150" s="52" t="e" cm="1">
        <f t="array" ref="CN150">A127939550C_Latest</f>
        <v>#NAME?</v>
      </c>
      <c r="CO150" s="52" cm="1">
        <f t="array" ref="CO150">A127843170F_Latest</f>
        <v>96.62</v>
      </c>
      <c r="CP150" s="52" cm="1">
        <f t="array" ref="CP150">A127858826L_Latest</f>
        <v>1.5149999999999999</v>
      </c>
      <c r="CQ150" s="52" cm="1">
        <f t="array" ref="CQ150">A127858934W_Latest</f>
        <v>3.7669999999999999</v>
      </c>
      <c r="CR150" s="52" cm="1">
        <f t="array" ref="CR150">A127886082F_Latest</f>
        <v>3.6</v>
      </c>
      <c r="CS150" s="52" cm="1">
        <f t="array" ref="CS150">A127941062J_Latest</f>
        <v>1.976</v>
      </c>
      <c r="CT150" s="52" cm="1">
        <f t="array" ref="CT150">A127899874V_Latest</f>
        <v>1.8480000000000001</v>
      </c>
      <c r="CU150" s="52" cm="1">
        <f t="array" ref="CU150">A127927306C_Latest</f>
        <v>1.3740000000000001</v>
      </c>
      <c r="CV150" s="52" cm="1">
        <f t="array" ref="CV150">A127845142J_Latest</f>
        <v>0.58299999999999996</v>
      </c>
      <c r="CW150" s="52" cm="1">
        <f t="array" ref="CW150">A127899934K_Latest</f>
        <v>1.4139999999999999</v>
      </c>
      <c r="CX150" s="52" cm="1">
        <f t="array" ref="CX150">A127899742T_Latest</f>
        <v>5.1619999999999999</v>
      </c>
      <c r="CY150" s="52" cm="1">
        <f t="array" ref="CY150">A127872374X_Latest</f>
        <v>2.5230000000000001</v>
      </c>
      <c r="CZ150" s="52" cm="1">
        <f t="array" ref="CZ150">A127940982F_Latest</f>
        <v>2.7130000000000001</v>
      </c>
      <c r="DA150" s="52" cm="1">
        <f t="array" ref="DA150">A127872402W_Latest</f>
        <v>3.0960000000000001</v>
      </c>
      <c r="DB150" s="52" cm="1">
        <f t="array" ref="DB150">A127927190L_Latest</f>
        <v>2.419</v>
      </c>
      <c r="DC150" s="52" t="e" cm="1">
        <f t="array" ref="DC150">A127941158A_Latest</f>
        <v>#NAME?</v>
      </c>
      <c r="DD150" s="52" cm="1">
        <f t="array" ref="DD150">A127926838X_Latest</f>
        <v>16.187999999999999</v>
      </c>
      <c r="DE150" s="52" cm="1">
        <f t="array" ref="DE150">A127901242W_Latest</f>
        <v>1.655</v>
      </c>
      <c r="DF150" s="52" cm="1">
        <f t="array" ref="DF150">A127846590F_Latest</f>
        <v>1.0389999999999999</v>
      </c>
      <c r="DG150" s="52" cm="1">
        <f t="array" ref="DG150">A127846622L_Latest</f>
        <v>1.272</v>
      </c>
      <c r="DH150" s="52" cm="1">
        <f t="array" ref="DH150">A127873974W_Latest</f>
        <v>1.56</v>
      </c>
      <c r="DI150" s="52" cm="1">
        <f t="array" ref="DI150">A127942506C_Latest</f>
        <v>1.3029999999999999</v>
      </c>
      <c r="DJ150" s="52" cm="1">
        <f t="array" ref="DJ150">A127874002W_Latest</f>
        <v>0.94</v>
      </c>
      <c r="DK150" s="52" cm="1">
        <f t="array" ref="DK150">A127942558F_Latest</f>
        <v>0.30499999999999999</v>
      </c>
      <c r="DL150" s="52" cm="1">
        <f t="array" ref="DL150">A127846714W_Latest</f>
        <v>0.64100000000000001</v>
      </c>
      <c r="DM150" s="52" cm="1">
        <f t="array" ref="DM150">A127860250X_Latest</f>
        <v>2.1539999999999999</v>
      </c>
      <c r="DN150" s="52" cm="1">
        <f t="array" ref="DN150">A127901298J_Latest</f>
        <v>1.3</v>
      </c>
      <c r="DO150" s="52" cm="1">
        <f t="array" ref="DO150">A127873890L_Latest</f>
        <v>2.3260000000000001</v>
      </c>
      <c r="DP150" s="52" cm="1">
        <f t="array" ref="DP150">A127860302R_Latest</f>
        <v>1.0329999999999999</v>
      </c>
      <c r="DQ150" s="52" cm="1">
        <f t="array" ref="DQ150">A127873918C_Latest</f>
        <v>1.4390000000000001</v>
      </c>
      <c r="DR150" s="52" t="e" cm="1">
        <f t="array" ref="DR150">A127928958C_Latest</f>
        <v>#NAME?</v>
      </c>
      <c r="DS150" s="52" cm="1">
        <f t="array" ref="DS150">A127887250X_Latest</f>
        <v>8.7159999999999993</v>
      </c>
      <c r="DT150" s="52" cm="1">
        <f t="array" ref="DT150">A127861758F_Latest</f>
        <v>4.1719999999999997</v>
      </c>
      <c r="DU150" s="52" cm="1">
        <f t="array" ref="DU150">A127944050C_Latest</f>
        <v>6.8959999999999999</v>
      </c>
      <c r="DV150" s="52" cm="1">
        <f t="array" ref="DV150">A127916650K_Latest</f>
        <v>2.09</v>
      </c>
      <c r="DW150" s="52" cm="1">
        <f t="array" ref="DW150">A127889218K_Latest</f>
        <v>2.782</v>
      </c>
      <c r="DX150" s="52" cm="1">
        <f t="array" ref="DX150">A127848154W_Latest</f>
        <v>4.0449999999999999</v>
      </c>
      <c r="DY150" s="52" cm="1">
        <f t="array" ref="DY150">A127848166F_Latest</f>
        <v>1.4219999999999999</v>
      </c>
      <c r="DZ150" s="52" cm="1">
        <f t="array" ref="DZ150">A127889254V_Latest</f>
        <v>0.49</v>
      </c>
      <c r="EA150" s="52" cm="1">
        <f t="array" ref="EA150">A127861970R_Latest</f>
        <v>1.0609999999999999</v>
      </c>
      <c r="EB150" s="52" cm="1">
        <f t="array" ref="EB150">A127889082K_Latest</f>
        <v>10.108000000000001</v>
      </c>
      <c r="EC150" s="52" cm="1">
        <f t="array" ref="EC150">A127889102J_Latest</f>
        <v>1.96</v>
      </c>
      <c r="ED150" s="52" cm="1">
        <f t="array" ref="ED150">A127848074W_Latest</f>
        <v>3.319</v>
      </c>
      <c r="EE150" s="52" cm="1">
        <f t="array" ref="EE150">A127930310C_Latest</f>
        <v>4.8600000000000003</v>
      </c>
      <c r="EF150" s="52" cm="1">
        <f t="array" ref="EF150">A127861858R_Latest</f>
        <v>2.2490000000000001</v>
      </c>
      <c r="EG150" s="52" t="e" cm="1">
        <f t="array" ref="EG150">A127848214L_Latest</f>
        <v>#NAME?</v>
      </c>
      <c r="EH150" s="52" cm="1">
        <f t="array" ref="EH150">A127916338T_Latest</f>
        <v>22.957000000000001</v>
      </c>
      <c r="EI150" s="52"/>
      <c r="EJ150" s="52"/>
      <c r="EK150" s="52"/>
      <c r="EL150" s="52"/>
      <c r="EM150" s="52"/>
      <c r="EN150" s="52"/>
      <c r="EO150" s="52"/>
      <c r="EP150" s="52"/>
      <c r="EQ150" s="52"/>
      <c r="ER150" s="52"/>
      <c r="ES150" s="52"/>
      <c r="ET150" s="52"/>
      <c r="EU150" s="52"/>
      <c r="EV150" s="52"/>
      <c r="EW150" s="52"/>
      <c r="EX150" s="52"/>
      <c r="EY150" s="52"/>
      <c r="EZ150" s="52"/>
      <c r="FA150" s="52"/>
      <c r="FB150" s="52"/>
      <c r="FC150" s="52"/>
      <c r="FD150" s="52"/>
      <c r="FE150" s="52"/>
      <c r="FF150" s="52"/>
      <c r="FG150" s="52"/>
      <c r="FH150" s="52"/>
      <c r="FI150" s="52"/>
      <c r="FJ150" s="52"/>
      <c r="FK150" s="52"/>
      <c r="FL150" s="52"/>
      <c r="FM150" s="52"/>
      <c r="FN150" s="52"/>
      <c r="FO150" s="52"/>
      <c r="FP150" s="52"/>
      <c r="FQ150" s="52"/>
      <c r="FR150" s="52"/>
      <c r="FS150" s="52"/>
      <c r="FT150" s="52"/>
      <c r="FU150" s="52"/>
      <c r="FV150" s="52"/>
      <c r="FW150" s="52"/>
      <c r="FX150" s="52"/>
      <c r="FY150" s="52"/>
      <c r="FZ150" s="52"/>
      <c r="GA150" s="52"/>
      <c r="GB150" s="52"/>
      <c r="GC150" s="52"/>
      <c r="GD150" s="52"/>
      <c r="GE150" s="52"/>
      <c r="GF150" s="52"/>
      <c r="GG150" s="52"/>
      <c r="GH150" s="52"/>
      <c r="GI150" s="52"/>
      <c r="GJ150" s="52"/>
    </row>
    <row r="151" spans="1:192" ht="15" hidden="1" customHeight="1">
      <c r="A151" s="49"/>
      <c r="B151" s="49" t="s">
        <v>8770</v>
      </c>
      <c r="C151" s="62">
        <v>34</v>
      </c>
      <c r="D151" s="52" cm="1">
        <f t="array" ref="D151">A127904426V_Latest</f>
        <v>26.812000000000001</v>
      </c>
      <c r="E151" s="52" cm="1">
        <f t="array" ref="E151">A127931898W_Latest</f>
        <v>62.936999999999998</v>
      </c>
      <c r="F151" s="52" cm="1">
        <f t="array" ref="F151">A127931922K_Latest</f>
        <v>53.375999999999998</v>
      </c>
      <c r="G151" s="52" cm="1">
        <f t="array" ref="G151">A127849762V_Latest</f>
        <v>49.39</v>
      </c>
      <c r="H151" s="52" cm="1">
        <f t="array" ref="H151">A127890674L_Latest</f>
        <v>31.032</v>
      </c>
      <c r="I151" s="52" cm="1">
        <f t="array" ref="I151">A127918242K_Latest</f>
        <v>37.880000000000003</v>
      </c>
      <c r="J151" s="52" cm="1">
        <f t="array" ref="J151">A127904638W_Latest</f>
        <v>30.16</v>
      </c>
      <c r="K151" s="52" cm="1">
        <f t="array" ref="K151">A127849822K_Latest</f>
        <v>44.445999999999998</v>
      </c>
      <c r="L151" s="52" cm="1">
        <f t="array" ref="L151">A127918098C_Latest</f>
        <v>73.759</v>
      </c>
      <c r="M151" s="52" cm="1">
        <f t="array" ref="M151">A127863194W_Latest</f>
        <v>37.055999999999997</v>
      </c>
      <c r="N151" s="52" cm="1">
        <f t="array" ref="N151">A127931862V_Latest</f>
        <v>45.572000000000003</v>
      </c>
      <c r="O151" s="52" cm="1">
        <f t="array" ref="O151">A127835906K_Latest</f>
        <v>97.971999999999994</v>
      </c>
      <c r="P151" s="52" cm="1">
        <f t="array" ref="P151">A127931878L_Latest</f>
        <v>76.718999999999994</v>
      </c>
      <c r="Q151" s="52" t="e" cm="1">
        <f t="array" ref="Q151">A127836022W_Latest</f>
        <v>#NAME?</v>
      </c>
      <c r="R151" s="52" cm="1">
        <f t="array" ref="R151">A127904142T_Latest</f>
        <v>338.88299999999998</v>
      </c>
      <c r="S151" s="52" cm="1">
        <f t="array" ref="S151">A127905874T_Latest</f>
        <v>6.8239999999999998</v>
      </c>
      <c r="T151" s="52" cm="1">
        <f t="array" ref="T151">A127892142K_Latest</f>
        <v>14.395</v>
      </c>
      <c r="U151" s="52" cm="1">
        <f t="array" ref="U151">A127837498W_Latest</f>
        <v>10.209</v>
      </c>
      <c r="V151" s="52" cm="1">
        <f t="array" ref="V151">A127864830T_Latest</f>
        <v>15.381</v>
      </c>
      <c r="W151" s="52" cm="1">
        <f t="array" ref="W151">A127892206K_Latest</f>
        <v>11.346</v>
      </c>
      <c r="X151" s="52" cm="1">
        <f t="array" ref="X151">A127919710F_Latest</f>
        <v>9.7159999999999993</v>
      </c>
      <c r="Y151" s="52" cm="1">
        <f t="array" ref="Y151">A127906050V_Latest</f>
        <v>5.3440000000000003</v>
      </c>
      <c r="Z151" s="52" cm="1">
        <f t="array" ref="Z151">A127864918K_Latest</f>
        <v>8.859</v>
      </c>
      <c r="AA151" s="52" cm="1">
        <f t="array" ref="AA151">A127878510R_Latest</f>
        <v>16.347999999999999</v>
      </c>
      <c r="AB151" s="52" cm="1">
        <f t="array" ref="AB151">A127878542J_Latest</f>
        <v>11.303000000000001</v>
      </c>
      <c r="AC151" s="52" cm="1">
        <f t="array" ref="AC151">A127892102T_Latest</f>
        <v>8.4109999999999996</v>
      </c>
      <c r="AD151" s="52" cm="1">
        <f t="array" ref="AD151">A127864758K_Latest</f>
        <v>26.14</v>
      </c>
      <c r="AE151" s="52" cm="1">
        <f t="array" ref="AE151">A127878586K_Latest</f>
        <v>18.850999999999999</v>
      </c>
      <c r="AF151" s="52" t="e" cm="1">
        <f t="array" ref="AF151">A127906086W_Latest</f>
        <v>#NAME?</v>
      </c>
      <c r="AG151" s="52" cm="1">
        <f t="array" ref="AG151">A127891790R_Latest</f>
        <v>83.402000000000001</v>
      </c>
      <c r="AH151" s="52" cm="1">
        <f t="array" ref="AH151">A127838842R_Latest</f>
        <v>4.343</v>
      </c>
      <c r="AI151" s="52" cm="1">
        <f t="array" ref="AI151">A127935006A_Latest</f>
        <v>18.312000000000001</v>
      </c>
      <c r="AJ151" s="52" cm="1">
        <f t="array" ref="AJ151">A127935026K_Latest</f>
        <v>12.365</v>
      </c>
      <c r="AK151" s="52" cm="1">
        <f t="array" ref="AK151">A127866402J_Latest</f>
        <v>10.64</v>
      </c>
      <c r="AL151" s="52" cm="1">
        <f t="array" ref="AL151">A127907602X_Latest</f>
        <v>5.5419999999999998</v>
      </c>
      <c r="AM151" s="52" cm="1">
        <f t="array" ref="AM151">A127893858K_Latest</f>
        <v>12.315</v>
      </c>
      <c r="AN151" s="52" cm="1">
        <f t="array" ref="AN151">A127907626T_Latest</f>
        <v>9.3089999999999993</v>
      </c>
      <c r="AO151" s="52" cm="1">
        <f t="array" ref="AO151">A127907638A_Latest</f>
        <v>9.1739999999999995</v>
      </c>
      <c r="AP151" s="52" cm="1">
        <f t="array" ref="AP151">A127934950X_Latest</f>
        <v>19.776</v>
      </c>
      <c r="AQ151" s="52" cm="1">
        <f t="array" ref="AQ151">A127893670J_Latest</f>
        <v>7.8630000000000004</v>
      </c>
      <c r="AR151" s="52" cm="1">
        <f t="array" ref="AR151">A127934970J_Latest</f>
        <v>11.678000000000001</v>
      </c>
      <c r="AS151" s="52" cm="1">
        <f t="array" ref="AS151">A127880170W_Latest</f>
        <v>21.693999999999999</v>
      </c>
      <c r="AT151" s="52" cm="1">
        <f t="array" ref="AT151">A127852630A_Latest</f>
        <v>20.352</v>
      </c>
      <c r="AU151" s="52" t="e" cm="1">
        <f t="array" ref="AU151">A127866478C_Latest</f>
        <v>#NAME?</v>
      </c>
      <c r="AV151" s="52" cm="1">
        <f t="array" ref="AV151">A127879838L_Latest</f>
        <v>82.858999999999995</v>
      </c>
      <c r="AW151" s="52" cm="1">
        <f t="array" ref="AW151">A127854278L_Latest</f>
        <v>8.1159999999999997</v>
      </c>
      <c r="AX151" s="52" cm="1">
        <f t="array" ref="AX151">A127881610J_Latest</f>
        <v>18.114000000000001</v>
      </c>
      <c r="AY151" s="52" cm="1">
        <f t="array" ref="AY151">A127909078A_Latest</f>
        <v>10.313000000000001</v>
      </c>
      <c r="AZ151" s="52" cm="1">
        <f t="array" ref="AZ151">A127895242X_Latest</f>
        <v>7.91</v>
      </c>
      <c r="BA151" s="52" cm="1">
        <f t="array" ref="BA151">A127840486W_Latest</f>
        <v>8.2910000000000004</v>
      </c>
      <c r="BB151" s="52" cm="1">
        <f t="array" ref="BB151">A127867966J_Latest</f>
        <v>10.292</v>
      </c>
      <c r="BC151" s="52" cm="1">
        <f t="array" ref="BC151">A127909134J_Latest</f>
        <v>8.5869999999999997</v>
      </c>
      <c r="BD151" s="52" cm="1">
        <f t="array" ref="BD151">A127840542C_Latest</f>
        <v>12.741</v>
      </c>
      <c r="BE151" s="52" cm="1">
        <f t="array" ref="BE151">A127936442R_Latest</f>
        <v>21.771999999999998</v>
      </c>
      <c r="BF151" s="52" cm="1">
        <f t="array" ref="BF151">A127854306K_Latest</f>
        <v>7.5010000000000003</v>
      </c>
      <c r="BG151" s="52" cm="1">
        <f t="array" ref="BG151">A127936494T_Latest</f>
        <v>8.0790000000000006</v>
      </c>
      <c r="BH151" s="52" cm="1">
        <f t="array" ref="BH151">A127922550R_Latest</f>
        <v>24.552</v>
      </c>
      <c r="BI151" s="52" cm="1">
        <f t="array" ref="BI151">A127867870R_Latest</f>
        <v>21.28</v>
      </c>
      <c r="BJ151" s="52" t="e" cm="1">
        <f t="array" ref="BJ151">A127936630X_Latest</f>
        <v>#NAME?</v>
      </c>
      <c r="BK151" s="52" cm="1">
        <f t="array" ref="BK151">A127894822A_Latest</f>
        <v>84.364999999999995</v>
      </c>
      <c r="BL151" s="52" cm="1">
        <f t="array" ref="BL151">A127883122J_Latest</f>
        <v>2.2589999999999999</v>
      </c>
      <c r="BM151" s="52" cm="1">
        <f t="array" ref="BM151">A127841998V_Latest</f>
        <v>4.2539999999999996</v>
      </c>
      <c r="BN151" s="52" cm="1">
        <f t="array" ref="BN151">A127896718L_Latest</f>
        <v>6.3630000000000004</v>
      </c>
      <c r="BO151" s="52" cm="1">
        <f t="array" ref="BO151">A127924178T_Latest</f>
        <v>6.3369999999999997</v>
      </c>
      <c r="BP151" s="52" cm="1">
        <f t="array" ref="BP151">A127869390R_Latest</f>
        <v>1.8340000000000001</v>
      </c>
      <c r="BQ151" s="52" cm="1">
        <f t="array" ref="BQ151">A127855978V_Latest</f>
        <v>1.532</v>
      </c>
      <c r="BR151" s="52" cm="1">
        <f t="array" ref="BR151">A127869430W_Latest</f>
        <v>3.1240000000000001</v>
      </c>
      <c r="BS151" s="52" cm="1">
        <f t="array" ref="BS151">A127910618A_Latest</f>
        <v>1.9650000000000001</v>
      </c>
      <c r="BT151" s="52" cm="1">
        <f t="array" ref="BT151">A127924018F_Latest</f>
        <v>5.81</v>
      </c>
      <c r="BU151" s="52" cm="1">
        <f t="array" ref="BU151">A127937990W_Latest</f>
        <v>3.359</v>
      </c>
      <c r="BV151" s="52" cm="1">
        <f t="array" ref="BV151">A127924074X_Latest</f>
        <v>5.0519999999999996</v>
      </c>
      <c r="BW151" s="52" cm="1">
        <f t="array" ref="BW151">A127896678F_Latest</f>
        <v>9.6419999999999995</v>
      </c>
      <c r="BX151" s="52" cm="1">
        <f t="array" ref="BX151">A127938046X_Latest</f>
        <v>3.2069999999999999</v>
      </c>
      <c r="BY151" s="52" t="e" cm="1">
        <f t="array" ref="BY151">A127910646K_Latest</f>
        <v>#NAME?</v>
      </c>
      <c r="BZ151" s="52" cm="1">
        <f t="array" ref="BZ151">A127896374V_Latest</f>
        <v>27.891999999999999</v>
      </c>
      <c r="CA151" s="52" cm="1">
        <f t="array" ref="CA151">A127884558R_Latest</f>
        <v>3.1269999999999998</v>
      </c>
      <c r="CB151" s="52" cm="1">
        <f t="array" ref="CB151">A127857426J_Latest</f>
        <v>4.0620000000000003</v>
      </c>
      <c r="CC151" s="52" cm="1">
        <f t="array" ref="CC151">A127884638R_Latest</f>
        <v>10.731</v>
      </c>
      <c r="CD151" s="52" cm="1">
        <f t="array" ref="CD151">A127870930R_Latest</f>
        <v>3.0310000000000001</v>
      </c>
      <c r="CE151" s="52" cm="1">
        <f t="array" ref="CE151">A127925830L_Latest</f>
        <v>2.0409999999999999</v>
      </c>
      <c r="CF151" s="52" cm="1">
        <f t="array" ref="CF151">A127843566A_Latest</f>
        <v>2.637</v>
      </c>
      <c r="CG151" s="52" cm="1">
        <f t="array" ref="CG151">A127898410C_Latest</f>
        <v>2.5619999999999998</v>
      </c>
      <c r="CH151" s="52" cm="1">
        <f t="array" ref="CH151">A127925874R_Latest</f>
        <v>9.5540000000000003</v>
      </c>
      <c r="CI151" s="52" cm="1">
        <f t="array" ref="CI151">A127884570F_Latest</f>
        <v>4.9379999999999997</v>
      </c>
      <c r="CJ151" s="52" cm="1">
        <f t="array" ref="CJ151">A127912022X_Latest</f>
        <v>4.9770000000000003</v>
      </c>
      <c r="CK151" s="52" cm="1">
        <f t="array" ref="CK151">A127843450X_Latest</f>
        <v>8.7080000000000002</v>
      </c>
      <c r="CL151" s="52" cm="1">
        <f t="array" ref="CL151">A127912062T_Latest</f>
        <v>8.4269999999999996</v>
      </c>
      <c r="CM151" s="52" cm="1">
        <f t="array" ref="CM151">A127912086K_Latest</f>
        <v>9.4610000000000003</v>
      </c>
      <c r="CN151" s="52" t="e" cm="1">
        <f t="array" ref="CN151">A127871010T_Latest</f>
        <v>#NAME?</v>
      </c>
      <c r="CO151" s="52" cm="1">
        <f t="array" ref="CO151">A127911702K_Latest</f>
        <v>38.18</v>
      </c>
      <c r="CP151" s="52" cm="1">
        <f t="array" ref="CP151">A127899718T_Latest</f>
        <v>0.9</v>
      </c>
      <c r="CQ151" s="52" cm="1">
        <f t="array" ref="CQ151">A127886066F_Latest</f>
        <v>1.6539999999999999</v>
      </c>
      <c r="CR151" s="52" cm="1">
        <f t="array" ref="CR151">A127913706F_Latest</f>
        <v>2.0310000000000001</v>
      </c>
      <c r="CS151" s="52" cm="1">
        <f t="array" ref="CS151">A127886102C_Latest</f>
        <v>2.9039999999999999</v>
      </c>
      <c r="CT151" s="52" cm="1">
        <f t="array" ref="CT151">A127913738X_Latest</f>
        <v>1.4350000000000001</v>
      </c>
      <c r="CU151" s="52" cm="1">
        <f t="array" ref="CU151">A127858990R_Latest</f>
        <v>0.91800000000000004</v>
      </c>
      <c r="CV151" s="52" cm="1">
        <f t="array" ref="CV151">A127859002R_Latest</f>
        <v>0.68100000000000005</v>
      </c>
      <c r="CW151" s="52" cm="1">
        <f t="array" ref="CW151">A127899938V_Latest</f>
        <v>1.036</v>
      </c>
      <c r="CX151" s="52" cm="1">
        <f t="array" ref="CX151">A127899746A_Latest</f>
        <v>1.9990000000000001</v>
      </c>
      <c r="CY151" s="52" cm="1">
        <f t="array" ref="CY151">A127927126V_Latest</f>
        <v>1.498</v>
      </c>
      <c r="CZ151" s="52" cm="1">
        <f t="array" ref="CZ151">A127858866F_Latest</f>
        <v>2.4159999999999999</v>
      </c>
      <c r="DA151" s="52" cm="1">
        <f t="array" ref="DA151">A127940994R_Latest</f>
        <v>3.3809999999999998</v>
      </c>
      <c r="DB151" s="52" cm="1">
        <f t="array" ref="DB151">A127886038W_Latest</f>
        <v>2.145</v>
      </c>
      <c r="DC151" s="52" t="e" cm="1">
        <f t="array" ref="DC151">A127845170T_Latest</f>
        <v>#NAME?</v>
      </c>
      <c r="DD151" s="52" cm="1">
        <f t="array" ref="DD151">A127844690C_Latest</f>
        <v>11.558999999999999</v>
      </c>
      <c r="DE151" s="52" cm="1">
        <f t="array" ref="DE151">A127901246F_Latest</f>
        <v>0.25900000000000001</v>
      </c>
      <c r="DF151" s="52" cm="1">
        <f t="array" ref="DF151">A127901354R_Latest</f>
        <v>0.53900000000000003</v>
      </c>
      <c r="DG151" s="52" cm="1">
        <f t="array" ref="DG151">A127901370R_Latest</f>
        <v>0.40899999999999997</v>
      </c>
      <c r="DH151" s="52" cm="1">
        <f t="array" ref="DH151">A127915302W_Latest</f>
        <v>0.88100000000000001</v>
      </c>
      <c r="DI151" s="52" cm="1">
        <f t="array" ref="DI151">A127942510V_Latest</f>
        <v>0.14599999999999999</v>
      </c>
      <c r="DJ151" s="52" cm="1">
        <f t="array" ref="DJ151">A127942534L_Latest</f>
        <v>0.47099999999999997</v>
      </c>
      <c r="DK151" s="52" cm="1">
        <f t="array" ref="DK151">A127942562W_Latest</f>
        <v>0.33600000000000002</v>
      </c>
      <c r="DL151" s="52" cm="1">
        <f t="array" ref="DL151">A127860470A_Latest</f>
        <v>0.16500000000000001</v>
      </c>
      <c r="DM151" s="52" cm="1">
        <f t="array" ref="DM151">A127846486F_Latest</f>
        <v>0.79800000000000004</v>
      </c>
      <c r="DN151" s="52" cm="1">
        <f t="array" ref="DN151">A127887558V_Latest</f>
        <v>0.28299999999999997</v>
      </c>
      <c r="DO151" s="52" cm="1">
        <f t="array" ref="DO151">A127846534L_Latest</f>
        <v>0.27200000000000002</v>
      </c>
      <c r="DP151" s="52" cm="1">
        <f t="array" ref="DP151">A127942438L_Latest</f>
        <v>1.2170000000000001</v>
      </c>
      <c r="DQ151" s="52" cm="1">
        <f t="array" ref="DQ151">A127873922V_Latest</f>
        <v>0.47099999999999997</v>
      </c>
      <c r="DR151" s="52" t="e" cm="1">
        <f t="array" ref="DR151">A127942578R_Latest</f>
        <v>#NAME?</v>
      </c>
      <c r="DS151" s="52" cm="1">
        <f t="array" ref="DS151">A127942078V_Latest</f>
        <v>3.206</v>
      </c>
      <c r="DT151" s="52" cm="1">
        <f t="array" ref="DT151">A127902866L_Latest</f>
        <v>0.98499999999999999</v>
      </c>
      <c r="DU151" s="52" cm="1">
        <f t="array" ref="DU151">A127916642K_Latest</f>
        <v>1.6060000000000001</v>
      </c>
      <c r="DV151" s="52" cm="1">
        <f t="array" ref="DV151">A127889186C_Latest</f>
        <v>0.95599999999999996</v>
      </c>
      <c r="DW151" s="52" cm="1">
        <f t="array" ref="DW151">A127875470C_Latest</f>
        <v>2.306</v>
      </c>
      <c r="DX151" s="52" cm="1">
        <f t="array" ref="DX151">A127930450F_Latest</f>
        <v>0.39800000000000002</v>
      </c>
      <c r="DY151" s="52" cm="1">
        <f t="array" ref="DY151">A127903054X_Latest</f>
        <v>0</v>
      </c>
      <c r="DZ151" s="52" cm="1">
        <f t="array" ref="DZ151">A127861950F_Latest</f>
        <v>0.218</v>
      </c>
      <c r="EA151" s="52" cm="1">
        <f t="array" ref="EA151">A127944150L_Latest</f>
        <v>0.95299999999999996</v>
      </c>
      <c r="EB151" s="52" cm="1">
        <f t="array" ref="EB151">A127930242L_Latest</f>
        <v>2.319</v>
      </c>
      <c r="EC151" s="52" cm="1">
        <f t="array" ref="EC151">A127861806L_Latest</f>
        <v>0.27100000000000002</v>
      </c>
      <c r="ED151" s="52" cm="1">
        <f t="array" ref="ED151">A127848078F_Latest</f>
        <v>0.95599999999999996</v>
      </c>
      <c r="EE151" s="52" cm="1">
        <f t="array" ref="EE151">A127889126A_Latest</f>
        <v>2.9209999999999998</v>
      </c>
      <c r="EF151" s="52" cm="1">
        <f t="array" ref="EF151">A127944038L_Latest</f>
        <v>0.95299999999999996</v>
      </c>
      <c r="EG151" s="52" t="e" cm="1">
        <f t="array" ref="EG151">A127944170W_Latest</f>
        <v>#NAME?</v>
      </c>
      <c r="EH151" s="52" cm="1">
        <f t="array" ref="EH151">A127888782F_Latest</f>
        <v>7.42</v>
      </c>
      <c r="EI151" s="52"/>
      <c r="EJ151" s="52"/>
      <c r="EK151" s="52"/>
      <c r="EL151" s="52"/>
      <c r="EM151" s="52"/>
      <c r="EN151" s="52"/>
      <c r="EO151" s="52"/>
      <c r="EP151" s="52"/>
      <c r="EQ151" s="52"/>
      <c r="ER151" s="52"/>
      <c r="ES151" s="52"/>
      <c r="ET151" s="52"/>
      <c r="EU151" s="52"/>
      <c r="EV151" s="52"/>
      <c r="EW151" s="52"/>
      <c r="EX151" s="52"/>
      <c r="EY151" s="52"/>
      <c r="EZ151" s="52"/>
      <c r="FA151" s="52"/>
      <c r="FB151" s="52"/>
      <c r="FC151" s="52"/>
      <c r="FD151" s="52"/>
      <c r="FE151" s="52"/>
      <c r="FF151" s="52"/>
      <c r="FG151" s="52"/>
      <c r="FH151" s="52"/>
      <c r="FI151" s="52"/>
      <c r="FJ151" s="52"/>
      <c r="FK151" s="52"/>
      <c r="FL151" s="52"/>
      <c r="FM151" s="52"/>
      <c r="FN151" s="52"/>
      <c r="FO151" s="52"/>
      <c r="FP151" s="52"/>
      <c r="FQ151" s="52"/>
      <c r="FR151" s="52"/>
      <c r="FS151" s="52"/>
      <c r="FT151" s="52"/>
      <c r="FU151" s="52"/>
      <c r="FV151" s="52"/>
      <c r="FW151" s="52"/>
      <c r="FX151" s="52"/>
      <c r="FY151" s="52"/>
      <c r="FZ151" s="52"/>
      <c r="GA151" s="52"/>
      <c r="GB151" s="52"/>
      <c r="GC151" s="52"/>
      <c r="GD151" s="52"/>
      <c r="GE151" s="52"/>
      <c r="GF151" s="52"/>
      <c r="GG151" s="52"/>
      <c r="GH151" s="52"/>
      <c r="GI151" s="52"/>
      <c r="GJ151" s="52"/>
    </row>
    <row r="152" spans="1:192" ht="15" hidden="1" customHeight="1">
      <c r="A152" s="48" t="s">
        <v>8736</v>
      </c>
      <c r="B152" s="57"/>
      <c r="C152" s="62">
        <v>35</v>
      </c>
      <c r="D152" s="52" cm="1">
        <f t="array" ref="D152">A127890494C_Latest</f>
        <v>128.08699999999999</v>
      </c>
      <c r="E152" s="52" cm="1">
        <f t="array" ref="E152">A127835950V_Latest</f>
        <v>282.666</v>
      </c>
      <c r="F152" s="52" cm="1">
        <f t="array" ref="F152">A127904554L_Latest</f>
        <v>168.001</v>
      </c>
      <c r="G152" s="52" cm="1">
        <f t="array" ref="G152">A127918210T_Latest</f>
        <v>137.113</v>
      </c>
      <c r="H152" s="52" cm="1">
        <f t="array" ref="H152">A127863346W_Latest</f>
        <v>140.185</v>
      </c>
      <c r="I152" s="52" cm="1">
        <f t="array" ref="I152">A127918266C_Latest</f>
        <v>117.25700000000001</v>
      </c>
      <c r="J152" s="52" cm="1">
        <f t="array" ref="J152">A127863370W_Latest</f>
        <v>86.394999999999996</v>
      </c>
      <c r="K152" s="52" cm="1">
        <f t="array" ref="K152">A127932046R_Latest</f>
        <v>120.48099999999999</v>
      </c>
      <c r="L152" s="52" cm="1">
        <f t="array" ref="L152">A127876942J_Latest</f>
        <v>364.18099999999998</v>
      </c>
      <c r="M152" s="52" cm="1">
        <f t="array" ref="M152">A127849646K_Latest</f>
        <v>123.765</v>
      </c>
      <c r="N152" s="52" cm="1">
        <f t="array" ref="N152">A127890566C_Latest</f>
        <v>167.07400000000001</v>
      </c>
      <c r="O152" s="52" cm="1">
        <f t="array" ref="O152">A127931874C_Latest</f>
        <v>300.29500000000002</v>
      </c>
      <c r="P152" s="52" cm="1">
        <f t="array" ref="P152">A127931882C_Latest</f>
        <v>203.07900000000001</v>
      </c>
      <c r="Q152" s="52" cm="1">
        <f t="array" ref="Q152">A127932066X_Latest</f>
        <v>125.425</v>
      </c>
      <c r="R152" s="52" cm="1">
        <f t="array" ref="R152">A127835590A_Latest</f>
        <v>1316.0530000000001</v>
      </c>
      <c r="S152" s="52" cm="1">
        <f t="array" ref="S152">A127933374V_Latest</f>
        <v>47.140999999999998</v>
      </c>
      <c r="T152" s="52" cm="1">
        <f t="array" ref="T152">A127933498W_Latest</f>
        <v>86.415000000000006</v>
      </c>
      <c r="U152" s="52" cm="1">
        <f t="array" ref="U152">A127878626T_Latest</f>
        <v>47.930999999999997</v>
      </c>
      <c r="V152" s="52" cm="1">
        <f t="array" ref="V152">A127878650T_Latest</f>
        <v>47.039000000000001</v>
      </c>
      <c r="W152" s="52" cm="1">
        <f t="array" ref="W152">A127906034V_Latest</f>
        <v>41.476999999999997</v>
      </c>
      <c r="X152" s="52" cm="1">
        <f t="array" ref="X152">A127878686V_Latest</f>
        <v>32.798000000000002</v>
      </c>
      <c r="Y152" s="52" cm="1">
        <f t="array" ref="Y152">A127933602K_Latest</f>
        <v>19.870999999999999</v>
      </c>
      <c r="Z152" s="52" cm="1">
        <f t="array" ref="Z152">A127878726A_Latest</f>
        <v>30.606999999999999</v>
      </c>
      <c r="AA152" s="52" cm="1">
        <f t="array" ref="AA152">A127919570R_Latest</f>
        <v>118.104</v>
      </c>
      <c r="AB152" s="52" cm="1">
        <f t="array" ref="AB152">A127851158R_Latest</f>
        <v>38.65</v>
      </c>
      <c r="AC152" s="52" cm="1">
        <f t="array" ref="AC152">A127905914X_Latest</f>
        <v>48.024000000000001</v>
      </c>
      <c r="AD152" s="52" cm="1">
        <f t="array" ref="AD152">A127837438V_Latest</f>
        <v>91.284000000000006</v>
      </c>
      <c r="AE152" s="52" cm="1">
        <f t="array" ref="AE152">A127919650R_Latest</f>
        <v>53.448</v>
      </c>
      <c r="AF152" s="52" cm="1">
        <f t="array" ref="AF152">A127878766V_Latest</f>
        <v>39.898000000000003</v>
      </c>
      <c r="AG152" s="52" cm="1">
        <f t="array" ref="AG152">A127837062J_Latest</f>
        <v>396.37</v>
      </c>
      <c r="AH152" s="52" cm="1">
        <f t="array" ref="AH152">A127934934X_Latest</f>
        <v>27.515000000000001</v>
      </c>
      <c r="AI152" s="52" cm="1">
        <f t="array" ref="AI152">A127921038K_Latest</f>
        <v>83.421999999999997</v>
      </c>
      <c r="AJ152" s="52" cm="1">
        <f t="array" ref="AJ152">A127838966T_Latest</f>
        <v>37.189</v>
      </c>
      <c r="AK152" s="52" cm="1">
        <f t="array" ref="AK152">A127907590A_Latest</f>
        <v>27.463000000000001</v>
      </c>
      <c r="AL152" s="52" cm="1">
        <f t="array" ref="AL152">A127893846A_Latest</f>
        <v>33.017000000000003</v>
      </c>
      <c r="AM152" s="52" cm="1">
        <f t="array" ref="AM152">A127893870A_Latest</f>
        <v>35.936999999999998</v>
      </c>
      <c r="AN152" s="52" cm="1">
        <f t="array" ref="AN152">A127852778W_Latest</f>
        <v>22.530999999999999</v>
      </c>
      <c r="AO152" s="52" cm="1">
        <f t="array" ref="AO152">A127893914T_Latest</f>
        <v>26.263000000000002</v>
      </c>
      <c r="AP152" s="52" cm="1">
        <f t="array" ref="AP152">A127907462J_Latest</f>
        <v>101.729</v>
      </c>
      <c r="AQ152" s="52" cm="1">
        <f t="array" ref="AQ152">A127920974J_Latest</f>
        <v>27.870999999999999</v>
      </c>
      <c r="AR152" s="52" cm="1">
        <f t="array" ref="AR152">A127880150L_Latest</f>
        <v>38.146999999999998</v>
      </c>
      <c r="AS152" s="52" cm="1">
        <f t="array" ref="AS152">A127838926X_Latest</f>
        <v>68.146000000000001</v>
      </c>
      <c r="AT152" s="52" cm="1">
        <f t="array" ref="AT152">A127866362A_Latest</f>
        <v>53.325000000000003</v>
      </c>
      <c r="AU152" s="52" cm="1">
        <f t="array" ref="AU152">A127907670A_Latest</f>
        <v>31.518999999999998</v>
      </c>
      <c r="AV152" s="52" cm="1">
        <f t="array" ref="AV152">A127907158R_Latest</f>
        <v>327.815</v>
      </c>
      <c r="AW152" s="52" cm="1">
        <f t="array" ref="AW152">A127922502W_Latest</f>
        <v>22.337</v>
      </c>
      <c r="AX152" s="52" cm="1">
        <f t="array" ref="AX152">A127854370C_Latest</f>
        <v>53.356000000000002</v>
      </c>
      <c r="AY152" s="52" cm="1">
        <f t="array" ref="AY152">A127936570J_Latest</f>
        <v>36.597000000000001</v>
      </c>
      <c r="AZ152" s="52" cm="1">
        <f t="array" ref="AZ152">A127840474L_Latest</f>
        <v>26.306999999999999</v>
      </c>
      <c r="BA152" s="52" cm="1">
        <f t="array" ref="BA152">A127922658T_Latest</f>
        <v>32.148000000000003</v>
      </c>
      <c r="BB152" s="52" cm="1">
        <f t="array" ref="BB152">A127854446L_Latest</f>
        <v>25.908000000000001</v>
      </c>
      <c r="BC152" s="52" cm="1">
        <f t="array" ref="BC152">A127840534C_Latest</f>
        <v>26.573</v>
      </c>
      <c r="BD152" s="52" cm="1">
        <f t="array" ref="BD152">A127854474W_Latest</f>
        <v>31.457999999999998</v>
      </c>
      <c r="BE152" s="52" cm="1">
        <f t="array" ref="BE152">A127936458J_Latest</f>
        <v>66.706000000000003</v>
      </c>
      <c r="BF152" s="52" cm="1">
        <f t="array" ref="BF152">A127895142R_Latest</f>
        <v>24.283999999999999</v>
      </c>
      <c r="BG152" s="52" cm="1">
        <f t="array" ref="BG152">A127936502F_Latest</f>
        <v>33.234000000000002</v>
      </c>
      <c r="BH152" s="52" cm="1">
        <f t="array" ref="BH152">A127936522R_Latest</f>
        <v>73.197000000000003</v>
      </c>
      <c r="BI152" s="52" cm="1">
        <f t="array" ref="BI152">A127895194T_Latest</f>
        <v>50.673999999999999</v>
      </c>
      <c r="BJ152" s="52" cm="1">
        <f t="array" ref="BJ152">A127854482W_Latest</f>
        <v>22.16</v>
      </c>
      <c r="BK152" s="52" cm="1">
        <f t="array" ref="BK152">A127854002X_Latest</f>
        <v>279.24700000000001</v>
      </c>
      <c r="BL152" s="52" cm="1">
        <f t="array" ref="BL152">A127841898K_Latest</f>
        <v>8.4169999999999998</v>
      </c>
      <c r="BM152" s="52" cm="1">
        <f t="array" ref="BM152">A127869342W_Latest</f>
        <v>17.547999999999998</v>
      </c>
      <c r="BN152" s="52" cm="1">
        <f t="array" ref="BN152">A127938086T_Latest</f>
        <v>11.117000000000001</v>
      </c>
      <c r="BO152" s="52" cm="1">
        <f t="array" ref="BO152">A127883278C_Latest</f>
        <v>12.760999999999999</v>
      </c>
      <c r="BP152" s="52" cm="1">
        <f t="array" ref="BP152">A127938130R_Latest</f>
        <v>7.6139999999999999</v>
      </c>
      <c r="BQ152" s="52" cm="1">
        <f t="array" ref="BQ152">A127855990K_Latest</f>
        <v>5.8079999999999998</v>
      </c>
      <c r="BR152" s="52" cm="1">
        <f t="array" ref="BR152">A127896774F_Latest</f>
        <v>4.6970000000000001</v>
      </c>
      <c r="BS152" s="52" cm="1">
        <f t="array" ref="BS152">A127924258T_Latest</f>
        <v>7.4349999999999996</v>
      </c>
      <c r="BT152" s="52" cm="1">
        <f t="array" ref="BT152">A127910458A_Latest</f>
        <v>21.902000000000001</v>
      </c>
      <c r="BU152" s="52" cm="1">
        <f t="array" ref="BU152">A127924058X_Latest</f>
        <v>9.8719999999999999</v>
      </c>
      <c r="BV152" s="52" cm="1">
        <f t="array" ref="BV152">A127924094J_Latest</f>
        <v>11.388</v>
      </c>
      <c r="BW152" s="52" cm="1">
        <f t="array" ref="BW152">A127855870T_Latest</f>
        <v>18.803000000000001</v>
      </c>
      <c r="BX152" s="52" cm="1">
        <f t="array" ref="BX152">A127896706C_Latest</f>
        <v>11.819000000000001</v>
      </c>
      <c r="BY152" s="52" cm="1">
        <f t="array" ref="BY152">A127869510W_Latest</f>
        <v>8.1530000000000005</v>
      </c>
      <c r="BZ152" s="52" cm="1">
        <f t="array" ref="BZ152">A127937670K_Latest</f>
        <v>84.08</v>
      </c>
      <c r="CA152" s="52" cm="1">
        <f t="array" ref="CA152">A127857330R_Latest</f>
        <v>13.192</v>
      </c>
      <c r="CB152" s="52" cm="1">
        <f t="array" ref="CB152">A127898322C_Latest</f>
        <v>26.422999999999998</v>
      </c>
      <c r="CC152" s="52" cm="1">
        <f t="array" ref="CC152">A127939466L_Latest</f>
        <v>24.809000000000001</v>
      </c>
      <c r="CD152" s="52" cm="1">
        <f t="array" ref="CD152">A127912146A_Latest</f>
        <v>11.134</v>
      </c>
      <c r="CE152" s="52" cm="1">
        <f t="array" ref="CE152">A127843550J_Latest</f>
        <v>16.756</v>
      </c>
      <c r="CF152" s="52" cm="1">
        <f t="array" ref="CF152">A127939510K_Latest</f>
        <v>11.680999999999999</v>
      </c>
      <c r="CG152" s="52" cm="1">
        <f t="array" ref="CG152">A127870982T_Latest</f>
        <v>10.11</v>
      </c>
      <c r="CH152" s="52" cm="1">
        <f t="array" ref="CH152">A127912214T_Latest</f>
        <v>19.448</v>
      </c>
      <c r="CI152" s="52" cm="1">
        <f t="array" ref="CI152">A127925678F_Latest</f>
        <v>33.200000000000003</v>
      </c>
      <c r="CJ152" s="52" cm="1">
        <f t="array" ref="CJ152">A127870818R_Latest</f>
        <v>15.252000000000001</v>
      </c>
      <c r="CK152" s="52" cm="1">
        <f t="array" ref="CK152">A127870838X_Latest</f>
        <v>24.279</v>
      </c>
      <c r="CL152" s="52" cm="1">
        <f t="array" ref="CL152">A127925726L_Latest</f>
        <v>32.356999999999999</v>
      </c>
      <c r="CM152" s="52" cm="1">
        <f t="array" ref="CM152">A127843494A_Latest</f>
        <v>24.137</v>
      </c>
      <c r="CN152" s="52" cm="1">
        <f t="array" ref="CN152">A127925898J_Latest</f>
        <v>18.21</v>
      </c>
      <c r="CO152" s="52" cm="1">
        <f t="array" ref="CO152">A127843178X_Latest</f>
        <v>153.011</v>
      </c>
      <c r="CP152" s="52" cm="1">
        <f t="array" ref="CP152">A127913614W_Latest</f>
        <v>2.415</v>
      </c>
      <c r="CQ152" s="52" cm="1">
        <f t="array" ref="CQ152">A127913698T_Latest</f>
        <v>5.4210000000000003</v>
      </c>
      <c r="CR152" s="52" cm="1">
        <f t="array" ref="CR152">A127845090T_Latest</f>
        <v>5.6319999999999997</v>
      </c>
      <c r="CS152" s="52" cm="1">
        <f t="array" ref="CS152">A127941082T_Latest</f>
        <v>4.8810000000000002</v>
      </c>
      <c r="CT152" s="52" cm="1">
        <f t="array" ref="CT152">A127913746X_Latest</f>
        <v>3.2829999999999999</v>
      </c>
      <c r="CU152" s="52" cm="1">
        <f t="array" ref="CU152">A127899906A_Latest</f>
        <v>2.2919999999999998</v>
      </c>
      <c r="CV152" s="52" cm="1">
        <f t="array" ref="CV152">A127899922A_Latest</f>
        <v>1.2629999999999999</v>
      </c>
      <c r="CW152" s="52" cm="1">
        <f t="array" ref="CW152">A127886182R_Latest</f>
        <v>2.4500000000000002</v>
      </c>
      <c r="CX152" s="52" cm="1">
        <f t="array" ref="CX152">A127858846W_Latest</f>
        <v>7.16</v>
      </c>
      <c r="CY152" s="52" cm="1">
        <f t="array" ref="CY152">A127927142V_Latest</f>
        <v>4.0220000000000002</v>
      </c>
      <c r="CZ152" s="52" cm="1">
        <f t="array" ref="CZ152">A127899786V_Latest</f>
        <v>5.1289999999999996</v>
      </c>
      <c r="DA152" s="52" cm="1">
        <f t="array" ref="DA152">A127899802J_Latest</f>
        <v>6.4770000000000003</v>
      </c>
      <c r="DB152" s="52" cm="1">
        <f t="array" ref="DB152">A127886058F_Latest</f>
        <v>4.5640000000000001</v>
      </c>
      <c r="DC152" s="52" cm="1">
        <f t="array" ref="DC152">A127913822R_Latest</f>
        <v>2.0030000000000001</v>
      </c>
      <c r="DD152" s="52" cm="1">
        <f t="array" ref="DD152">A127858554V_Latest</f>
        <v>29.75</v>
      </c>
      <c r="DE152" s="52" cm="1">
        <f t="array" ref="DE152">A127846478F_Latest</f>
        <v>1.9139999999999999</v>
      </c>
      <c r="DF152" s="52" cm="1">
        <f t="array" ref="DF152">A127846606L_Latest</f>
        <v>1.579</v>
      </c>
      <c r="DG152" s="52" cm="1">
        <f t="array" ref="DG152">A127942474W_Latest</f>
        <v>1.681</v>
      </c>
      <c r="DH152" s="52" cm="1">
        <f t="array" ref="DH152">A127860386K_Latest</f>
        <v>2.4409999999999998</v>
      </c>
      <c r="DI152" s="52" cm="1">
        <f t="array" ref="DI152">A127846662F_Latest</f>
        <v>1.4490000000000001</v>
      </c>
      <c r="DJ152" s="52" cm="1">
        <f t="array" ref="DJ152">A127846686X_Latest</f>
        <v>1.411</v>
      </c>
      <c r="DK152" s="52" cm="1">
        <f t="array" ref="DK152">A127874030F_Latest</f>
        <v>0.64100000000000001</v>
      </c>
      <c r="DL152" s="52" cm="1">
        <f t="array" ref="DL152">A127887726V_Latest</f>
        <v>0.80600000000000005</v>
      </c>
      <c r="DM152" s="52" cm="1">
        <f t="array" ref="DM152">A127901278X_Latest</f>
        <v>2.952</v>
      </c>
      <c r="DN152" s="52" cm="1">
        <f t="array" ref="DN152">A127942410K_Latest</f>
        <v>1.583</v>
      </c>
      <c r="DO152" s="52" cm="1">
        <f t="array" ref="DO152">A127915206W_Latest</f>
        <v>2.5979999999999999</v>
      </c>
      <c r="DP152" s="52" cm="1">
        <f t="array" ref="DP152">A127915230W_Latest</f>
        <v>2.25</v>
      </c>
      <c r="DQ152" s="52" cm="1">
        <f t="array" ref="DQ152">A127860334J_Latest</f>
        <v>1.91</v>
      </c>
      <c r="DR152" s="52" cm="1">
        <f t="array" ref="DR152">A127901494T_Latest</f>
        <v>0.83399999999999996</v>
      </c>
      <c r="DS152" s="52" cm="1">
        <f t="array" ref="DS152">A127887258T_Latest</f>
        <v>12.756</v>
      </c>
      <c r="DT152" s="52" cm="1">
        <f t="array" ref="DT152">A127861770W_Latest</f>
        <v>5.157</v>
      </c>
      <c r="DU152" s="52" cm="1">
        <f t="array" ref="DU152">A127902990W_Latest</f>
        <v>8.5020000000000007</v>
      </c>
      <c r="DV152" s="52" cm="1">
        <f t="array" ref="DV152">A127875462C_Latest</f>
        <v>3.0459999999999998</v>
      </c>
      <c r="DW152" s="52" cm="1">
        <f t="array" ref="DW152">A127861902L_Latest</f>
        <v>5.0869999999999997</v>
      </c>
      <c r="DX152" s="52" cm="1">
        <f t="array" ref="DX152">A127861918F_Latest</f>
        <v>4.4420000000000002</v>
      </c>
      <c r="DY152" s="52" cm="1">
        <f t="array" ref="DY152">A127916690C_Latest</f>
        <v>1.4219999999999999</v>
      </c>
      <c r="DZ152" s="52" cm="1">
        <f t="array" ref="DZ152">A127944142L_Latest</f>
        <v>0.70699999999999996</v>
      </c>
      <c r="EA152" s="52" cm="1">
        <f t="array" ref="EA152">A127916718V_Latest</f>
        <v>2.0139999999999998</v>
      </c>
      <c r="EB152" s="52" cm="1">
        <f t="array" ref="EB152">A127861790F_Latest</f>
        <v>12.427</v>
      </c>
      <c r="EC152" s="52" cm="1">
        <f t="array" ref="EC152">A127943990K_Latest</f>
        <v>2.2309999999999999</v>
      </c>
      <c r="ED152" s="52" cm="1">
        <f t="array" ref="ED152">A127930286R_Latest</f>
        <v>4.2750000000000004</v>
      </c>
      <c r="EE152" s="52" cm="1">
        <f t="array" ref="EE152">A127875386L_Latest</f>
        <v>7.7809999999999997</v>
      </c>
      <c r="EF152" s="52" cm="1">
        <f t="array" ref="EF152">A127916634K_Latest</f>
        <v>3.202</v>
      </c>
      <c r="EG152" s="52" cm="1">
        <f t="array" ref="EG152">A127848226W_Latest</f>
        <v>2.6480000000000001</v>
      </c>
      <c r="EH152" s="52" cm="1">
        <f t="array" ref="EH152">A127888794R_Latest</f>
        <v>33.024999999999999</v>
      </c>
      <c r="EI152" s="52"/>
      <c r="EJ152" s="52"/>
      <c r="EK152" s="52"/>
      <c r="EL152" s="52"/>
      <c r="EM152" s="52"/>
      <c r="EN152" s="52"/>
      <c r="EO152" s="52"/>
      <c r="EP152" s="52"/>
      <c r="EQ152" s="52"/>
      <c r="ER152" s="52"/>
      <c r="ES152" s="52"/>
      <c r="ET152" s="52"/>
      <c r="EU152" s="52"/>
      <c r="EV152" s="52"/>
      <c r="EW152" s="52"/>
      <c r="EX152" s="52"/>
      <c r="EY152" s="52"/>
      <c r="EZ152" s="52"/>
      <c r="FA152" s="52"/>
      <c r="FB152" s="52"/>
      <c r="FC152" s="52"/>
      <c r="FD152" s="52"/>
      <c r="FE152" s="52"/>
      <c r="FF152" s="52"/>
      <c r="FG152" s="52"/>
      <c r="FH152" s="52"/>
      <c r="FI152" s="52"/>
      <c r="FJ152" s="52"/>
      <c r="FK152" s="52"/>
      <c r="FL152" s="52"/>
      <c r="FM152" s="52"/>
      <c r="FN152" s="52"/>
      <c r="FO152" s="52"/>
      <c r="FP152" s="52"/>
      <c r="FQ152" s="52"/>
      <c r="FR152" s="52"/>
      <c r="FS152" s="52"/>
      <c r="FT152" s="52"/>
      <c r="FU152" s="52"/>
      <c r="FV152" s="52"/>
      <c r="FW152" s="52"/>
      <c r="FX152" s="52"/>
      <c r="FY152" s="52"/>
      <c r="FZ152" s="52"/>
      <c r="GA152" s="52"/>
      <c r="GB152" s="52"/>
      <c r="GC152" s="52"/>
      <c r="GD152" s="52"/>
      <c r="GE152" s="52"/>
      <c r="GF152" s="52"/>
      <c r="GG152" s="52"/>
      <c r="GH152" s="52"/>
      <c r="GI152" s="52"/>
      <c r="GJ152" s="52"/>
    </row>
    <row r="153" spans="1:192" ht="15" hidden="1" customHeight="1">
      <c r="A153" s="45" t="s">
        <v>8771</v>
      </c>
      <c r="B153" s="55"/>
      <c r="C153" s="62">
        <v>36</v>
      </c>
      <c r="D153" s="52"/>
      <c r="E153" s="52"/>
      <c r="F153" s="52"/>
      <c r="G153" s="52"/>
      <c r="H153" s="52"/>
      <c r="I153" s="52"/>
      <c r="J153" s="52"/>
      <c r="K153" s="52"/>
      <c r="L153" s="52"/>
      <c r="M153" s="52"/>
      <c r="N153" s="52"/>
      <c r="O153" s="52"/>
      <c r="P153" s="52"/>
      <c r="Q153" s="52"/>
      <c r="R153" s="52"/>
      <c r="S153" s="52"/>
      <c r="T153" s="52"/>
      <c r="U153" s="52"/>
      <c r="V153" s="52"/>
      <c r="W153" s="52"/>
      <c r="X153" s="52"/>
      <c r="Y153" s="52"/>
      <c r="Z153" s="52"/>
      <c r="AA153" s="52"/>
      <c r="AB153" s="52"/>
      <c r="AC153" s="52"/>
      <c r="AD153" s="52"/>
      <c r="AE153" s="52"/>
      <c r="AF153" s="52"/>
      <c r="AG153" s="52"/>
      <c r="AH153" s="52"/>
      <c r="AI153" s="52"/>
      <c r="AJ153" s="52"/>
      <c r="AK153" s="52"/>
      <c r="AL153" s="52"/>
      <c r="AM153" s="52"/>
      <c r="AN153" s="52"/>
      <c r="AO153" s="52"/>
      <c r="AP153" s="52"/>
      <c r="AQ153" s="52"/>
      <c r="AR153" s="52"/>
      <c r="AS153" s="52"/>
      <c r="AT153" s="52"/>
      <c r="AU153" s="52"/>
      <c r="AV153" s="52"/>
      <c r="AW153" s="52"/>
      <c r="AX153" s="52"/>
      <c r="AY153" s="52"/>
      <c r="AZ153" s="52"/>
      <c r="BA153" s="52"/>
      <c r="BB153" s="52"/>
      <c r="BC153" s="52"/>
      <c r="BD153" s="52"/>
      <c r="BE153" s="52"/>
      <c r="BF153" s="52"/>
      <c r="BG153" s="52"/>
      <c r="BH153" s="52"/>
      <c r="BI153" s="52"/>
      <c r="BJ153" s="52"/>
      <c r="BK153" s="52"/>
      <c r="BL153" s="52"/>
      <c r="BM153" s="52"/>
      <c r="BN153" s="52"/>
      <c r="BO153" s="52"/>
      <c r="BP153" s="52"/>
      <c r="BQ153" s="52"/>
      <c r="BR153" s="52"/>
      <c r="BS153" s="52"/>
      <c r="BT153" s="52"/>
      <c r="BU153" s="52"/>
      <c r="BV153" s="52"/>
      <c r="BW153" s="52"/>
      <c r="BX153" s="52"/>
      <c r="BY153" s="52"/>
      <c r="BZ153" s="52"/>
      <c r="CA153" s="52"/>
      <c r="CB153" s="52"/>
      <c r="CC153" s="52"/>
      <c r="CD153" s="52"/>
      <c r="CE153" s="52"/>
      <c r="CF153" s="52"/>
      <c r="CG153" s="52"/>
      <c r="CH153" s="52"/>
      <c r="CI153" s="52"/>
      <c r="CJ153" s="52"/>
      <c r="CK153" s="52"/>
      <c r="CL153" s="52"/>
      <c r="CM153" s="52"/>
      <c r="CN153" s="52"/>
      <c r="CO153" s="52"/>
      <c r="CP153" s="52"/>
      <c r="CQ153" s="52"/>
      <c r="CR153" s="52"/>
      <c r="CS153" s="52"/>
      <c r="CT153" s="52"/>
      <c r="CU153" s="52"/>
      <c r="CV153" s="52"/>
      <c r="CW153" s="52"/>
      <c r="CX153" s="52"/>
      <c r="CY153" s="52"/>
      <c r="CZ153" s="52"/>
      <c r="DA153" s="52"/>
      <c r="DB153" s="52"/>
      <c r="DC153" s="52"/>
      <c r="DD153" s="52"/>
      <c r="DE153" s="52"/>
      <c r="DF153" s="52"/>
      <c r="DG153" s="52"/>
      <c r="DH153" s="52"/>
      <c r="DI153" s="52"/>
      <c r="DJ153" s="52"/>
      <c r="DK153" s="52"/>
      <c r="DL153" s="52"/>
      <c r="DM153" s="52"/>
      <c r="DN153" s="52"/>
      <c r="DO153" s="52"/>
      <c r="DP153" s="52"/>
      <c r="DQ153" s="52"/>
      <c r="DR153" s="52"/>
      <c r="DS153" s="52"/>
      <c r="DT153" s="52"/>
      <c r="DU153" s="52"/>
      <c r="DV153" s="52"/>
      <c r="DW153" s="52"/>
      <c r="DX153" s="52"/>
      <c r="DY153" s="52"/>
      <c r="DZ153" s="52"/>
      <c r="EA153" s="52"/>
      <c r="EB153" s="52"/>
      <c r="EC153" s="52"/>
      <c r="ED153" s="52"/>
      <c r="EE153" s="52"/>
      <c r="EF153" s="52"/>
      <c r="EG153" s="52"/>
      <c r="EH153" s="52"/>
      <c r="EI153" s="52"/>
      <c r="EJ153" s="52"/>
      <c r="EK153" s="52"/>
      <c r="EL153" s="52"/>
      <c r="EM153" s="52"/>
      <c r="EN153" s="52"/>
      <c r="EO153" s="52"/>
      <c r="EP153" s="52"/>
      <c r="EQ153" s="52"/>
      <c r="ER153" s="52"/>
      <c r="ES153" s="52"/>
      <c r="ET153" s="52"/>
      <c r="EU153" s="52"/>
      <c r="EV153" s="52"/>
      <c r="EW153" s="52"/>
      <c r="EX153" s="52"/>
      <c r="EY153" s="52"/>
      <c r="EZ153" s="52"/>
      <c r="FA153" s="52"/>
      <c r="FB153" s="52"/>
      <c r="FC153" s="52"/>
      <c r="FD153" s="52"/>
      <c r="FE153" s="52"/>
      <c r="FF153" s="52"/>
      <c r="FG153" s="52"/>
      <c r="FH153" s="52"/>
      <c r="FI153" s="52"/>
      <c r="FJ153" s="52"/>
      <c r="FK153" s="52"/>
      <c r="FL153" s="52"/>
      <c r="FM153" s="52"/>
      <c r="FN153" s="52"/>
      <c r="FO153" s="52"/>
      <c r="FP153" s="52"/>
      <c r="FQ153" s="52"/>
      <c r="FR153" s="52"/>
      <c r="FS153" s="52"/>
      <c r="FT153" s="52"/>
      <c r="FU153" s="52"/>
      <c r="FV153" s="52"/>
      <c r="FW153" s="52"/>
      <c r="FX153" s="52"/>
      <c r="FY153" s="52"/>
      <c r="FZ153" s="52"/>
      <c r="GA153" s="52"/>
      <c r="GB153" s="52"/>
      <c r="GC153" s="52"/>
      <c r="GD153" s="52"/>
      <c r="GE153" s="52"/>
      <c r="GF153" s="52"/>
      <c r="GG153" s="52"/>
      <c r="GH153" s="52"/>
      <c r="GI153" s="52"/>
      <c r="GJ153" s="52"/>
    </row>
    <row r="154" spans="1:192" ht="15" hidden="1" customHeight="1">
      <c r="A154" s="48" t="s">
        <v>8772</v>
      </c>
      <c r="B154" s="49"/>
      <c r="C154" s="62">
        <v>37</v>
      </c>
      <c r="D154" s="52"/>
      <c r="E154" s="52"/>
      <c r="F154" s="52"/>
      <c r="G154" s="52"/>
      <c r="H154" s="52"/>
      <c r="I154" s="52"/>
      <c r="J154" s="52"/>
      <c r="K154" s="52"/>
      <c r="L154" s="52"/>
      <c r="M154" s="52"/>
      <c r="N154" s="52"/>
      <c r="O154" s="52"/>
      <c r="P154" s="52"/>
      <c r="Q154" s="52"/>
      <c r="R154" s="52"/>
      <c r="S154" s="52"/>
      <c r="T154" s="52"/>
      <c r="U154" s="52"/>
      <c r="V154" s="52"/>
      <c r="W154" s="52"/>
      <c r="X154" s="52"/>
      <c r="Y154" s="52"/>
      <c r="Z154" s="52"/>
      <c r="AA154" s="52"/>
      <c r="AB154" s="52"/>
      <c r="AC154" s="52"/>
      <c r="AD154" s="52"/>
      <c r="AE154" s="52"/>
      <c r="AF154" s="52"/>
      <c r="AG154" s="52"/>
      <c r="AH154" s="52"/>
      <c r="AI154" s="52"/>
      <c r="AJ154" s="52"/>
      <c r="AK154" s="52"/>
      <c r="AL154" s="52"/>
      <c r="AM154" s="52"/>
      <c r="AN154" s="52"/>
      <c r="AO154" s="52"/>
      <c r="AP154" s="52"/>
      <c r="AQ154" s="52"/>
      <c r="AR154" s="52"/>
      <c r="AS154" s="52"/>
      <c r="AT154" s="52"/>
      <c r="AU154" s="52"/>
      <c r="AV154" s="52"/>
      <c r="AW154" s="52"/>
      <c r="AX154" s="52"/>
      <c r="AY154" s="52"/>
      <c r="AZ154" s="52"/>
      <c r="BA154" s="52"/>
      <c r="BB154" s="52"/>
      <c r="BC154" s="52"/>
      <c r="BD154" s="52"/>
      <c r="BE154" s="52"/>
      <c r="BF154" s="52"/>
      <c r="BG154" s="52"/>
      <c r="BH154" s="52"/>
      <c r="BI154" s="52"/>
      <c r="BJ154" s="52"/>
      <c r="BK154" s="52"/>
      <c r="BL154" s="52"/>
      <c r="BM154" s="52"/>
      <c r="BN154" s="52"/>
      <c r="BO154" s="52"/>
      <c r="BP154" s="52"/>
      <c r="BQ154" s="52"/>
      <c r="BR154" s="52"/>
      <c r="BS154" s="52"/>
      <c r="BT154" s="52"/>
      <c r="BU154" s="52"/>
      <c r="BV154" s="52"/>
      <c r="BW154" s="52"/>
      <c r="BX154" s="52"/>
      <c r="BY154" s="52"/>
      <c r="BZ154" s="52"/>
      <c r="CA154" s="52"/>
      <c r="CB154" s="52"/>
      <c r="CC154" s="52"/>
      <c r="CD154" s="52"/>
      <c r="CE154" s="52"/>
      <c r="CF154" s="52"/>
      <c r="CG154" s="52"/>
      <c r="CH154" s="52"/>
      <c r="CI154" s="52"/>
      <c r="CJ154" s="52"/>
      <c r="CK154" s="52"/>
      <c r="CL154" s="52"/>
      <c r="CM154" s="52"/>
      <c r="CN154" s="52"/>
      <c r="CO154" s="52"/>
      <c r="CP154" s="52"/>
      <c r="CQ154" s="52"/>
      <c r="CR154" s="52"/>
      <c r="CS154" s="52"/>
      <c r="CT154" s="52"/>
      <c r="CU154" s="52"/>
      <c r="CV154" s="52"/>
      <c r="CW154" s="52"/>
      <c r="CX154" s="52"/>
      <c r="CY154" s="52"/>
      <c r="CZ154" s="52"/>
      <c r="DA154" s="52"/>
      <c r="DB154" s="52"/>
      <c r="DC154" s="52"/>
      <c r="DD154" s="52"/>
      <c r="DE154" s="52"/>
      <c r="DF154" s="52"/>
      <c r="DG154" s="52"/>
      <c r="DH154" s="52"/>
      <c r="DI154" s="52"/>
      <c r="DJ154" s="52"/>
      <c r="DK154" s="52"/>
      <c r="DL154" s="52"/>
      <c r="DM154" s="52"/>
      <c r="DN154" s="52"/>
      <c r="DO154" s="52"/>
      <c r="DP154" s="52"/>
      <c r="DQ154" s="52"/>
      <c r="DR154" s="52"/>
      <c r="DS154" s="52"/>
      <c r="DT154" s="52"/>
      <c r="DU154" s="52"/>
      <c r="DV154" s="52"/>
      <c r="DW154" s="52"/>
      <c r="DX154" s="52"/>
      <c r="DY154" s="52"/>
      <c r="DZ154" s="52"/>
      <c r="EA154" s="52"/>
      <c r="EB154" s="52"/>
      <c r="EC154" s="52"/>
      <c r="ED154" s="52"/>
      <c r="EE154" s="52"/>
      <c r="EF154" s="52"/>
      <c r="EG154" s="52"/>
      <c r="EH154" s="52"/>
      <c r="EI154" s="52"/>
      <c r="EJ154" s="52"/>
      <c r="EK154" s="52"/>
      <c r="EL154" s="52"/>
      <c r="EM154" s="52"/>
      <c r="EN154" s="52"/>
      <c r="EO154" s="52"/>
      <c r="EP154" s="52"/>
      <c r="EQ154" s="52"/>
      <c r="ER154" s="52"/>
      <c r="ES154" s="52"/>
      <c r="ET154" s="52"/>
      <c r="EU154" s="52"/>
      <c r="EV154" s="52"/>
      <c r="EW154" s="52"/>
      <c r="EX154" s="52"/>
      <c r="EY154" s="52"/>
      <c r="EZ154" s="52"/>
      <c r="FA154" s="52"/>
      <c r="FB154" s="52"/>
      <c r="FC154" s="52"/>
      <c r="FD154" s="52"/>
      <c r="FE154" s="52"/>
      <c r="FF154" s="52"/>
      <c r="FG154" s="52"/>
      <c r="FH154" s="52"/>
      <c r="FI154" s="52"/>
      <c r="FJ154" s="52"/>
      <c r="FK154" s="52"/>
      <c r="FL154" s="52"/>
      <c r="FM154" s="52"/>
      <c r="FN154" s="52"/>
      <c r="FO154" s="52"/>
      <c r="FP154" s="52"/>
      <c r="FQ154" s="52"/>
      <c r="FR154" s="52"/>
      <c r="FS154" s="52"/>
      <c r="FT154" s="52"/>
      <c r="FU154" s="52"/>
      <c r="FV154" s="52"/>
      <c r="FW154" s="52"/>
      <c r="FX154" s="52"/>
      <c r="FY154" s="52"/>
      <c r="FZ154" s="52"/>
      <c r="GA154" s="52"/>
      <c r="GB154" s="52"/>
      <c r="GC154" s="52"/>
      <c r="GD154" s="52"/>
      <c r="GE154" s="52"/>
      <c r="GF154" s="52"/>
      <c r="GG154" s="52"/>
      <c r="GH154" s="52"/>
      <c r="GI154" s="52"/>
      <c r="GJ154" s="52"/>
    </row>
    <row r="155" spans="1:192" ht="15" hidden="1" customHeight="1">
      <c r="A155" s="49"/>
      <c r="B155" s="49" t="s">
        <v>8773</v>
      </c>
      <c r="C155" s="62">
        <v>38</v>
      </c>
      <c r="D155" s="52" cm="1">
        <f t="array" ref="D155">A127918070A_Latest</f>
        <v>1057.962</v>
      </c>
      <c r="E155" s="52" cm="1">
        <f t="array" ref="E155">A127904514V_Latest</f>
        <v>2468.7370000000001</v>
      </c>
      <c r="F155" s="52" cm="1">
        <f t="array" ref="F155">A127835966L_Latest</f>
        <v>1126.78</v>
      </c>
      <c r="G155" s="52" cm="1">
        <f t="array" ref="G155">A127904574W_Latest</f>
        <v>1007.629</v>
      </c>
      <c r="H155" s="52" cm="1">
        <f t="array" ref="H155">A127877038C_Latest</f>
        <v>1267.367</v>
      </c>
      <c r="I155" s="52" cm="1">
        <f t="array" ref="I155">A127931978W_Latest</f>
        <v>699.34299999999996</v>
      </c>
      <c r="J155" s="52" cm="1">
        <f t="array" ref="J155">A127863362W_Latest</f>
        <v>529.02800000000002</v>
      </c>
      <c r="K155" s="52" cm="1">
        <f t="array" ref="K155">A127890722V_Latest</f>
        <v>726.80100000000004</v>
      </c>
      <c r="L155" s="52" cm="1">
        <f t="array" ref="L155">A127863170C_Latest</f>
        <v>3209.8249999999998</v>
      </c>
      <c r="M155" s="52" cm="1">
        <f t="array" ref="M155">A127849638K_Latest</f>
        <v>1105.463</v>
      </c>
      <c r="N155" s="52" cm="1">
        <f t="array" ref="N155">A127835886L_Latest</f>
        <v>1180.6669999999999</v>
      </c>
      <c r="O155" s="52" cm="1">
        <f t="array" ref="O155">A127863234C_Latest</f>
        <v>2100.846</v>
      </c>
      <c r="P155" s="52" cm="1">
        <f t="array" ref="P155">A127835918V_Latest</f>
        <v>1222.4079999999999</v>
      </c>
      <c r="Q155" s="52" t="e" cm="1">
        <f t="array" ref="Q155">A127863406L_Latest</f>
        <v>#NAME?</v>
      </c>
      <c r="R155" s="52" cm="1">
        <f t="array" ref="R155">A127862926X_Latest</f>
        <v>8896.3250000000007</v>
      </c>
      <c r="S155" s="52" cm="1">
        <f t="array" ref="S155">A127892034A_Latest</f>
        <v>334.05700000000002</v>
      </c>
      <c r="T155" s="52" cm="1">
        <f t="array" ref="T155">A127919658J_Latest</f>
        <v>822.63900000000001</v>
      </c>
      <c r="U155" s="52" cm="1">
        <f t="array" ref="U155">A127837502A_Latest</f>
        <v>334.88499999999999</v>
      </c>
      <c r="V155" s="52" cm="1">
        <f t="array" ref="V155">A127878642T_Latest</f>
        <v>283.08999999999997</v>
      </c>
      <c r="W155" s="52" cm="1">
        <f t="array" ref="W155">A127933562C_Latest</f>
        <v>418.54399999999998</v>
      </c>
      <c r="X155" s="52" cm="1">
        <f t="array" ref="X155">A127878674K_Latest</f>
        <v>227.58500000000001</v>
      </c>
      <c r="Y155" s="52" cm="1">
        <f t="array" ref="Y155">A127919730R_Latest</f>
        <v>155.29900000000001</v>
      </c>
      <c r="Z155" s="52" cm="1">
        <f t="array" ref="Z155">A127892250V_Latest</f>
        <v>225.607</v>
      </c>
      <c r="AA155" s="52" cm="1">
        <f t="array" ref="AA155">A127851138F_Latest</f>
        <v>1056.7729999999999</v>
      </c>
      <c r="AB155" s="52" cm="1">
        <f t="array" ref="AB155">A127933418K_Latest</f>
        <v>329.80099999999999</v>
      </c>
      <c r="AC155" s="52" cm="1">
        <f t="array" ref="AC155">A127837418K_Latest</f>
        <v>359.3</v>
      </c>
      <c r="AD155" s="52" cm="1">
        <f t="array" ref="AD155">A127837434K_Latest</f>
        <v>652.20799999999997</v>
      </c>
      <c r="AE155" s="52" cm="1">
        <f t="array" ref="AE155">A127837458C_Latest</f>
        <v>389.98399999999998</v>
      </c>
      <c r="AF155" s="52" t="e" cm="1">
        <f t="array" ref="AF155">A127864938V_Latest</f>
        <v>#NAME?</v>
      </c>
      <c r="AG155" s="52" cm="1">
        <f t="array" ref="AG155">A127878238R_Latest</f>
        <v>2807.8690000000001</v>
      </c>
      <c r="AH155" s="52" cm="1">
        <f t="array" ref="AH155">A127907450X_Latest</f>
        <v>295.161</v>
      </c>
      <c r="AI155" s="52" cm="1">
        <f t="array" ref="AI155">A127852654V_Latest</f>
        <v>640.45299999999997</v>
      </c>
      <c r="AJ155" s="52" cm="1">
        <f t="array" ref="AJ155">A127935030A_Latest</f>
        <v>284.7</v>
      </c>
      <c r="AK155" s="52" cm="1">
        <f t="array" ref="AK155">A127893810X_Latest</f>
        <v>274.702</v>
      </c>
      <c r="AL155" s="52" cm="1">
        <f t="array" ref="AL155">A127852702A_Latest</f>
        <v>298.46899999999999</v>
      </c>
      <c r="AM155" s="52" cm="1">
        <f t="array" ref="AM155">A127852738C_Latest</f>
        <v>176.61099999999999</v>
      </c>
      <c r="AN155" s="52" cm="1">
        <f t="array" ref="AN155">A127880286X_Latest</f>
        <v>110.506</v>
      </c>
      <c r="AO155" s="52" cm="1">
        <f t="array" ref="AO155">A127866462K_Latest</f>
        <v>177.619</v>
      </c>
      <c r="AP155" s="52" cm="1">
        <f t="array" ref="AP155">A127838870X_Latest</f>
        <v>859.20600000000002</v>
      </c>
      <c r="AQ155" s="52" cm="1">
        <f t="array" ref="AQ155">A127852594C_Latest</f>
        <v>295.09899999999999</v>
      </c>
      <c r="AR155" s="52" cm="1">
        <f t="array" ref="AR155">A127852610T_Latest</f>
        <v>297.30399999999997</v>
      </c>
      <c r="AS155" s="52" cm="1">
        <f t="array" ref="AS155">A127893718J_Latest</f>
        <v>488.44900000000001</v>
      </c>
      <c r="AT155" s="52" cm="1">
        <f t="array" ref="AT155">A127893762T_Latest</f>
        <v>304.36799999999999</v>
      </c>
      <c r="AU155" s="52" t="e" cm="1">
        <f t="array" ref="AU155">A127852814V_Latest</f>
        <v>#NAME?</v>
      </c>
      <c r="AV155" s="52" cm="1">
        <f t="array" ref="AV155">A127893346F_Latest</f>
        <v>2260.3440000000001</v>
      </c>
      <c r="AW155" s="52" cm="1">
        <f t="array" ref="AW155">A127881514J_Latest</f>
        <v>199.791</v>
      </c>
      <c r="AX155" s="52" cm="1">
        <f t="array" ref="AX155">A127867902W_Latest</f>
        <v>472.90100000000001</v>
      </c>
      <c r="AY155" s="52" cm="1">
        <f t="array" ref="AY155">A127840442V_Latest</f>
        <v>226.42400000000001</v>
      </c>
      <c r="AZ155" s="52" cm="1">
        <f t="array" ref="AZ155">A127895246J_Latest</f>
        <v>199.16900000000001</v>
      </c>
      <c r="BA155" s="52" cm="1">
        <f t="array" ref="BA155">A127840490L_Latest</f>
        <v>263.13</v>
      </c>
      <c r="BB155" s="52" cm="1">
        <f t="array" ref="BB155">A127909114X_Latest</f>
        <v>139.88</v>
      </c>
      <c r="BC155" s="52" cm="1">
        <f t="array" ref="BC155">A127922702R_Latest</f>
        <v>120.901</v>
      </c>
      <c r="BD155" s="52" cm="1">
        <f t="array" ref="BD155">A127854454L_Latest</f>
        <v>159.75299999999999</v>
      </c>
      <c r="BE155" s="52" cm="1">
        <f t="array" ref="BE155">A127936450R_Latest</f>
        <v>615.01199999999994</v>
      </c>
      <c r="BF155" s="52" cm="1">
        <f t="array" ref="BF155">A127881550T_Latest</f>
        <v>200.91200000000001</v>
      </c>
      <c r="BG155" s="52" cm="1">
        <f t="array" ref="BG155">A127867838R_Latest</f>
        <v>250.178</v>
      </c>
      <c r="BH155" s="52" cm="1">
        <f t="array" ref="BH155">A127854334V_Latest</f>
        <v>447.108</v>
      </c>
      <c r="BI155" s="52" cm="1">
        <f t="array" ref="BI155">A127867874X_Latest</f>
        <v>246.018</v>
      </c>
      <c r="BJ155" s="52" t="e" cm="1">
        <f t="array" ref="BJ155">A127922742J_Latest</f>
        <v>#NAME?</v>
      </c>
      <c r="BK155" s="52" cm="1">
        <f t="array" ref="BK155">A127936146W_Latest</f>
        <v>1784.6759999999999</v>
      </c>
      <c r="BL155" s="52" cm="1">
        <f t="array" ref="BL155">A127841882T_Latest</f>
        <v>64.144999999999996</v>
      </c>
      <c r="BM155" s="52" cm="1">
        <f t="array" ref="BM155">A127910518T_Latest</f>
        <v>151.56399999999999</v>
      </c>
      <c r="BN155" s="52" cm="1">
        <f t="array" ref="BN155">A127869354F_Latest</f>
        <v>68.888000000000005</v>
      </c>
      <c r="BO155" s="52" cm="1">
        <f t="array" ref="BO155">A127842026V_Latest</f>
        <v>80.302999999999997</v>
      </c>
      <c r="BP155" s="52" cm="1">
        <f t="array" ref="BP155">A127910570A_Latest</f>
        <v>91.257000000000005</v>
      </c>
      <c r="BQ155" s="52" cm="1">
        <f t="array" ref="BQ155">A127842042V_Latest</f>
        <v>53.665999999999997</v>
      </c>
      <c r="BR155" s="52" cm="1">
        <f t="array" ref="BR155">A127910602J_Latest</f>
        <v>40.79</v>
      </c>
      <c r="BS155" s="52" cm="1">
        <f t="array" ref="BS155">A127856010K_Latest</f>
        <v>56.84</v>
      </c>
      <c r="BT155" s="52" cm="1">
        <f t="array" ref="BT155">A127937958W_Latest</f>
        <v>195.72200000000001</v>
      </c>
      <c r="BU155" s="52" cm="1">
        <f t="array" ref="BU155">A127841934J_Latest</f>
        <v>80.73</v>
      </c>
      <c r="BV155" s="52" cm="1">
        <f t="array" ref="BV155">A127924082X_Latest</f>
        <v>71.885999999999996</v>
      </c>
      <c r="BW155" s="52" cm="1">
        <f t="array" ref="BW155">A127855858A_Latest</f>
        <v>156.80099999999999</v>
      </c>
      <c r="BX155" s="52" cm="1">
        <f t="array" ref="BX155">A127869318W_Latest</f>
        <v>98.42</v>
      </c>
      <c r="BY155" s="52" t="e" cm="1">
        <f t="array" ref="BY155">A127856038L_Latest</f>
        <v>#NAME?</v>
      </c>
      <c r="BZ155" s="52" cm="1">
        <f t="array" ref="BZ155">A127882862W_Latest</f>
        <v>608.22400000000005</v>
      </c>
      <c r="CA155" s="52" cm="1">
        <f t="array" ref="CA155">A127870770R_Latest</f>
        <v>104.90900000000001</v>
      </c>
      <c r="CB155" s="52" cm="1">
        <f t="array" ref="CB155">A127857430X_Latest</f>
        <v>240.53100000000001</v>
      </c>
      <c r="CC155" s="52" cm="1">
        <f t="array" ref="CC155">A127870910F_Latest</f>
        <v>159.10599999999999</v>
      </c>
      <c r="CD155" s="52" cm="1">
        <f t="array" ref="CD155">A127898330C_Latest</f>
        <v>114.441</v>
      </c>
      <c r="CE155" s="52" cm="1">
        <f t="array" ref="CE155">A127884674X_Latest</f>
        <v>129.24100000000001</v>
      </c>
      <c r="CF155" s="52" cm="1">
        <f t="array" ref="CF155">A127898378R_Latest</f>
        <v>68.234999999999999</v>
      </c>
      <c r="CG155" s="52" cm="1">
        <f t="array" ref="CG155">A127912186V_Latest</f>
        <v>83.399000000000001</v>
      </c>
      <c r="CH155" s="52" cm="1">
        <f t="array" ref="CH155">A127884710W_Latest</f>
        <v>78.843000000000004</v>
      </c>
      <c r="CI155" s="52" cm="1">
        <f t="array" ref="CI155">A127843422R_Latest</f>
        <v>301.851</v>
      </c>
      <c r="CJ155" s="52" cm="1">
        <f t="array" ref="CJ155">A127898218C_Latest</f>
        <v>133.19399999999999</v>
      </c>
      <c r="CK155" s="52" cm="1">
        <f t="array" ref="CK155">A127857374T_Latest</f>
        <v>151.59899999999999</v>
      </c>
      <c r="CL155" s="52" cm="1">
        <f t="array" ref="CL155">A127870854X_Latest</f>
        <v>258.33499999999998</v>
      </c>
      <c r="CM155" s="52" cm="1">
        <f t="array" ref="CM155">A127898278F_Latest</f>
        <v>125.77200000000001</v>
      </c>
      <c r="CN155" s="52" t="e" cm="1">
        <f t="array" ref="CN155">A127857566K_Latest</f>
        <v>#NAME?</v>
      </c>
      <c r="CO155" s="52" cm="1">
        <f t="array" ref="CO155">A127925378C_Latest</f>
        <v>979.16499999999996</v>
      </c>
      <c r="CP155" s="52" cm="1">
        <f t="array" ref="CP155">A127858834L_Latest</f>
        <v>19.045999999999999</v>
      </c>
      <c r="CQ155" s="52" cm="1">
        <f t="array" ref="CQ155">A127886070W_Latest</f>
        <v>48.546999999999997</v>
      </c>
      <c r="CR155" s="52" cm="1">
        <f t="array" ref="CR155">A127941042X_Latest</f>
        <v>28.093</v>
      </c>
      <c r="CS155" s="52" cm="1">
        <f t="array" ref="CS155">A127913722F_Latest</f>
        <v>25.692</v>
      </c>
      <c r="CT155" s="52" cm="1">
        <f t="array" ref="CT155">A127899878C_Latest</f>
        <v>22.995999999999999</v>
      </c>
      <c r="CU155" s="52" cm="1">
        <f t="array" ref="CU155">A127845122X_Latest</f>
        <v>15.217000000000001</v>
      </c>
      <c r="CV155" s="52" cm="1">
        <f t="array" ref="CV155">A127913782J_Latest</f>
        <v>10.127000000000001</v>
      </c>
      <c r="CW155" s="52" cm="1">
        <f t="array" ref="CW155">A127899942K_Latest</f>
        <v>15.941000000000001</v>
      </c>
      <c r="CX155" s="52" cm="1">
        <f t="array" ref="CX155">A127872354R_Latest</f>
        <v>60.66</v>
      </c>
      <c r="CY155" s="52" cm="1">
        <f t="array" ref="CY155">A127913634F_Latest</f>
        <v>27.387</v>
      </c>
      <c r="CZ155" s="52" cm="1">
        <f t="array" ref="CZ155">A127886026L_Latest</f>
        <v>25.390999999999998</v>
      </c>
      <c r="DA155" s="52" cm="1">
        <f t="array" ref="DA155">A127913662R_Latest</f>
        <v>42.302</v>
      </c>
      <c r="DB155" s="52" cm="1">
        <f t="array" ref="DB155">A127845038J_Latest</f>
        <v>29.122</v>
      </c>
      <c r="DC155" s="52" t="e" cm="1">
        <f t="array" ref="DC155">A127913814R_Latest</f>
        <v>#NAME?</v>
      </c>
      <c r="DD155" s="52" cm="1">
        <f t="array" ref="DD155">A127940694L_Latest</f>
        <v>185.65799999999999</v>
      </c>
      <c r="DE155" s="52" cm="1">
        <f t="array" ref="DE155">A127887534A_Latest</f>
        <v>12.743</v>
      </c>
      <c r="DF155" s="52" cm="1">
        <f t="array" ref="DF155">A127887638V_Latest</f>
        <v>24.126000000000001</v>
      </c>
      <c r="DG155" s="52" cm="1">
        <f t="array" ref="DG155">A127928838K_Latest</f>
        <v>10.336</v>
      </c>
      <c r="DH155" s="52" cm="1">
        <f t="array" ref="DH155">A127873978F_Latest</f>
        <v>13.186999999999999</v>
      </c>
      <c r="DI155" s="52" cm="1">
        <f t="array" ref="DI155">A127942514C_Latest</f>
        <v>14.54</v>
      </c>
      <c r="DJ155" s="52" cm="1">
        <f t="array" ref="DJ155">A127860422J_Latest</f>
        <v>6.0049999999999999</v>
      </c>
      <c r="DK155" s="52" cm="1">
        <f t="array" ref="DK155">A127928922A_Latest</f>
        <v>4.9619999999999997</v>
      </c>
      <c r="DL155" s="52" cm="1">
        <f t="array" ref="DL155">A127915342R_Latest</f>
        <v>4.6440000000000001</v>
      </c>
      <c r="DM155" s="52" cm="1">
        <f t="array" ref="DM155">A127901270F_Latest</f>
        <v>32.058999999999997</v>
      </c>
      <c r="DN155" s="52" cm="1">
        <f t="array" ref="DN155">A127887562K_Latest</f>
        <v>14.468999999999999</v>
      </c>
      <c r="DO155" s="52" cm="1">
        <f t="array" ref="DO155">A127846538W_Latest</f>
        <v>12.374000000000001</v>
      </c>
      <c r="DP155" s="52" cm="1">
        <f t="array" ref="DP155">A127860306X_Latest</f>
        <v>21.225999999999999</v>
      </c>
      <c r="DQ155" s="52" cm="1">
        <f t="array" ref="DQ155">A127887622A_Latest</f>
        <v>9.6679999999999993</v>
      </c>
      <c r="DR155" s="52" t="e" cm="1">
        <f t="array" ref="DR155">A127901490J_Latest</f>
        <v>#NAME?</v>
      </c>
      <c r="DS155" s="52" cm="1">
        <f t="array" ref="DS155">A127873534T_Latest</f>
        <v>90.709000000000003</v>
      </c>
      <c r="DT155" s="52" cm="1">
        <f t="array" ref="DT155">A127943958K_Latest</f>
        <v>28.111000000000001</v>
      </c>
      <c r="DU155" s="52" cm="1">
        <f t="array" ref="DU155">A127889162K_Latest</f>
        <v>67.974999999999994</v>
      </c>
      <c r="DV155" s="52" cm="1">
        <f t="array" ref="DV155">A127875454C_Latest</f>
        <v>14.347</v>
      </c>
      <c r="DW155" s="52" cm="1">
        <f t="array" ref="DW155">A127875478W_Latest</f>
        <v>17.044</v>
      </c>
      <c r="DX155" s="52" cm="1">
        <f t="array" ref="DX155">A127916666C_Latest</f>
        <v>29.187999999999999</v>
      </c>
      <c r="DY155" s="52" cm="1">
        <f t="array" ref="DY155">A127944118L_Latest</f>
        <v>12.145</v>
      </c>
      <c r="DZ155" s="52" cm="1">
        <f t="array" ref="DZ155">A127875518C_Latest</f>
        <v>3.0449999999999999</v>
      </c>
      <c r="EA155" s="52" cm="1">
        <f t="array" ref="EA155">A127861974X_Latest</f>
        <v>7.5529999999999999</v>
      </c>
      <c r="EB155" s="52" cm="1">
        <f t="array" ref="EB155">A127875318K_Latest</f>
        <v>88.543000000000006</v>
      </c>
      <c r="EC155" s="52" cm="1">
        <f t="array" ref="EC155">A127943986V_Latest</f>
        <v>23.870999999999999</v>
      </c>
      <c r="ED155" s="52" cm="1">
        <f t="array" ref="ED155">A127889118A_Latest</f>
        <v>12.635</v>
      </c>
      <c r="EE155" s="52" cm="1">
        <f t="array" ref="EE155">A127889130T_Latest</f>
        <v>34.417000000000002</v>
      </c>
      <c r="EF155" s="52" cm="1">
        <f t="array" ref="EF155">A127889142A_Latest</f>
        <v>19.056000000000001</v>
      </c>
      <c r="EG155" s="52" t="e" cm="1">
        <f t="array" ref="EG155">A127889278L_Latest</f>
        <v>#NAME?</v>
      </c>
      <c r="EH155" s="52" cm="1">
        <f t="array" ref="EH155">A127861486L_Latest</f>
        <v>179.68</v>
      </c>
      <c r="EI155" s="52"/>
      <c r="EJ155" s="52"/>
      <c r="EK155" s="52"/>
      <c r="EL155" s="52"/>
      <c r="EM155" s="52"/>
      <c r="EN155" s="52"/>
      <c r="EO155" s="52"/>
      <c r="EP155" s="52"/>
      <c r="EQ155" s="52"/>
      <c r="ER155" s="52"/>
      <c r="ES155" s="52"/>
      <c r="ET155" s="52"/>
      <c r="EU155" s="52"/>
      <c r="EV155" s="52"/>
      <c r="EW155" s="52"/>
      <c r="EX155" s="52"/>
      <c r="EY155" s="52"/>
      <c r="EZ155" s="52"/>
      <c r="FA155" s="52"/>
      <c r="FB155" s="52"/>
      <c r="FC155" s="52"/>
      <c r="FD155" s="52"/>
      <c r="FE155" s="52"/>
      <c r="FF155" s="52"/>
      <c r="FG155" s="52"/>
      <c r="FH155" s="52"/>
      <c r="FI155" s="52"/>
      <c r="FJ155" s="52"/>
      <c r="FK155" s="52"/>
      <c r="FL155" s="52"/>
      <c r="FM155" s="52"/>
      <c r="FN155" s="52"/>
      <c r="FO155" s="52"/>
      <c r="FP155" s="52"/>
      <c r="FQ155" s="52"/>
      <c r="FR155" s="52"/>
      <c r="FS155" s="52"/>
      <c r="FT155" s="52"/>
      <c r="FU155" s="52"/>
      <c r="FV155" s="52"/>
      <c r="FW155" s="52"/>
      <c r="FX155" s="52"/>
      <c r="FY155" s="52"/>
      <c r="FZ155" s="52"/>
      <c r="GA155" s="52"/>
      <c r="GB155" s="52"/>
      <c r="GC155" s="52"/>
      <c r="GD155" s="52"/>
      <c r="GE155" s="52"/>
      <c r="GF155" s="52"/>
      <c r="GG155" s="52"/>
      <c r="GH155" s="52"/>
      <c r="GI155" s="52"/>
      <c r="GJ155" s="52"/>
    </row>
    <row r="156" spans="1:192" ht="15" hidden="1" customHeight="1">
      <c r="A156" s="49"/>
      <c r="B156" s="49" t="s">
        <v>8774</v>
      </c>
      <c r="C156" s="62">
        <v>39</v>
      </c>
      <c r="D156" s="52" cm="1">
        <f t="array" ref="D156">A127849622T_Latest</f>
        <v>494.911</v>
      </c>
      <c r="E156" s="52" cm="1">
        <f t="array" ref="E156">A127918190V_Latest</f>
        <v>459.62700000000001</v>
      </c>
      <c r="F156" s="52" cm="1">
        <f t="array" ref="F156">A127835970C_Latest</f>
        <v>410.541</v>
      </c>
      <c r="G156" s="52" cm="1">
        <f t="array" ref="G156">A127904598R_Latest</f>
        <v>119.58799999999999</v>
      </c>
      <c r="H156" s="52" cm="1">
        <f t="array" ref="H156">A127849786L_Latest</f>
        <v>155.99799999999999</v>
      </c>
      <c r="I156" s="52" cm="1">
        <f t="array" ref="I156">A127890690L_Latest</f>
        <v>77.885000000000005</v>
      </c>
      <c r="J156" s="52" cm="1">
        <f t="array" ref="J156">A127877082L_Latest</f>
        <v>112.74</v>
      </c>
      <c r="K156" s="52" cm="1">
        <f t="array" ref="K156">A127932050F_Latest</f>
        <v>173.65</v>
      </c>
      <c r="L156" s="52" cm="1">
        <f t="array" ref="L156">A127835850K_Latest</f>
        <v>747.80499999999995</v>
      </c>
      <c r="M156" s="52" cm="1">
        <f t="array" ref="M156">A127849650A_Latest</f>
        <v>309.80200000000002</v>
      </c>
      <c r="N156" s="52" cm="1">
        <f t="array" ref="N156">A127890570V_Latest</f>
        <v>475.27600000000001</v>
      </c>
      <c r="O156" s="52" cm="1">
        <f t="array" ref="O156">A127863254L_Latest</f>
        <v>273.33699999999999</v>
      </c>
      <c r="P156" s="52" cm="1">
        <f t="array" ref="P156">A127863274W_Latest</f>
        <v>187.45400000000001</v>
      </c>
      <c r="Q156" s="52" t="e" cm="1">
        <f t="array" ref="Q156">A127904678R_Latest</f>
        <v>#NAME?</v>
      </c>
      <c r="R156" s="52" cm="1">
        <f t="array" ref="R156">A127876710W_Latest</f>
        <v>2004.941</v>
      </c>
      <c r="S156" s="52" cm="1">
        <f t="array" ref="S156">A127919550F_Latest</f>
        <v>161.858</v>
      </c>
      <c r="T156" s="52" cm="1">
        <f t="array" ref="T156">A127864806T_Latest</f>
        <v>161.54</v>
      </c>
      <c r="U156" s="52" cm="1">
        <f t="array" ref="U156">A127906014K_Latest</f>
        <v>137.00200000000001</v>
      </c>
      <c r="V156" s="52" cm="1">
        <f t="array" ref="V156">A127933542V_Latest</f>
        <v>39.569000000000003</v>
      </c>
      <c r="W156" s="52" cm="1">
        <f t="array" ref="W156">A127864870K_Latest</f>
        <v>50.351999999999997</v>
      </c>
      <c r="X156" s="52" cm="1">
        <f t="array" ref="X156">A127864886C_Latest</f>
        <v>17.683</v>
      </c>
      <c r="Y156" s="52" cm="1">
        <f t="array" ref="Y156">A127919734X_Latest</f>
        <v>41.454000000000001</v>
      </c>
      <c r="Z156" s="52" cm="1">
        <f t="array" ref="Z156">A127864926K_Latest</f>
        <v>48.19</v>
      </c>
      <c r="AA156" s="52" cm="1">
        <f t="array" ref="AA156">A127933410T_Latest</f>
        <v>256.57499999999999</v>
      </c>
      <c r="AB156" s="52" cm="1">
        <f t="array" ref="AB156">A127892090V_Latest</f>
        <v>100.967</v>
      </c>
      <c r="AC156" s="52" cm="1">
        <f t="array" ref="AC156">A127892106A_Latest</f>
        <v>157.50299999999999</v>
      </c>
      <c r="AD156" s="52" cm="1">
        <f t="array" ref="AD156">A127837446V_Latest</f>
        <v>93.852000000000004</v>
      </c>
      <c r="AE156" s="52" cm="1">
        <f t="array" ref="AE156">A127837462V_Latest</f>
        <v>47.412999999999997</v>
      </c>
      <c r="AF156" s="52" t="e" cm="1">
        <f t="array" ref="AF156">A127837602K_Latest</f>
        <v>#NAME?</v>
      </c>
      <c r="AG156" s="52" cm="1">
        <f t="array" ref="AG156">A127850866K_Latest</f>
        <v>657.64800000000002</v>
      </c>
      <c r="AH156" s="52" cm="1">
        <f t="array" ref="AH156">A127920938X_Latest</f>
        <v>139.154</v>
      </c>
      <c r="AI156" s="52" cm="1">
        <f t="array" ref="AI156">A127893782A_Latest</f>
        <v>110.67</v>
      </c>
      <c r="AJ156" s="52" cm="1">
        <f t="array" ref="AJ156">A127866398C_Latest</f>
        <v>96.7</v>
      </c>
      <c r="AK156" s="52" cm="1">
        <f t="array" ref="AK156">A127880254F_Latest</f>
        <v>33.392000000000003</v>
      </c>
      <c r="AL156" s="52" cm="1">
        <f t="array" ref="AL156">A127852722K_Latest</f>
        <v>41.223999999999997</v>
      </c>
      <c r="AM156" s="52" cm="1">
        <f t="array" ref="AM156">A127907614J_Latest</f>
        <v>26.597000000000001</v>
      </c>
      <c r="AN156" s="52" cm="1">
        <f t="array" ref="AN156">A127839046V_Latest</f>
        <v>25.355</v>
      </c>
      <c r="AO156" s="52" cm="1">
        <f t="array" ref="AO156">A127935106K_Latest</f>
        <v>48.149000000000001</v>
      </c>
      <c r="AP156" s="52" cm="1">
        <f t="array" ref="AP156">A127880098R_Latest</f>
        <v>188.03800000000001</v>
      </c>
      <c r="AQ156" s="52" cm="1">
        <f t="array" ref="AQ156">A127934962J_Latest</f>
        <v>85.978999999999999</v>
      </c>
      <c r="AR156" s="52" cm="1">
        <f t="array" ref="AR156">A127852618K_Latest</f>
        <v>115.47199999999999</v>
      </c>
      <c r="AS156" s="52" cm="1">
        <f t="array" ref="AS156">A127893734J_Latest</f>
        <v>73.177999999999997</v>
      </c>
      <c r="AT156" s="52" cm="1">
        <f t="array" ref="AT156">A127838938J_Latest</f>
        <v>55.584000000000003</v>
      </c>
      <c r="AU156" s="52" t="e" cm="1">
        <f t="array" ref="AU156">A127907674K_Latest</f>
        <v>#NAME?</v>
      </c>
      <c r="AV156" s="52" cm="1">
        <f t="array" ref="AV156">A127920702C_Latest</f>
        <v>521.24</v>
      </c>
      <c r="AW156" s="52" cm="1">
        <f t="array" ref="AW156">A127854286L_Latest</f>
        <v>90.709000000000003</v>
      </c>
      <c r="AX156" s="52" cm="1">
        <f t="array" ref="AX156">A127867906F_Latest</f>
        <v>90.98</v>
      </c>
      <c r="AY156" s="52" cm="1">
        <f t="array" ref="AY156">A127854390L_Latest</f>
        <v>82.884</v>
      </c>
      <c r="AZ156" s="52" cm="1">
        <f t="array" ref="AZ156">A127867938X_Latest</f>
        <v>26.234999999999999</v>
      </c>
      <c r="BA156" s="52" cm="1">
        <f t="array" ref="BA156">A127881702T_Latest</f>
        <v>33.130000000000003</v>
      </c>
      <c r="BB156" s="52" cm="1">
        <f t="array" ref="BB156">A127867986T_Latest</f>
        <v>17.579999999999998</v>
      </c>
      <c r="BC156" s="52" cm="1">
        <f t="array" ref="BC156">A127922722X_Latest</f>
        <v>21.289000000000001</v>
      </c>
      <c r="BD156" s="52" cm="1">
        <f t="array" ref="BD156">A127868018A_Latest</f>
        <v>38.158999999999999</v>
      </c>
      <c r="BE156" s="52" cm="1">
        <f t="array" ref="BE156">A127840350K_Latest</f>
        <v>143.982</v>
      </c>
      <c r="BF156" s="52" cm="1">
        <f t="array" ref="BF156">A127909006R_Latest</f>
        <v>60.186999999999998</v>
      </c>
      <c r="BG156" s="52" cm="1">
        <f t="array" ref="BG156">A127922542R_Latest</f>
        <v>99.525999999999996</v>
      </c>
      <c r="BH156" s="52" cm="1">
        <f t="array" ref="BH156">A127881586V_Latest</f>
        <v>49.057000000000002</v>
      </c>
      <c r="BI156" s="52" cm="1">
        <f t="array" ref="BI156">A127936542X_Latest</f>
        <v>43.591999999999999</v>
      </c>
      <c r="BJ156" s="52" t="e" cm="1">
        <f t="array" ref="BJ156">A127936646T_Latest</f>
        <v>#NAME?</v>
      </c>
      <c r="BK156" s="52" cm="1">
        <f t="array" ref="BK156">A127840070T_Latest</f>
        <v>400.96600000000001</v>
      </c>
      <c r="BL156" s="52" cm="1">
        <f t="array" ref="BL156">A127924014W_Latest</f>
        <v>38.911000000000001</v>
      </c>
      <c r="BM156" s="52" cm="1">
        <f t="array" ref="BM156">A127883238K_Latest</f>
        <v>26.940999999999999</v>
      </c>
      <c r="BN156" s="52" cm="1">
        <f t="array" ref="BN156">A127896726L_Latest</f>
        <v>28.213000000000001</v>
      </c>
      <c r="BO156" s="52" cm="1">
        <f t="array" ref="BO156">A127869374R_Latest</f>
        <v>7.7089999999999996</v>
      </c>
      <c r="BP156" s="52" cm="1">
        <f t="array" ref="BP156">A127924206R_Latest</f>
        <v>9.5120000000000005</v>
      </c>
      <c r="BQ156" s="52" cm="1">
        <f t="array" ref="BQ156">A127869422W_Latest</f>
        <v>4.4400000000000004</v>
      </c>
      <c r="BR156" s="52" cm="1">
        <f t="array" ref="BR156">A127842078W_Latest</f>
        <v>7.468</v>
      </c>
      <c r="BS156" s="52" cm="1">
        <f t="array" ref="BS156">A127856030V_Latest</f>
        <v>14.726000000000001</v>
      </c>
      <c r="BT156" s="52" cm="1">
        <f t="array" ref="BT156">A127855822X_Latest</f>
        <v>52.683999999999997</v>
      </c>
      <c r="BU156" s="52" cm="1">
        <f t="array" ref="BU156">A127855838T_Latest</f>
        <v>17.218</v>
      </c>
      <c r="BV156" s="52" cm="1">
        <f t="array" ref="BV156">A127869306L_Latest</f>
        <v>32.475999999999999</v>
      </c>
      <c r="BW156" s="52" cm="1">
        <f t="array" ref="BW156">A127841974A_Latest</f>
        <v>19.463999999999999</v>
      </c>
      <c r="BX156" s="52" cm="1">
        <f t="array" ref="BX156">A127938054X_Latest</f>
        <v>15.525</v>
      </c>
      <c r="BY156" s="52" t="e" cm="1">
        <f t="array" ref="BY156">A127869514F_Latest</f>
        <v>#NAME?</v>
      </c>
      <c r="BZ156" s="52" cm="1">
        <f t="array" ref="BZ156">A127923786C_Latest</f>
        <v>137.91999999999999</v>
      </c>
      <c r="CA156" s="52" cm="1">
        <f t="array" ref="CA156">A127925662L_Latest</f>
        <v>44.469000000000001</v>
      </c>
      <c r="CB156" s="52" cm="1">
        <f t="array" ref="CB156">A127912114J_Latest</f>
        <v>51.750999999999998</v>
      </c>
      <c r="CC156" s="52" cm="1">
        <f t="array" ref="CC156">A127870918X_Latest</f>
        <v>48.262999999999998</v>
      </c>
      <c r="CD156" s="52" cm="1">
        <f t="array" ref="CD156">A127898342L_Latest</f>
        <v>8.8859999999999992</v>
      </c>
      <c r="CE156" s="52" cm="1">
        <f t="array" ref="CE156">A127843554T_Latest</f>
        <v>15.066000000000001</v>
      </c>
      <c r="CF156" s="52" cm="1">
        <f t="array" ref="CF156">A127870966T_Latest</f>
        <v>8.76</v>
      </c>
      <c r="CG156" s="52" cm="1">
        <f t="array" ref="CG156">A127843586K_Latest</f>
        <v>13.93</v>
      </c>
      <c r="CH156" s="52" cm="1">
        <f t="array" ref="CH156">A127871002T_Latest</f>
        <v>20.805</v>
      </c>
      <c r="CI156" s="52" cm="1">
        <f t="array" ref="CI156">A127857342X_Latest</f>
        <v>76.399000000000001</v>
      </c>
      <c r="CJ156" s="52" cm="1">
        <f t="array" ref="CJ156">A127939406K_Latest</f>
        <v>33.155000000000001</v>
      </c>
      <c r="CK156" s="52" cm="1">
        <f t="array" ref="CK156">A127857378A_Latest</f>
        <v>51.521999999999998</v>
      </c>
      <c r="CL156" s="52" cm="1">
        <f t="array" ref="CL156">A127843470J_Latest</f>
        <v>28.116</v>
      </c>
      <c r="CM156" s="52" cm="1">
        <f t="array" ref="CM156">A127898290W_Latest</f>
        <v>21.524000000000001</v>
      </c>
      <c r="CN156" s="52" t="e" cm="1">
        <f t="array" ref="CN156">A127912242A_Latest</f>
        <v>#NAME?</v>
      </c>
      <c r="CO156" s="52" cm="1">
        <f t="array" ref="CO156">A127939146A_Latest</f>
        <v>211.929</v>
      </c>
      <c r="CP156" s="52" cm="1">
        <f t="array" ref="CP156">A127913618F_Latest</f>
        <v>11.843</v>
      </c>
      <c r="CQ156" s="52" cm="1">
        <f t="array" ref="CQ156">A127941038J_Latest</f>
        <v>6.3490000000000002</v>
      </c>
      <c r="CR156" s="52" cm="1">
        <f t="array" ref="CR156">A127941054J_Latest</f>
        <v>9.5690000000000008</v>
      </c>
      <c r="CS156" s="52" cm="1">
        <f t="array" ref="CS156">A127886110C_Latest</f>
        <v>2.0499999999999998</v>
      </c>
      <c r="CT156" s="52" cm="1">
        <f t="array" ref="CT156">A127927294F_Latest</f>
        <v>3.4</v>
      </c>
      <c r="CU156" s="52" cm="1">
        <f t="array" ref="CU156">A127872498A_Latest</f>
        <v>2.1800000000000002</v>
      </c>
      <c r="CV156" s="52" cm="1">
        <f t="array" ref="CV156">A127913790J_Latest</f>
        <v>2.2759999999999998</v>
      </c>
      <c r="CW156" s="52" cm="1">
        <f t="array" ref="CW156">A127859022X_Latest</f>
        <v>2.2610000000000001</v>
      </c>
      <c r="CX156" s="52" cm="1">
        <f t="array" ref="CX156">A127927110A_Latest</f>
        <v>14.087</v>
      </c>
      <c r="CY156" s="52" cm="1">
        <f t="array" ref="CY156">A127858858F_Latest</f>
        <v>6.56</v>
      </c>
      <c r="CZ156" s="52" cm="1">
        <f t="array" ref="CZ156">A127858878R_Latest</f>
        <v>10.292999999999999</v>
      </c>
      <c r="DA156" s="52" cm="1">
        <f t="array" ref="DA156">A127913666X_Latest</f>
        <v>6.0179999999999998</v>
      </c>
      <c r="DB156" s="52" cm="1">
        <f t="array" ref="DB156">A127927206V_Latest</f>
        <v>2.625</v>
      </c>
      <c r="DC156" s="52" t="e" cm="1">
        <f t="array" ref="DC156">A127845174A_Latest</f>
        <v>#NAME?</v>
      </c>
      <c r="DD156" s="52" cm="1">
        <f t="array" ref="DD156">A127926850R_Latest</f>
        <v>39.927</v>
      </c>
      <c r="DE156" s="52" cm="1">
        <f t="array" ref="DE156">A127901254F_Latest</f>
        <v>3.2080000000000002</v>
      </c>
      <c r="DF156" s="52" cm="1">
        <f t="array" ref="DF156">A127901362R_Latest</f>
        <v>2.9420000000000002</v>
      </c>
      <c r="DG156" s="52" cm="1">
        <f t="array" ref="DG156">A127860370T_Latest</f>
        <v>3.46</v>
      </c>
      <c r="DH156" s="52" cm="1">
        <f t="array" ref="DH156">A127860390A_Latest</f>
        <v>0.64700000000000002</v>
      </c>
      <c r="DI156" s="52" cm="1">
        <f t="array" ref="DI156">A127928886C_Latest</f>
        <v>1.72</v>
      </c>
      <c r="DJ156" s="52" cm="1">
        <f t="array" ref="DJ156">A127860430J_Latest</f>
        <v>0.30299999999999999</v>
      </c>
      <c r="DK156" s="52" cm="1">
        <f t="array" ref="DK156">A127860450T_Latest</f>
        <v>0.28100000000000003</v>
      </c>
      <c r="DL156" s="52" cm="1">
        <f t="array" ref="DL156">A127928946V_Latest</f>
        <v>0.72699999999999998</v>
      </c>
      <c r="DM156" s="52" cm="1">
        <f t="array" ref="DM156">A127901282R_Latest</f>
        <v>4.46</v>
      </c>
      <c r="DN156" s="52" cm="1">
        <f t="array" ref="DN156">A127928774K_Latest</f>
        <v>2.3719999999999999</v>
      </c>
      <c r="DO156" s="52" cm="1">
        <f t="array" ref="DO156">A127873902K_Latest</f>
        <v>4.7409999999999997</v>
      </c>
      <c r="DP156" s="52" cm="1">
        <f t="array" ref="DP156">A127873910K_Latest</f>
        <v>1.3460000000000001</v>
      </c>
      <c r="DQ156" s="52" cm="1">
        <f t="array" ref="DQ156">A127860338T_Latest</f>
        <v>0.36799999999999999</v>
      </c>
      <c r="DR156" s="52" t="e" cm="1">
        <f t="array" ref="DR156">A127887738C_Latest</f>
        <v>#NAME?</v>
      </c>
      <c r="DS156" s="52" cm="1">
        <f t="array" ref="DS156">A127859946X_Latest</f>
        <v>13.288</v>
      </c>
      <c r="DT156" s="52" cm="1">
        <f t="array" ref="DT156">A127861774F_Latest</f>
        <v>4.7610000000000001</v>
      </c>
      <c r="DU156" s="52" cm="1">
        <f t="array" ref="DU156">A127889174V_Latest</f>
        <v>8.4550000000000001</v>
      </c>
      <c r="DV156" s="52" cm="1">
        <f t="array" ref="DV156">A127903006F_Latest</f>
        <v>4.4509999999999996</v>
      </c>
      <c r="DW156" s="52" cm="1">
        <f t="array" ref="DW156">A127861910L_Latest</f>
        <v>1.1000000000000001</v>
      </c>
      <c r="DX156" s="52" cm="1">
        <f t="array" ref="DX156">A127903042R_Latest</f>
        <v>1.5940000000000001</v>
      </c>
      <c r="DY156" s="52" cm="1">
        <f t="array" ref="DY156">A127861942F_Latest</f>
        <v>0.34100000000000003</v>
      </c>
      <c r="DZ156" s="52" cm="1">
        <f t="array" ref="DZ156">A127848194R_Latest</f>
        <v>0.68799999999999994</v>
      </c>
      <c r="EA156" s="52" cm="1">
        <f t="array" ref="EA156">A127903118X_Latest</f>
        <v>0.63300000000000001</v>
      </c>
      <c r="EB156" s="52" cm="1">
        <f t="array" ref="EB156">A127861794R_Latest</f>
        <v>11.58</v>
      </c>
      <c r="EC156" s="52" cm="1">
        <f t="array" ref="EC156">A127902926C_Latest</f>
        <v>3.3650000000000002</v>
      </c>
      <c r="ED156" s="52" cm="1">
        <f t="array" ref="ED156">A127930294R_Latest</f>
        <v>3.7429999999999999</v>
      </c>
      <c r="EE156" s="52" cm="1">
        <f t="array" ref="EE156">A127916622A_Latest</f>
        <v>2.3069999999999999</v>
      </c>
      <c r="EF156" s="52" cm="1">
        <f t="array" ref="EF156">A127848106C_Latest</f>
        <v>0.82199999999999995</v>
      </c>
      <c r="EG156" s="52" t="e" cm="1">
        <f t="array" ref="EG156">A127930534R_Latest</f>
        <v>#NAME?</v>
      </c>
      <c r="EH156" s="52" cm="1">
        <f t="array" ref="EH156">A127902602J_Latest</f>
        <v>22.023</v>
      </c>
      <c r="EI156" s="52"/>
      <c r="EJ156" s="52"/>
      <c r="EK156" s="52"/>
      <c r="EL156" s="52"/>
      <c r="EM156" s="52"/>
      <c r="EN156" s="52"/>
      <c r="EO156" s="52"/>
      <c r="EP156" s="52"/>
      <c r="EQ156" s="52"/>
      <c r="ER156" s="52"/>
      <c r="ES156" s="52"/>
      <c r="ET156" s="52"/>
      <c r="EU156" s="52"/>
      <c r="EV156" s="52"/>
      <c r="EW156" s="52"/>
      <c r="EX156" s="52"/>
      <c r="EY156" s="52"/>
      <c r="EZ156" s="52"/>
      <c r="FA156" s="52"/>
      <c r="FB156" s="52"/>
      <c r="FC156" s="52"/>
      <c r="FD156" s="52"/>
      <c r="FE156" s="52"/>
      <c r="FF156" s="52"/>
      <c r="FG156" s="52"/>
      <c r="FH156" s="52"/>
      <c r="FI156" s="52"/>
      <c r="FJ156" s="52"/>
      <c r="FK156" s="52"/>
      <c r="FL156" s="52"/>
      <c r="FM156" s="52"/>
      <c r="FN156" s="52"/>
      <c r="FO156" s="52"/>
      <c r="FP156" s="52"/>
      <c r="FQ156" s="52"/>
      <c r="FR156" s="52"/>
      <c r="FS156" s="52"/>
      <c r="FT156" s="52"/>
      <c r="FU156" s="52"/>
      <c r="FV156" s="52"/>
      <c r="FW156" s="52"/>
      <c r="FX156" s="52"/>
      <c r="FY156" s="52"/>
      <c r="FZ156" s="52"/>
      <c r="GA156" s="52"/>
      <c r="GB156" s="52"/>
      <c r="GC156" s="52"/>
      <c r="GD156" s="52"/>
      <c r="GE156" s="52"/>
      <c r="GF156" s="52"/>
      <c r="GG156" s="52"/>
      <c r="GH156" s="52"/>
      <c r="GI156" s="52"/>
      <c r="GJ156" s="52"/>
    </row>
    <row r="157" spans="1:192" ht="15" hidden="1" customHeight="1">
      <c r="A157" s="48" t="s">
        <v>8736</v>
      </c>
      <c r="B157" s="49"/>
      <c r="C157" s="62">
        <v>40</v>
      </c>
      <c r="D157" s="52" cm="1">
        <f t="array" ref="D157">A127849614T_Latest</f>
        <v>1552.873</v>
      </c>
      <c r="E157" s="52" cm="1">
        <f t="array" ref="E157">A127931906K_Latest</f>
        <v>2928.364</v>
      </c>
      <c r="F157" s="52" cm="1">
        <f t="array" ref="F157">A127863294F_Latest</f>
        <v>1537.3209999999999</v>
      </c>
      <c r="G157" s="52" cm="1">
        <f t="array" ref="G157">A127877026V_Latest</f>
        <v>1127.2170000000001</v>
      </c>
      <c r="H157" s="52" cm="1">
        <f t="array" ref="H157">A127890678W_Latest</f>
        <v>1423.366</v>
      </c>
      <c r="I157" s="52" cm="1">
        <f t="array" ref="I157">A127931974L_Latest</f>
        <v>777.22799999999995</v>
      </c>
      <c r="J157" s="52" cm="1">
        <f t="array" ref="J157">A127890706V_Latest</f>
        <v>641.76800000000003</v>
      </c>
      <c r="K157" s="52" cm="1">
        <f t="array" ref="K157">A127890718C_Latest</f>
        <v>900.45</v>
      </c>
      <c r="L157" s="52" cm="1">
        <f t="array" ref="L157">A127835846V_Latest</f>
        <v>3957.63</v>
      </c>
      <c r="M157" s="52" cm="1">
        <f t="array" ref="M157">A127918114T_Latest</f>
        <v>1415.2660000000001</v>
      </c>
      <c r="N157" s="52" cm="1">
        <f t="array" ref="N157">A127849666V_Latest</f>
        <v>1655.943</v>
      </c>
      <c r="O157" s="52" cm="1">
        <f t="array" ref="O157">A127849694C_Latest</f>
        <v>2374.183</v>
      </c>
      <c r="P157" s="52" cm="1">
        <f t="array" ref="P157">A127849710T_Latest</f>
        <v>1409.8620000000001</v>
      </c>
      <c r="Q157" s="52" t="e" cm="1">
        <f t="array" ref="Q157">A127863402C_Latest</f>
        <v>#NAME?</v>
      </c>
      <c r="R157" s="52" cm="1">
        <f t="array" ref="R157">A127862922R_Latest</f>
        <v>10901.266</v>
      </c>
      <c r="S157" s="52" cm="1">
        <f t="array" ref="S157">A127919546R_Latest</f>
        <v>495.91500000000002</v>
      </c>
      <c r="T157" s="52" cm="1">
        <f t="array" ref="T157">A127837470V_Latest</f>
        <v>984.18</v>
      </c>
      <c r="U157" s="52" cm="1">
        <f t="array" ref="U157">A127906006K_Latest</f>
        <v>471.887</v>
      </c>
      <c r="V157" s="52" cm="1">
        <f t="array" ref="V157">A127878638A_Latest</f>
        <v>322.66000000000003</v>
      </c>
      <c r="W157" s="52" cm="1">
        <f t="array" ref="W157">A127837534V_Latest</f>
        <v>468.89600000000002</v>
      </c>
      <c r="X157" s="52" cm="1">
        <f t="array" ref="X157">A127878670A_Latest</f>
        <v>245.268</v>
      </c>
      <c r="Y157" s="52" cm="1">
        <f t="array" ref="Y157">A127933594W_Latest</f>
        <v>196.75299999999999</v>
      </c>
      <c r="Z157" s="52" cm="1">
        <f t="array" ref="Z157">A127919742X_Latest</f>
        <v>273.79700000000003</v>
      </c>
      <c r="AA157" s="52" cm="1">
        <f t="array" ref="AA157">A127837382V_Latest</f>
        <v>1313.348</v>
      </c>
      <c r="AB157" s="52" cm="1">
        <f t="array" ref="AB157">A127878550J_Latest</f>
        <v>430.76799999999997</v>
      </c>
      <c r="AC157" s="52" cm="1">
        <f t="array" ref="AC157">A127851170F_Latest</f>
        <v>516.803</v>
      </c>
      <c r="AD157" s="52" cm="1">
        <f t="array" ref="AD157">A127864762A_Latest</f>
        <v>746.06</v>
      </c>
      <c r="AE157" s="52" cm="1">
        <f t="array" ref="AE157">A127892122A_Latest</f>
        <v>437.39699999999999</v>
      </c>
      <c r="AF157" s="52" t="e" cm="1">
        <f t="array" ref="AF157">A127892270C_Latest</f>
        <v>#NAME?</v>
      </c>
      <c r="AG157" s="52" cm="1">
        <f t="array" ref="AG157">A127905598J_Latest</f>
        <v>3465.518</v>
      </c>
      <c r="AH157" s="52" cm="1">
        <f t="array" ref="AH157">A127893650X_Latest</f>
        <v>434.315</v>
      </c>
      <c r="AI157" s="52" cm="1">
        <f t="array" ref="AI157">A127838946J_Latest</f>
        <v>751.12300000000005</v>
      </c>
      <c r="AJ157" s="52" cm="1">
        <f t="array" ref="AJ157">A127907546T_Latest</f>
        <v>381.399</v>
      </c>
      <c r="AK157" s="52" cm="1">
        <f t="array" ref="AK157">A127935038V_Latest</f>
        <v>308.09399999999999</v>
      </c>
      <c r="AL157" s="52" cm="1">
        <f t="array" ref="AL157">A127839002T_Latest</f>
        <v>339.69299999999998</v>
      </c>
      <c r="AM157" s="52" cm="1">
        <f t="array" ref="AM157">A127907610X_Latest</f>
        <v>203.209</v>
      </c>
      <c r="AN157" s="52" cm="1">
        <f t="array" ref="AN157">A127839034K_Latest</f>
        <v>135.86099999999999</v>
      </c>
      <c r="AO157" s="52" cm="1">
        <f t="array" ref="AO157">A127852794W_Latest</f>
        <v>225.768</v>
      </c>
      <c r="AP157" s="52" cm="1">
        <f t="array" ref="AP157">A127852574V_Latest</f>
        <v>1047.2439999999999</v>
      </c>
      <c r="AQ157" s="52" cm="1">
        <f t="array" ref="AQ157">A127880110V_Latest</f>
        <v>381.077</v>
      </c>
      <c r="AR157" s="52" cm="1">
        <f t="array" ref="AR157">A127934974T_Latest</f>
        <v>412.77600000000001</v>
      </c>
      <c r="AS157" s="52" cm="1">
        <f t="array" ref="AS157">A127893714X_Latest</f>
        <v>561.62599999999998</v>
      </c>
      <c r="AT157" s="52" cm="1">
        <f t="array" ref="AT157">A127893758A_Latest</f>
        <v>359.952</v>
      </c>
      <c r="AU157" s="52" t="e" cm="1">
        <f t="array" ref="AU157">A127893922T_Latest</f>
        <v>#NAME?</v>
      </c>
      <c r="AV157" s="52" cm="1">
        <f t="array" ref="AV157">A127852302R_Latest</f>
        <v>2781.5830000000001</v>
      </c>
      <c r="AW157" s="52" cm="1">
        <f t="array" ref="AW157">A127936430F_Latest</f>
        <v>290.5</v>
      </c>
      <c r="AX157" s="52" cm="1">
        <f t="array" ref="AX157">A127881618A_Latest</f>
        <v>563.88099999999997</v>
      </c>
      <c r="AY157" s="52" cm="1">
        <f t="array" ref="AY157">A127854386W_Latest</f>
        <v>309.30799999999999</v>
      </c>
      <c r="AZ157" s="52" cm="1">
        <f t="array" ref="AZ157">A127867934R_Latest</f>
        <v>225.405</v>
      </c>
      <c r="BA157" s="52" cm="1">
        <f t="array" ref="BA157">A127854426C_Latest</f>
        <v>296.26100000000002</v>
      </c>
      <c r="BB157" s="52" cm="1">
        <f t="array" ref="BB157">A127909110R_Latest</f>
        <v>157.46</v>
      </c>
      <c r="BC157" s="52" cm="1">
        <f t="array" ref="BC157">A127909138T_Latest</f>
        <v>142.19</v>
      </c>
      <c r="BD157" s="52" cm="1">
        <f t="array" ref="BD157">A127840546L_Latest</f>
        <v>197.91300000000001</v>
      </c>
      <c r="BE157" s="52" cm="1">
        <f t="array" ref="BE157">A127936446X_Latest</f>
        <v>758.995</v>
      </c>
      <c r="BF157" s="52" cm="1">
        <f t="array" ref="BF157">A127840358C_Latest</f>
        <v>261.09800000000001</v>
      </c>
      <c r="BG157" s="52" cm="1">
        <f t="array" ref="BG157">A127936498A_Latest</f>
        <v>349.70400000000001</v>
      </c>
      <c r="BH157" s="52" cm="1">
        <f t="array" ref="BH157">A127881566K_Latest</f>
        <v>496.16399999999999</v>
      </c>
      <c r="BI157" s="52" cm="1">
        <f t="array" ref="BI157">A127909054J_Latest</f>
        <v>289.61</v>
      </c>
      <c r="BJ157" s="52" t="e" cm="1">
        <f t="array" ref="BJ157">A127840566W_Latest</f>
        <v>#NAME?</v>
      </c>
      <c r="BK157" s="52" cm="1">
        <f t="array" ref="BK157">A127936142L_Latest</f>
        <v>2185.643</v>
      </c>
      <c r="BL157" s="52" cm="1">
        <f t="array" ref="BL157">A127924006W_Latest</f>
        <v>103.056</v>
      </c>
      <c r="BM157" s="52" cm="1">
        <f t="array" ref="BM157">A127842002A_Latest</f>
        <v>178.505</v>
      </c>
      <c r="BN157" s="52" cm="1">
        <f t="array" ref="BN157">A127855910X_Latest</f>
        <v>97.100999999999999</v>
      </c>
      <c r="BO157" s="52" cm="1">
        <f t="array" ref="BO157">A127883266V_Latest</f>
        <v>88.012</v>
      </c>
      <c r="BP157" s="52" cm="1">
        <f t="array" ref="BP157">A127896754W_Latest</f>
        <v>100.76900000000001</v>
      </c>
      <c r="BQ157" s="52" cm="1">
        <f t="array" ref="BQ157">A127883298L_Latest</f>
        <v>58.106000000000002</v>
      </c>
      <c r="BR157" s="52" cm="1">
        <f t="array" ref="BR157">A127842070C_Latest</f>
        <v>48.258000000000003</v>
      </c>
      <c r="BS157" s="52" cm="1">
        <f t="array" ref="BS157">A127924254J_Latest</f>
        <v>71.566000000000003</v>
      </c>
      <c r="BT157" s="52" cm="1">
        <f t="array" ref="BT157">A127924026F_Latest</f>
        <v>248.40600000000001</v>
      </c>
      <c r="BU157" s="52" cm="1">
        <f t="array" ref="BU157">A127937994F_Latest</f>
        <v>97.947999999999993</v>
      </c>
      <c r="BV157" s="52" cm="1">
        <f t="array" ref="BV157">A127910474A_Latest</f>
        <v>104.36199999999999</v>
      </c>
      <c r="BW157" s="52" cm="1">
        <f t="array" ref="BW157">A127896682W_Latest</f>
        <v>176.26499999999999</v>
      </c>
      <c r="BX157" s="52" cm="1">
        <f t="array" ref="BX157">A127855882A_Latest</f>
        <v>113.94499999999999</v>
      </c>
      <c r="BY157" s="52" t="e" cm="1">
        <f t="array" ref="BY157">A127869494J_Latest</f>
        <v>#NAME?</v>
      </c>
      <c r="BZ157" s="52" cm="1">
        <f t="array" ref="BZ157">A127882858F_Latest</f>
        <v>746.14400000000001</v>
      </c>
      <c r="CA157" s="52" cm="1">
        <f t="array" ref="CA157">A127870766X_Latest</f>
        <v>149.37799999999999</v>
      </c>
      <c r="CB157" s="52" cm="1">
        <f t="array" ref="CB157">A127898318L_Latest</f>
        <v>292.28199999999998</v>
      </c>
      <c r="CC157" s="52" cm="1">
        <f t="array" ref="CC157">A127870906R_Latest</f>
        <v>207.369</v>
      </c>
      <c r="CD157" s="52" cm="1">
        <f t="array" ref="CD157">A127870934X_Latest</f>
        <v>123.328</v>
      </c>
      <c r="CE157" s="52" cm="1">
        <f t="array" ref="CE157">A127912162A_Latest</f>
        <v>144.30699999999999</v>
      </c>
      <c r="CF157" s="52" cm="1">
        <f t="array" ref="CF157">A127925858R_Latest</f>
        <v>76.995000000000005</v>
      </c>
      <c r="CG157" s="52" cm="1">
        <f t="array" ref="CG157">A127857550T_Latest</f>
        <v>97.328000000000003</v>
      </c>
      <c r="CH157" s="52" cm="1">
        <f t="array" ref="CH157">A127898434W_Latest</f>
        <v>99.647000000000006</v>
      </c>
      <c r="CI157" s="52" cm="1">
        <f t="array" ref="CI157">A127884574R_Latest</f>
        <v>378.25</v>
      </c>
      <c r="CJ157" s="52" cm="1">
        <f t="array" ref="CJ157">A127898214V_Latest</f>
        <v>166.34899999999999</v>
      </c>
      <c r="CK157" s="52" cm="1">
        <f t="array" ref="CK157">A127857370J_Latest</f>
        <v>203.12100000000001</v>
      </c>
      <c r="CL157" s="52" cm="1">
        <f t="array" ref="CL157">A127857390T_Latest</f>
        <v>286.452</v>
      </c>
      <c r="CM157" s="52" cm="1">
        <f t="array" ref="CM157">A127898274W_Latest</f>
        <v>147.29599999999999</v>
      </c>
      <c r="CN157" s="52" t="e" cm="1">
        <f t="array" ref="CN157">A127871014A_Latest</f>
        <v>#NAME?</v>
      </c>
      <c r="CO157" s="52" cm="1">
        <f t="array" ref="CO157">A127870474W_Latest</f>
        <v>1191.0930000000001</v>
      </c>
      <c r="CP157" s="52" cm="1">
        <f t="array" ref="CP157">A127927098W_Latest</f>
        <v>30.888000000000002</v>
      </c>
      <c r="CQ157" s="52" cm="1">
        <f t="array" ref="CQ157">A127845054J_Latest</f>
        <v>54.896000000000001</v>
      </c>
      <c r="CR157" s="52" cm="1">
        <f t="array" ref="CR157">A127872450R_Latest</f>
        <v>37.661999999999999</v>
      </c>
      <c r="CS157" s="52" cm="1">
        <f t="array" ref="CS157">A127927258W_Latest</f>
        <v>27.742000000000001</v>
      </c>
      <c r="CT157" s="52" cm="1">
        <f t="array" ref="CT157">A127886114L_Latest</f>
        <v>26.396000000000001</v>
      </c>
      <c r="CU157" s="52" cm="1">
        <f t="array" ref="CU157">A127872486T_Latest</f>
        <v>17.396999999999998</v>
      </c>
      <c r="CV157" s="52" cm="1">
        <f t="array" ref="CV157">A127859006X_Latest</f>
        <v>12.403</v>
      </c>
      <c r="CW157" s="52" cm="1">
        <f t="array" ref="CW157">A127845154T_Latest</f>
        <v>18.202000000000002</v>
      </c>
      <c r="CX157" s="52" cm="1">
        <f t="array" ref="CX157">A127844942L_Latest</f>
        <v>74.745999999999995</v>
      </c>
      <c r="CY157" s="52" cm="1">
        <f t="array" ref="CY157">A127844974F_Latest</f>
        <v>33.947000000000003</v>
      </c>
      <c r="CZ157" s="52" cm="1">
        <f t="array" ref="CZ157">A127858870W_Latest</f>
        <v>35.685000000000002</v>
      </c>
      <c r="DA157" s="52" cm="1">
        <f t="array" ref="DA157">A127927162C_Latest</f>
        <v>48.32</v>
      </c>
      <c r="DB157" s="52" cm="1">
        <f t="array" ref="DB157">A127872422F_Latest</f>
        <v>31.747</v>
      </c>
      <c r="DC157" s="52" t="e" cm="1">
        <f t="array" ref="DC157">A127872538J_Latest</f>
        <v>#NAME?</v>
      </c>
      <c r="DD157" s="52" cm="1">
        <f t="array" ref="DD157">A127926842R_Latest</f>
        <v>225.58500000000001</v>
      </c>
      <c r="DE157" s="52" cm="1">
        <f t="array" ref="DE157">A127873830K_Latest</f>
        <v>15.951000000000001</v>
      </c>
      <c r="DF157" s="52" cm="1">
        <f t="array" ref="DF157">A127873950C_Latest</f>
        <v>27.068000000000001</v>
      </c>
      <c r="DG157" s="52" cm="1">
        <f t="array" ref="DG157">A127915282X_Latest</f>
        <v>13.795999999999999</v>
      </c>
      <c r="DH157" s="52" cm="1">
        <f t="array" ref="DH157">A127887674C_Latest</f>
        <v>13.833</v>
      </c>
      <c r="DI157" s="52" cm="1">
        <f t="array" ref="DI157">A127928874V_Latest</f>
        <v>16.260000000000002</v>
      </c>
      <c r="DJ157" s="52" cm="1">
        <f t="array" ref="DJ157">A127860418T_Latest</f>
        <v>6.3079999999999998</v>
      </c>
      <c r="DK157" s="52" cm="1">
        <f t="array" ref="DK157">A127874022F_Latest</f>
        <v>5.2430000000000003</v>
      </c>
      <c r="DL157" s="52" cm="1">
        <f t="array" ref="DL157">A127860478V_Latest</f>
        <v>5.3719999999999999</v>
      </c>
      <c r="DM157" s="52" cm="1">
        <f t="array" ref="DM157">A127942390L_Latest</f>
        <v>36.518999999999998</v>
      </c>
      <c r="DN157" s="52" cm="1">
        <f t="array" ref="DN157">A127846514C_Latest</f>
        <v>16.841999999999999</v>
      </c>
      <c r="DO157" s="52" cm="1">
        <f t="array" ref="DO157">A127901322W_Latest</f>
        <v>17.114999999999998</v>
      </c>
      <c r="DP157" s="52" cm="1">
        <f t="array" ref="DP157">A127887602T_Latest</f>
        <v>22.571999999999999</v>
      </c>
      <c r="DQ157" s="52" cm="1">
        <f t="array" ref="DQ157">A127846570W_Latest</f>
        <v>10.037000000000001</v>
      </c>
      <c r="DR157" s="52" t="e" cm="1">
        <f t="array" ref="DR157">A127846746R_Latest</f>
        <v>#NAME?</v>
      </c>
      <c r="DS157" s="52" cm="1">
        <f t="array" ref="DS157">A127942082K_Latest</f>
        <v>103.997</v>
      </c>
      <c r="DT157" s="52" cm="1">
        <f t="array" ref="DT157">A127861762W_Latest</f>
        <v>32.871000000000002</v>
      </c>
      <c r="DU157" s="52" cm="1">
        <f t="array" ref="DU157">A127848114C_Latest</f>
        <v>76.430000000000007</v>
      </c>
      <c r="DV157" s="52" cm="1">
        <f t="array" ref="DV157">A127930390R_Latest</f>
        <v>18.798999999999999</v>
      </c>
      <c r="DW157" s="52" cm="1">
        <f t="array" ref="DW157">A127875474L_Latest</f>
        <v>18.143999999999998</v>
      </c>
      <c r="DX157" s="52" cm="1">
        <f t="array" ref="DX157">A127944098R_Latest</f>
        <v>30.783000000000001</v>
      </c>
      <c r="DY157" s="52" cm="1">
        <f t="array" ref="DY157">A127916686L_Latest</f>
        <v>12.486000000000001</v>
      </c>
      <c r="DZ157" s="52" cm="1">
        <f t="array" ref="DZ157">A127930486J_Latest</f>
        <v>3.7330000000000001</v>
      </c>
      <c r="EA157" s="52" cm="1">
        <f t="array" ref="EA157">A127848202C_Latest</f>
        <v>8.1859999999999999</v>
      </c>
      <c r="EB157" s="52" cm="1">
        <f t="array" ref="EB157">A127861782F_Latest</f>
        <v>100.123</v>
      </c>
      <c r="EC157" s="52" cm="1">
        <f t="array" ref="EC157">A127861810C_Latest</f>
        <v>27.236999999999998</v>
      </c>
      <c r="ED157" s="52" cm="1">
        <f t="array" ref="ED157">A127916602T_Latest</f>
        <v>16.378</v>
      </c>
      <c r="EE157" s="52" cm="1">
        <f t="array" ref="EE157">A127861842W_Latest</f>
        <v>36.725000000000001</v>
      </c>
      <c r="EF157" s="52" cm="1">
        <f t="array" ref="EF157">A127848094F_Latest</f>
        <v>19.878</v>
      </c>
      <c r="EG157" s="52" t="e" cm="1">
        <f t="array" ref="EG157">A127848218W_Latest</f>
        <v>#NAME?</v>
      </c>
      <c r="EH157" s="52" cm="1">
        <f t="array" ref="EH157">A127943678T_Latest</f>
        <v>201.703</v>
      </c>
      <c r="EI157" s="52"/>
      <c r="EJ157" s="52"/>
      <c r="EK157" s="52"/>
      <c r="EL157" s="52"/>
      <c r="EM157" s="52"/>
      <c r="EN157" s="52"/>
      <c r="EO157" s="52"/>
      <c r="EP157" s="52"/>
      <c r="EQ157" s="52"/>
      <c r="ER157" s="52"/>
      <c r="ES157" s="52"/>
      <c r="ET157" s="52"/>
      <c r="EU157" s="52"/>
      <c r="EV157" s="52"/>
      <c r="EW157" s="52"/>
      <c r="EX157" s="52"/>
      <c r="EY157" s="52"/>
      <c r="EZ157" s="52"/>
      <c r="FA157" s="52"/>
      <c r="FB157" s="52"/>
      <c r="FC157" s="52"/>
      <c r="FD157" s="52"/>
      <c r="FE157" s="52"/>
      <c r="FF157" s="52"/>
      <c r="FG157" s="52"/>
      <c r="FH157" s="52"/>
      <c r="FI157" s="52"/>
      <c r="FJ157" s="52"/>
      <c r="FK157" s="52"/>
      <c r="FL157" s="52"/>
      <c r="FM157" s="52"/>
      <c r="FN157" s="52"/>
      <c r="FO157" s="52"/>
      <c r="FP157" s="52"/>
      <c r="FQ157" s="52"/>
      <c r="FR157" s="52"/>
      <c r="FS157" s="52"/>
      <c r="FT157" s="52"/>
      <c r="FU157" s="52"/>
      <c r="FV157" s="52"/>
      <c r="FW157" s="52"/>
      <c r="FX157" s="52"/>
      <c r="FY157" s="52"/>
      <c r="FZ157" s="52"/>
      <c r="GA157" s="52"/>
      <c r="GB157" s="52"/>
      <c r="GC157" s="52"/>
      <c r="GD157" s="52"/>
      <c r="GE157" s="52"/>
      <c r="GF157" s="52"/>
      <c r="GG157" s="52"/>
      <c r="GH157" s="52"/>
      <c r="GI157" s="52"/>
      <c r="GJ157" s="52"/>
    </row>
    <row r="158" spans="1:192" ht="15" hidden="1" customHeight="1">
      <c r="A158" s="45" t="s">
        <v>8775</v>
      </c>
      <c r="B158" s="55"/>
      <c r="C158" s="62">
        <v>41</v>
      </c>
      <c r="D158" s="52"/>
      <c r="E158" s="52"/>
      <c r="F158" s="52"/>
      <c r="G158" s="52"/>
      <c r="H158" s="52"/>
      <c r="I158" s="52"/>
      <c r="J158" s="52"/>
      <c r="K158" s="52"/>
      <c r="L158" s="52"/>
      <c r="M158" s="52"/>
      <c r="N158" s="52"/>
      <c r="O158" s="52"/>
      <c r="P158" s="52"/>
      <c r="Q158" s="52"/>
      <c r="R158" s="52"/>
      <c r="S158" s="52"/>
      <c r="T158" s="52"/>
      <c r="U158" s="52"/>
      <c r="V158" s="52"/>
      <c r="W158" s="52"/>
      <c r="X158" s="52"/>
      <c r="Y158" s="52"/>
      <c r="Z158" s="52"/>
      <c r="AA158" s="52"/>
      <c r="AB158" s="52"/>
      <c r="AC158" s="52"/>
      <c r="AD158" s="52"/>
      <c r="AE158" s="52"/>
      <c r="AF158" s="52"/>
      <c r="AG158" s="52"/>
      <c r="AH158" s="52"/>
      <c r="AI158" s="52"/>
      <c r="AJ158" s="52"/>
      <c r="AK158" s="52"/>
      <c r="AL158" s="52"/>
      <c r="AM158" s="52"/>
      <c r="AN158" s="52"/>
      <c r="AO158" s="52"/>
      <c r="AP158" s="52"/>
      <c r="AQ158" s="52"/>
      <c r="AR158" s="52"/>
      <c r="AS158" s="52"/>
      <c r="AT158" s="52"/>
      <c r="AU158" s="52"/>
      <c r="AV158" s="52"/>
      <c r="AW158" s="52"/>
      <c r="AX158" s="52"/>
      <c r="AY158" s="52"/>
      <c r="AZ158" s="52"/>
      <c r="BA158" s="52"/>
      <c r="BB158" s="52"/>
      <c r="BC158" s="52"/>
      <c r="BD158" s="52"/>
      <c r="BE158" s="52"/>
      <c r="BF158" s="52"/>
      <c r="BG158" s="52"/>
      <c r="BH158" s="52"/>
      <c r="BI158" s="52"/>
      <c r="BJ158" s="52"/>
      <c r="BK158" s="52"/>
      <c r="BL158" s="52"/>
      <c r="BM158" s="52"/>
      <c r="BN158" s="52"/>
      <c r="BO158" s="52"/>
      <c r="BP158" s="52"/>
      <c r="BQ158" s="52"/>
      <c r="BR158" s="52"/>
      <c r="BS158" s="52"/>
      <c r="BT158" s="52"/>
      <c r="BU158" s="52"/>
      <c r="BV158" s="52"/>
      <c r="BW158" s="52"/>
      <c r="BX158" s="52"/>
      <c r="BY158" s="52"/>
      <c r="BZ158" s="52"/>
      <c r="CA158" s="52"/>
      <c r="CB158" s="52"/>
      <c r="CC158" s="52"/>
      <c r="CD158" s="52"/>
      <c r="CE158" s="52"/>
      <c r="CF158" s="52"/>
      <c r="CG158" s="52"/>
      <c r="CH158" s="52"/>
      <c r="CI158" s="52"/>
      <c r="CJ158" s="52"/>
      <c r="CK158" s="52"/>
      <c r="CL158" s="52"/>
      <c r="CM158" s="52"/>
      <c r="CN158" s="52"/>
      <c r="CO158" s="52"/>
      <c r="CP158" s="52"/>
      <c r="CQ158" s="52"/>
      <c r="CR158" s="52"/>
      <c r="CS158" s="52"/>
      <c r="CT158" s="52"/>
      <c r="CU158" s="52"/>
      <c r="CV158" s="52"/>
      <c r="CW158" s="52"/>
      <c r="CX158" s="52"/>
      <c r="CY158" s="52"/>
      <c r="CZ158" s="52"/>
      <c r="DA158" s="52"/>
      <c r="DB158" s="52"/>
      <c r="DC158" s="52"/>
      <c r="DD158" s="52"/>
      <c r="DE158" s="52"/>
      <c r="DF158" s="52"/>
      <c r="DG158" s="52"/>
      <c r="DH158" s="52"/>
      <c r="DI158" s="52"/>
      <c r="DJ158" s="52"/>
      <c r="DK158" s="52"/>
      <c r="DL158" s="52"/>
      <c r="DM158" s="52"/>
      <c r="DN158" s="52"/>
      <c r="DO158" s="52"/>
      <c r="DP158" s="52"/>
      <c r="DQ158" s="52"/>
      <c r="DR158" s="52"/>
      <c r="DS158" s="52"/>
      <c r="DT158" s="52"/>
      <c r="DU158" s="52"/>
      <c r="DV158" s="52"/>
      <c r="DW158" s="52"/>
      <c r="DX158" s="52"/>
      <c r="DY158" s="52"/>
      <c r="DZ158" s="52"/>
      <c r="EA158" s="52"/>
      <c r="EB158" s="52"/>
      <c r="EC158" s="52"/>
      <c r="ED158" s="52"/>
      <c r="EE158" s="52"/>
      <c r="EF158" s="52"/>
      <c r="EG158" s="52"/>
      <c r="EH158" s="52"/>
      <c r="EI158" s="52"/>
      <c r="EJ158" s="52"/>
      <c r="EK158" s="52"/>
      <c r="EL158" s="52"/>
      <c r="EM158" s="52"/>
      <c r="EN158" s="52"/>
      <c r="EO158" s="52"/>
      <c r="EP158" s="52"/>
      <c r="EQ158" s="52"/>
      <c r="ER158" s="52"/>
      <c r="ES158" s="52"/>
      <c r="ET158" s="52"/>
      <c r="EU158" s="52"/>
      <c r="EV158" s="52"/>
      <c r="EW158" s="52"/>
      <c r="EX158" s="52"/>
      <c r="EY158" s="52"/>
      <c r="EZ158" s="52"/>
      <c r="FA158" s="52"/>
      <c r="FB158" s="52"/>
      <c r="FC158" s="52"/>
      <c r="FD158" s="52"/>
      <c r="FE158" s="52"/>
      <c r="FF158" s="52"/>
      <c r="FG158" s="52"/>
      <c r="FH158" s="52"/>
      <c r="FI158" s="52"/>
      <c r="FJ158" s="52"/>
      <c r="FK158" s="52"/>
      <c r="FL158" s="52"/>
      <c r="FM158" s="52"/>
      <c r="FN158" s="52"/>
      <c r="FO158" s="52"/>
      <c r="FP158" s="52"/>
      <c r="FQ158" s="52"/>
      <c r="FR158" s="52"/>
      <c r="FS158" s="52"/>
      <c r="FT158" s="52"/>
      <c r="FU158" s="52"/>
      <c r="FV158" s="52"/>
      <c r="FW158" s="52"/>
      <c r="FX158" s="52"/>
      <c r="FY158" s="52"/>
      <c r="FZ158" s="52"/>
      <c r="GA158" s="52"/>
      <c r="GB158" s="52"/>
      <c r="GC158" s="52"/>
      <c r="GD158" s="52"/>
      <c r="GE158" s="52"/>
      <c r="GF158" s="52"/>
      <c r="GG158" s="52"/>
      <c r="GH158" s="52"/>
      <c r="GI158" s="52"/>
      <c r="GJ158" s="52"/>
    </row>
    <row r="159" spans="1:192" ht="15" hidden="1" customHeight="1">
      <c r="A159" s="48" t="s">
        <v>8776</v>
      </c>
      <c r="B159" s="49"/>
      <c r="C159" s="62">
        <v>42</v>
      </c>
      <c r="D159" s="52"/>
      <c r="E159" s="52"/>
      <c r="F159" s="52"/>
      <c r="G159" s="52"/>
      <c r="H159" s="52"/>
      <c r="I159" s="52"/>
      <c r="J159" s="52"/>
      <c r="K159" s="52"/>
      <c r="L159" s="52"/>
      <c r="M159" s="52"/>
      <c r="N159" s="52"/>
      <c r="O159" s="52"/>
      <c r="P159" s="52"/>
      <c r="Q159" s="52"/>
      <c r="R159" s="52"/>
      <c r="S159" s="52"/>
      <c r="T159" s="52"/>
      <c r="U159" s="52"/>
      <c r="V159" s="52"/>
      <c r="W159" s="52"/>
      <c r="X159" s="52"/>
      <c r="Y159" s="52"/>
      <c r="Z159" s="52"/>
      <c r="AA159" s="52"/>
      <c r="AB159" s="52"/>
      <c r="AC159" s="52"/>
      <c r="AD159" s="52"/>
      <c r="AE159" s="52"/>
      <c r="AF159" s="52"/>
      <c r="AG159" s="52"/>
      <c r="AH159" s="52"/>
      <c r="AI159" s="52"/>
      <c r="AJ159" s="52"/>
      <c r="AK159" s="52"/>
      <c r="AL159" s="52"/>
      <c r="AM159" s="52"/>
      <c r="AN159" s="52"/>
      <c r="AO159" s="52"/>
      <c r="AP159" s="52"/>
      <c r="AQ159" s="52"/>
      <c r="AR159" s="52"/>
      <c r="AS159" s="52"/>
      <c r="AT159" s="52"/>
      <c r="AU159" s="52"/>
      <c r="AV159" s="52"/>
      <c r="AW159" s="52"/>
      <c r="AX159" s="52"/>
      <c r="AY159" s="52"/>
      <c r="AZ159" s="52"/>
      <c r="BA159" s="52"/>
      <c r="BB159" s="52"/>
      <c r="BC159" s="52"/>
      <c r="BD159" s="52"/>
      <c r="BE159" s="52"/>
      <c r="BF159" s="52"/>
      <c r="BG159" s="52"/>
      <c r="BH159" s="52"/>
      <c r="BI159" s="52"/>
      <c r="BJ159" s="52"/>
      <c r="BK159" s="52"/>
      <c r="BL159" s="52"/>
      <c r="BM159" s="52"/>
      <c r="BN159" s="52"/>
      <c r="BO159" s="52"/>
      <c r="BP159" s="52"/>
      <c r="BQ159" s="52"/>
      <c r="BR159" s="52"/>
      <c r="BS159" s="52"/>
      <c r="BT159" s="52"/>
      <c r="BU159" s="52"/>
      <c r="BV159" s="52"/>
      <c r="BW159" s="52"/>
      <c r="BX159" s="52"/>
      <c r="BY159" s="52"/>
      <c r="BZ159" s="52"/>
      <c r="CA159" s="52"/>
      <c r="CB159" s="52"/>
      <c r="CC159" s="52"/>
      <c r="CD159" s="52"/>
      <c r="CE159" s="52"/>
      <c r="CF159" s="52"/>
      <c r="CG159" s="52"/>
      <c r="CH159" s="52"/>
      <c r="CI159" s="52"/>
      <c r="CJ159" s="52"/>
      <c r="CK159" s="52"/>
      <c r="CL159" s="52"/>
      <c r="CM159" s="52"/>
      <c r="CN159" s="52"/>
      <c r="CO159" s="52"/>
      <c r="CP159" s="52"/>
      <c r="CQ159" s="52"/>
      <c r="CR159" s="52"/>
      <c r="CS159" s="52"/>
      <c r="CT159" s="52"/>
      <c r="CU159" s="52"/>
      <c r="CV159" s="52"/>
      <c r="CW159" s="52"/>
      <c r="CX159" s="52"/>
      <c r="CY159" s="52"/>
      <c r="CZ159" s="52"/>
      <c r="DA159" s="52"/>
      <c r="DB159" s="52"/>
      <c r="DC159" s="52"/>
      <c r="DD159" s="52"/>
      <c r="DE159" s="52"/>
      <c r="DF159" s="52"/>
      <c r="DG159" s="52"/>
      <c r="DH159" s="52"/>
      <c r="DI159" s="52"/>
      <c r="DJ159" s="52"/>
      <c r="DK159" s="52"/>
      <c r="DL159" s="52"/>
      <c r="DM159" s="52"/>
      <c r="DN159" s="52"/>
      <c r="DO159" s="52"/>
      <c r="DP159" s="52"/>
      <c r="DQ159" s="52"/>
      <c r="DR159" s="52"/>
      <c r="DS159" s="52"/>
      <c r="DT159" s="52"/>
      <c r="DU159" s="52"/>
      <c r="DV159" s="52"/>
      <c r="DW159" s="52"/>
      <c r="DX159" s="52"/>
      <c r="DY159" s="52"/>
      <c r="DZ159" s="52"/>
      <c r="EA159" s="52"/>
      <c r="EB159" s="52"/>
      <c r="EC159" s="52"/>
      <c r="ED159" s="52"/>
      <c r="EE159" s="52"/>
      <c r="EF159" s="52"/>
      <c r="EG159" s="52"/>
      <c r="EH159" s="52"/>
      <c r="EI159" s="52"/>
      <c r="EJ159" s="52"/>
      <c r="EK159" s="52"/>
      <c r="EL159" s="52"/>
      <c r="EM159" s="52"/>
      <c r="EN159" s="52"/>
      <c r="EO159" s="52"/>
      <c r="EP159" s="52"/>
      <c r="EQ159" s="52"/>
      <c r="ER159" s="52"/>
      <c r="ES159" s="52"/>
      <c r="ET159" s="52"/>
      <c r="EU159" s="52"/>
      <c r="EV159" s="52"/>
      <c r="EW159" s="52"/>
      <c r="EX159" s="52"/>
      <c r="EY159" s="52"/>
      <c r="EZ159" s="52"/>
      <c r="FA159" s="52"/>
      <c r="FB159" s="52"/>
      <c r="FC159" s="52"/>
      <c r="FD159" s="52"/>
      <c r="FE159" s="52"/>
      <c r="FF159" s="52"/>
      <c r="FG159" s="52"/>
      <c r="FH159" s="52"/>
      <c r="FI159" s="52"/>
      <c r="FJ159" s="52"/>
      <c r="FK159" s="52"/>
      <c r="FL159" s="52"/>
      <c r="FM159" s="52"/>
      <c r="FN159" s="52"/>
      <c r="FO159" s="52"/>
      <c r="FP159" s="52"/>
      <c r="FQ159" s="52"/>
      <c r="FR159" s="52"/>
      <c r="FS159" s="52"/>
      <c r="FT159" s="52"/>
      <c r="FU159" s="52"/>
      <c r="FV159" s="52"/>
      <c r="FW159" s="52"/>
      <c r="FX159" s="52"/>
      <c r="FY159" s="52"/>
      <c r="FZ159" s="52"/>
      <c r="GA159" s="52"/>
      <c r="GB159" s="52"/>
      <c r="GC159" s="52"/>
      <c r="GD159" s="52"/>
      <c r="GE159" s="52"/>
      <c r="GF159" s="52"/>
      <c r="GG159" s="52"/>
      <c r="GH159" s="52"/>
      <c r="GI159" s="52"/>
      <c r="GJ159" s="52"/>
    </row>
    <row r="160" spans="1:192" ht="15" hidden="1" customHeight="1">
      <c r="A160" s="49"/>
      <c r="B160" s="49" t="s">
        <v>8777</v>
      </c>
      <c r="C160" s="62">
        <v>43</v>
      </c>
      <c r="D160" s="52" cm="1">
        <f t="array" ref="D160">A127863154C_Latest</f>
        <v>975.86199999999997</v>
      </c>
      <c r="E160" s="52" cm="1">
        <f t="array" ref="E160">A127904518C_Latest</f>
        <v>2328.1509999999998</v>
      </c>
      <c r="F160" s="52" cm="1">
        <f t="array" ref="F160">A127863298R_Latest</f>
        <v>1080.6289999999999</v>
      </c>
      <c r="G160" s="52" cm="1">
        <f t="array" ref="G160">A127904578F_Latest</f>
        <v>966.75400000000002</v>
      </c>
      <c r="H160" s="52" cm="1">
        <f t="array" ref="H160">A127918218K_Latest</f>
        <v>1148.2280000000001</v>
      </c>
      <c r="I160" s="52" cm="1">
        <f t="array" ref="I160">A127904630C_Latest</f>
        <v>654.37900000000002</v>
      </c>
      <c r="J160" s="52" cm="1">
        <f t="array" ref="J160">A127932002L_Latest</f>
        <v>500.84</v>
      </c>
      <c r="K160" s="52" cm="1">
        <f t="array" ref="K160">A127932026F_Latest</f>
        <v>682.44200000000001</v>
      </c>
      <c r="L160" s="52" cm="1">
        <f t="array" ref="L160">A127918102J_Latest</f>
        <v>3010.6210000000001</v>
      </c>
      <c r="M160" s="52" cm="1">
        <f t="array" ref="M160">A127863198F_Latest</f>
        <v>1036.472</v>
      </c>
      <c r="N160" s="52" cm="1">
        <f t="array" ref="N160">A127904482L_Latest</f>
        <v>1134.683</v>
      </c>
      <c r="O160" s="52" cm="1">
        <f t="array" ref="O160">A127890586L_Latest</f>
        <v>1953.521</v>
      </c>
      <c r="P160" s="52" cm="1">
        <f t="array" ref="P160">A127835922K_Latest</f>
        <v>1153.307</v>
      </c>
      <c r="Q160" s="52" t="e" cm="1">
        <f t="array" ref="Q160">A127918302A_Latest</f>
        <v>#NAME?</v>
      </c>
      <c r="R160" s="52" cm="1">
        <f t="array" ref="R160">A127876702W_Latest</f>
        <v>8337.2860000000001</v>
      </c>
      <c r="S160" s="52" cm="1">
        <f t="array" ref="S160">A127837370K_Latest</f>
        <v>308.92599999999999</v>
      </c>
      <c r="T160" s="52" cm="1">
        <f t="array" ref="T160">A127878610X_Latest</f>
        <v>785.09900000000005</v>
      </c>
      <c r="U160" s="52" cm="1">
        <f t="array" ref="U160">A127837506K_Latest</f>
        <v>319.68400000000003</v>
      </c>
      <c r="V160" s="52" cm="1">
        <f t="array" ref="V160">A127878646A_Latest</f>
        <v>273.79700000000003</v>
      </c>
      <c r="W160" s="52" cm="1">
        <f t="array" ref="W160">A127906030K_Latest</f>
        <v>386.77499999999998</v>
      </c>
      <c r="X160" s="52" cm="1">
        <f t="array" ref="X160">A127864878C_Latest</f>
        <v>212.06399999999999</v>
      </c>
      <c r="Y160" s="52" cm="1">
        <f t="array" ref="Y160">A127864902T_Latest</f>
        <v>147.208</v>
      </c>
      <c r="Z160" s="52" cm="1">
        <f t="array" ref="Z160">A127864922A_Latest</f>
        <v>209.76599999999999</v>
      </c>
      <c r="AA160" s="52" cm="1">
        <f t="array" ref="AA160">A127878514X_Latest</f>
        <v>999.53399999999999</v>
      </c>
      <c r="AB160" s="52" cm="1">
        <f t="array" ref="AB160">A127892078C_Latest</f>
        <v>312.07100000000003</v>
      </c>
      <c r="AC160" s="52" cm="1">
        <f t="array" ref="AC160">A127851174R_Latest</f>
        <v>344.92</v>
      </c>
      <c r="AD160" s="52" cm="1">
        <f t="array" ref="AD160">A127851178X_Latest</f>
        <v>612.76599999999996</v>
      </c>
      <c r="AE160" s="52" cm="1">
        <f t="array" ref="AE160">A127864778V_Latest</f>
        <v>362.57299999999998</v>
      </c>
      <c r="AF160" s="52" t="e" cm="1">
        <f t="array" ref="AF160">A127878750A_Latest</f>
        <v>#NAME?</v>
      </c>
      <c r="AG160" s="52" cm="1">
        <f t="array" ref="AG160">A127905602L_Latest</f>
        <v>2643.319</v>
      </c>
      <c r="AH160" s="52" cm="1">
        <f t="array" ref="AH160">A127907454J_Latest</f>
        <v>274.11500000000001</v>
      </c>
      <c r="AI160" s="52" cm="1">
        <f t="array" ref="AI160">A127852658C_Latest</f>
        <v>601.47500000000002</v>
      </c>
      <c r="AJ160" s="52" cm="1">
        <f t="array" ref="AJ160">A127893798V_Latest</f>
        <v>272.55099999999999</v>
      </c>
      <c r="AK160" s="52" cm="1">
        <f t="array" ref="AK160">A127838982T_Latest</f>
        <v>264.10500000000002</v>
      </c>
      <c r="AL160" s="52" cm="1">
        <f t="array" ref="AL160">A127839006A_Latest</f>
        <v>267.13799999999998</v>
      </c>
      <c r="AM160" s="52" cm="1">
        <f t="array" ref="AM160">A127866422T_Latest</f>
        <v>166.71</v>
      </c>
      <c r="AN160" s="52" cm="1">
        <f t="array" ref="AN160">A127866442A_Latest</f>
        <v>105.09099999999999</v>
      </c>
      <c r="AO160" s="52" cm="1">
        <f t="array" ref="AO160">A127935098W_Latest</f>
        <v>167.28100000000001</v>
      </c>
      <c r="AP160" s="52" cm="1">
        <f t="array" ref="AP160">A127880094F_Latest</f>
        <v>806.21699999999998</v>
      </c>
      <c r="AQ160" s="52" cm="1">
        <f t="array" ref="AQ160">A127920962X_Latest</f>
        <v>272.59199999999998</v>
      </c>
      <c r="AR160" s="52" cm="1">
        <f t="array" ref="AR160">A127880142L_Latest</f>
        <v>285.41399999999999</v>
      </c>
      <c r="AS160" s="52" cm="1">
        <f t="array" ref="AS160">A127866334T_Latest</f>
        <v>454.44</v>
      </c>
      <c r="AT160" s="52" cm="1">
        <f t="array" ref="AT160">A127866350T_Latest</f>
        <v>288.94299999999998</v>
      </c>
      <c r="AU160" s="52" t="e" cm="1">
        <f t="array" ref="AU160">A127839066C_Latest</f>
        <v>#NAME?</v>
      </c>
      <c r="AV160" s="52" cm="1">
        <f t="array" ref="AV160">A127934654F_Latest</f>
        <v>2118.4670000000001</v>
      </c>
      <c r="AW160" s="52" cm="1">
        <f t="array" ref="AW160">A127840318K_Latest</f>
        <v>180.12100000000001</v>
      </c>
      <c r="AX160" s="52" cm="1">
        <f t="array" ref="AX160">A127922578T_Latest</f>
        <v>441.15199999999999</v>
      </c>
      <c r="AY160" s="52" cm="1">
        <f t="array" ref="AY160">A127936558T_Latest</f>
        <v>218.471</v>
      </c>
      <c r="AZ160" s="52" cm="1">
        <f t="array" ref="AZ160">A127936574T_Latest</f>
        <v>194.238</v>
      </c>
      <c r="BA160" s="52" cm="1">
        <f t="array" ref="BA160">A127936578A_Latest</f>
        <v>233.76400000000001</v>
      </c>
      <c r="BB160" s="52" cm="1">
        <f t="array" ref="BB160">A127867974J_Latest</f>
        <v>130.31299999999999</v>
      </c>
      <c r="BC160" s="52" cm="1">
        <f t="array" ref="BC160">A127922706X_Latest</f>
        <v>114.304</v>
      </c>
      <c r="BD160" s="52" cm="1">
        <f t="array" ref="BD160">A127936618J_Latest</f>
        <v>152.47499999999999</v>
      </c>
      <c r="BE160" s="52" cm="1">
        <f t="array" ref="BE160">A127840338V_Latest</f>
        <v>568.745</v>
      </c>
      <c r="BF160" s="52" cm="1">
        <f t="array" ref="BF160">A127936478T_Latest</f>
        <v>191.255</v>
      </c>
      <c r="BG160" s="52" cm="1">
        <f t="array" ref="BG160">A127922538X_Latest</f>
        <v>242.81800000000001</v>
      </c>
      <c r="BH160" s="52" cm="1">
        <f t="array" ref="BH160">A127854338C_Latest</f>
        <v>409.55900000000003</v>
      </c>
      <c r="BI160" s="52" cm="1">
        <f t="array" ref="BI160">A127936530R_Latest</f>
        <v>235.71299999999999</v>
      </c>
      <c r="BJ160" s="52" t="e" cm="1">
        <f t="array" ref="BJ160">A127881746V_Latest</f>
        <v>#NAME?</v>
      </c>
      <c r="BK160" s="52" cm="1">
        <f t="array" ref="BK160">A127853986J_Latest</f>
        <v>1664.837</v>
      </c>
      <c r="BL160" s="52" cm="1">
        <f t="array" ref="BL160">A127896618C_Latest</f>
        <v>55.695999999999998</v>
      </c>
      <c r="BM160" s="52" cm="1">
        <f t="array" ref="BM160">A127938070X_Latest</f>
        <v>141.57300000000001</v>
      </c>
      <c r="BN160" s="52" cm="1">
        <f t="array" ref="BN160">A127883250A_Latest</f>
        <v>66.221999999999994</v>
      </c>
      <c r="BO160" s="52" cm="1">
        <f t="array" ref="BO160">A127842030K_Latest</f>
        <v>75.421000000000006</v>
      </c>
      <c r="BP160" s="52" cm="1">
        <f t="array" ref="BP160">A127910574K_Latest</f>
        <v>82.965000000000003</v>
      </c>
      <c r="BQ160" s="52" cm="1">
        <f t="array" ref="BQ160">A127855982K_Latest</f>
        <v>49.814999999999998</v>
      </c>
      <c r="BR160" s="52" cm="1">
        <f t="array" ref="BR160">A127938158T_Latest</f>
        <v>39.481000000000002</v>
      </c>
      <c r="BS160" s="52" cm="1">
        <f t="array" ref="BS160">A127910622T_Latest</f>
        <v>54.698</v>
      </c>
      <c r="BT160" s="52" cm="1">
        <f t="array" ref="BT160">A127937962L_Latest</f>
        <v>180.10400000000001</v>
      </c>
      <c r="BU160" s="52" cm="1">
        <f t="array" ref="BU160">A127896650C_Latest</f>
        <v>74.793000000000006</v>
      </c>
      <c r="BV160" s="52" cm="1">
        <f t="array" ref="BV160">A127883166K_Latest</f>
        <v>68.111999999999995</v>
      </c>
      <c r="BW160" s="52" cm="1">
        <f t="array" ref="BW160">A127841962T_Latest</f>
        <v>146.63499999999999</v>
      </c>
      <c r="BX160" s="52" cm="1">
        <f t="array" ref="BX160">A127855886K_Latest</f>
        <v>93.516000000000005</v>
      </c>
      <c r="BY160" s="52" t="e" cm="1">
        <f t="array" ref="BY160">A127869498T_Latest</f>
        <v>#NAME?</v>
      </c>
      <c r="BZ160" s="52" cm="1">
        <f t="array" ref="BZ160">A127910150F_Latest</f>
        <v>565.87099999999998</v>
      </c>
      <c r="CA160" s="52" cm="1">
        <f t="array" ref="CA160">A127911982R_Latest</f>
        <v>101.679</v>
      </c>
      <c r="CB160" s="52" cm="1">
        <f t="array" ref="CB160">A127884634F_Latest</f>
        <v>228.303</v>
      </c>
      <c r="CC160" s="52" cm="1">
        <f t="array" ref="CC160">A127857454T_Latest</f>
        <v>153.381</v>
      </c>
      <c r="CD160" s="52" cm="1">
        <f t="array" ref="CD160">A127843526J_Latest</f>
        <v>107.066</v>
      </c>
      <c r="CE160" s="52" cm="1">
        <f t="array" ref="CE160">A127925834W_Latest</f>
        <v>116.343</v>
      </c>
      <c r="CF160" s="52" cm="1">
        <f t="array" ref="CF160">A127912174K_Latest</f>
        <v>64.358999999999995</v>
      </c>
      <c r="CG160" s="52" cm="1">
        <f t="array" ref="CG160">A127898414L_Latest</f>
        <v>77.305000000000007</v>
      </c>
      <c r="CH160" s="52" cm="1">
        <f t="array" ref="CH160">A127843606J_Latest</f>
        <v>71.808000000000007</v>
      </c>
      <c r="CI160" s="52" cm="1">
        <f t="array" ref="CI160">A127843426X_Latest</f>
        <v>286.80799999999999</v>
      </c>
      <c r="CJ160" s="52" cm="1">
        <f t="array" ref="CJ160">A127870806F_Latest</f>
        <v>125.761</v>
      </c>
      <c r="CK160" s="52" cm="1">
        <f t="array" ref="CK160">A127912042J_Latest</f>
        <v>144.76400000000001</v>
      </c>
      <c r="CL160" s="52" cm="1">
        <f t="array" ref="CL160">A127912066A_Latest</f>
        <v>239.315</v>
      </c>
      <c r="CM160" s="52" cm="1">
        <f t="array" ref="CM160">A127843486A_Latest</f>
        <v>117.985</v>
      </c>
      <c r="CN160" s="52" t="e" cm="1">
        <f t="array" ref="CN160">A127857570A_Latest</f>
        <v>#NAME?</v>
      </c>
      <c r="CO160" s="52" cm="1">
        <f t="array" ref="CO160">A127939138A_Latest</f>
        <v>920.24400000000003</v>
      </c>
      <c r="CP160" s="52" cm="1">
        <f t="array" ref="CP160">A127913606W_Latest</f>
        <v>17.207000000000001</v>
      </c>
      <c r="CQ160" s="52" cm="1">
        <f t="array" ref="CQ160">A127913690X_Latest</f>
        <v>45.579000000000001</v>
      </c>
      <c r="CR160" s="52" cm="1">
        <f t="array" ref="CR160">A127845074T_Latest</f>
        <v>26.966999999999999</v>
      </c>
      <c r="CS160" s="52" cm="1">
        <f t="array" ref="CS160">A127927262L_Latest</f>
        <v>24.462</v>
      </c>
      <c r="CT160" s="52" cm="1">
        <f t="array" ref="CT160">A127886118W_Latest</f>
        <v>20.378</v>
      </c>
      <c r="CU160" s="52" cm="1">
        <f t="array" ref="CU160">A127872490J_Latest</f>
        <v>14.476000000000001</v>
      </c>
      <c r="CV160" s="52" cm="1">
        <f t="array" ref="CV160">A127872510F_Latest</f>
        <v>9.641</v>
      </c>
      <c r="CW160" s="52" cm="1">
        <f t="array" ref="CW160">A127872518X_Latest</f>
        <v>15.212</v>
      </c>
      <c r="CX160" s="52" cm="1">
        <f t="array" ref="CX160">A127940954W_Latest</f>
        <v>56.921999999999997</v>
      </c>
      <c r="CY160" s="52" cm="1">
        <f t="array" ref="CY160">A127927130K_Latest</f>
        <v>25.516999999999999</v>
      </c>
      <c r="CZ160" s="52" cm="1">
        <f t="array" ref="CZ160">A127858874F_Latest</f>
        <v>24.344999999999999</v>
      </c>
      <c r="DA160" s="52" cm="1">
        <f t="array" ref="DA160">A127927166L_Latest</f>
        <v>38.968000000000004</v>
      </c>
      <c r="DB160" s="52" cm="1">
        <f t="array" ref="DB160">A127927198F_Latest</f>
        <v>27.843</v>
      </c>
      <c r="DC160" s="52" t="e" cm="1">
        <f t="array" ref="DC160">A127941162T_Latest</f>
        <v>#NAME?</v>
      </c>
      <c r="DD160" s="52" cm="1">
        <f t="array" ref="DD160">A127940698W_Latest</f>
        <v>173.922</v>
      </c>
      <c r="DE160" s="52" cm="1">
        <f t="array" ref="DE160">A127942374L_Latest</f>
        <v>11.35</v>
      </c>
      <c r="DF160" s="52" cm="1">
        <f t="array" ref="DF160">A127860350J_Latest</f>
        <v>23.11</v>
      </c>
      <c r="DG160" s="52" cm="1">
        <f t="array" ref="DG160">A127928842A_Latest</f>
        <v>10.013</v>
      </c>
      <c r="DH160" s="52" cm="1">
        <f t="array" ref="DH160">A127928854K_Latest</f>
        <v>12.029</v>
      </c>
      <c r="DI160" s="52" cm="1">
        <f t="array" ref="DI160">A127928878C_Latest</f>
        <v>13.475</v>
      </c>
      <c r="DJ160" s="52" cm="1">
        <f t="array" ref="DJ160">A127887706K_Latest</f>
        <v>5.3179999999999996</v>
      </c>
      <c r="DK160" s="52" cm="1">
        <f t="array" ref="DK160">A127928926K_Latest</f>
        <v>4.7640000000000002</v>
      </c>
      <c r="DL160" s="52" cm="1">
        <f t="array" ref="DL160">A127860482K_Latest</f>
        <v>4.1840000000000002</v>
      </c>
      <c r="DM160" s="52" cm="1">
        <f t="array" ref="DM160">A127846490W_Latest</f>
        <v>30.335999999999999</v>
      </c>
      <c r="DN160" s="52" cm="1">
        <f t="array" ref="DN160">A127873874L_Latest</f>
        <v>13.069000000000001</v>
      </c>
      <c r="DO160" s="52" cm="1">
        <f t="array" ref="DO160">A127915198J_Latest</f>
        <v>11.898</v>
      </c>
      <c r="DP160" s="52" cm="1">
        <f t="array" ref="DP160">A127846550L_Latest</f>
        <v>19.632999999999999</v>
      </c>
      <c r="DQ160" s="52" cm="1">
        <f t="array" ref="DQ160">A127915250F_Latest</f>
        <v>8.7609999999999992</v>
      </c>
      <c r="DR160" s="52" t="e" cm="1">
        <f t="array" ref="DR160">A127928962V_Latest</f>
        <v>#NAME?</v>
      </c>
      <c r="DS160" s="52" cm="1">
        <f t="array" ref="DS160">A127914930T_Latest</f>
        <v>84.242000000000004</v>
      </c>
      <c r="DT160" s="52" cm="1">
        <f t="array" ref="DT160">A127875310T_Latest</f>
        <v>26.77</v>
      </c>
      <c r="DU160" s="52" cm="1">
        <f t="array" ref="DU160">A127916646V_Latest</f>
        <v>61.86</v>
      </c>
      <c r="DV160" s="52" cm="1">
        <f t="array" ref="DV160">A127889190V_Latest</f>
        <v>13.340999999999999</v>
      </c>
      <c r="DW160" s="52" cm="1">
        <f t="array" ref="DW160">A127848134L_Latest</f>
        <v>15.635</v>
      </c>
      <c r="DX160" s="52" cm="1">
        <f t="array" ref="DX160">A127944102V_Latest</f>
        <v>27.388999999999999</v>
      </c>
      <c r="DY160" s="52" cm="1">
        <f t="array" ref="DY160">A127930466X_Latest</f>
        <v>11.327</v>
      </c>
      <c r="DZ160" s="52" cm="1">
        <f t="array" ref="DZ160">A127848190F_Latest</f>
        <v>3.0449999999999999</v>
      </c>
      <c r="EA160" s="52" cm="1">
        <f t="array" ref="EA160">A127903094T_Latest</f>
        <v>7.0170000000000003</v>
      </c>
      <c r="EB160" s="52" cm="1">
        <f t="array" ref="EB160">A127848046L_Latest</f>
        <v>81.956000000000003</v>
      </c>
      <c r="EC160" s="52" cm="1">
        <f t="array" ref="EC160">A127930262W_Latest</f>
        <v>21.414000000000001</v>
      </c>
      <c r="ED160" s="52" cm="1">
        <f t="array" ref="ED160">A127889122T_Latest</f>
        <v>12.41</v>
      </c>
      <c r="EE160" s="52" cm="1">
        <f t="array" ref="EE160">A127889134A_Latest</f>
        <v>32.203000000000003</v>
      </c>
      <c r="EF160" s="52" cm="1">
        <f t="array" ref="EF160">A127848098R_Latest</f>
        <v>17.972999999999999</v>
      </c>
      <c r="EG160" s="52" t="e" cm="1">
        <f t="array" ref="EG160">A127903134X_Latest</f>
        <v>#NAME?</v>
      </c>
      <c r="EH160" s="52" cm="1">
        <f t="array" ref="EH160">A127875050J_Latest</f>
        <v>166.38399999999999</v>
      </c>
      <c r="EI160" s="52"/>
      <c r="EJ160" s="52"/>
      <c r="EK160" s="52"/>
      <c r="EL160" s="52"/>
      <c r="EM160" s="52"/>
      <c r="EN160" s="52"/>
      <c r="EO160" s="52"/>
      <c r="EP160" s="52"/>
      <c r="EQ160" s="52"/>
      <c r="ER160" s="52"/>
      <c r="ES160" s="52"/>
      <c r="ET160" s="52"/>
      <c r="EU160" s="52"/>
      <c r="EV160" s="52"/>
      <c r="EW160" s="52"/>
      <c r="EX160" s="52"/>
      <c r="EY160" s="52"/>
      <c r="EZ160" s="52"/>
      <c r="FA160" s="52"/>
      <c r="FB160" s="52"/>
      <c r="FC160" s="52"/>
      <c r="FD160" s="52"/>
      <c r="FE160" s="52"/>
      <c r="FF160" s="52"/>
      <c r="FG160" s="52"/>
      <c r="FH160" s="52"/>
      <c r="FI160" s="52"/>
      <c r="FJ160" s="52"/>
      <c r="FK160" s="52"/>
      <c r="FL160" s="52"/>
      <c r="FM160" s="52"/>
      <c r="FN160" s="52"/>
      <c r="FO160" s="52"/>
      <c r="FP160" s="52"/>
      <c r="FQ160" s="52"/>
      <c r="FR160" s="52"/>
      <c r="FS160" s="52"/>
      <c r="FT160" s="52"/>
      <c r="FU160" s="52"/>
      <c r="FV160" s="52"/>
      <c r="FW160" s="52"/>
      <c r="FX160" s="52"/>
      <c r="FY160" s="52"/>
      <c r="FZ160" s="52"/>
      <c r="GA160" s="52"/>
      <c r="GB160" s="52"/>
      <c r="GC160" s="52"/>
      <c r="GD160" s="52"/>
      <c r="GE160" s="52"/>
      <c r="GF160" s="52"/>
      <c r="GG160" s="52"/>
      <c r="GH160" s="52"/>
      <c r="GI160" s="52"/>
      <c r="GJ160" s="52"/>
    </row>
    <row r="161" spans="1:192" ht="15" hidden="1" customHeight="1">
      <c r="A161" s="49"/>
      <c r="B161" s="49" t="s">
        <v>8778</v>
      </c>
      <c r="C161" s="62">
        <v>44</v>
      </c>
      <c r="D161" s="52" cm="1">
        <f t="array" ref="D161">A127918074K_Latest</f>
        <v>44.427</v>
      </c>
      <c r="E161" s="52" cm="1">
        <f t="array" ref="E161">A127863278F_Latest</f>
        <v>94.090999999999994</v>
      </c>
      <c r="F161" s="52" cm="1">
        <f t="array" ref="F161">A127863302V_Latest</f>
        <v>19.765999999999998</v>
      </c>
      <c r="G161" s="52" cm="1">
        <f t="array" ref="G161">A127904582W_Latest</f>
        <v>17.405999999999999</v>
      </c>
      <c r="H161" s="52" cm="1">
        <f t="array" ref="H161">A127931946C_Latest</f>
        <v>63.621000000000002</v>
      </c>
      <c r="I161" s="52" cm="1">
        <f t="array" ref="I161">A127931982L_Latest</f>
        <v>19.7</v>
      </c>
      <c r="J161" s="52" cm="1">
        <f t="array" ref="J161">A127918282C_Latest</f>
        <v>16.428999999999998</v>
      </c>
      <c r="K161" s="52" cm="1">
        <f t="array" ref="K161">A127890726C_Latest</f>
        <v>13.56</v>
      </c>
      <c r="L161" s="52" cm="1">
        <f t="array" ref="L161">A127863178W_Latest</f>
        <v>126.999</v>
      </c>
      <c r="M161" s="52" cm="1">
        <f t="array" ref="M161">A127876954T_Latest</f>
        <v>26.321000000000002</v>
      </c>
      <c r="N161" s="52" cm="1">
        <f t="array" ref="N161">A127849670K_Latest</f>
        <v>23.959</v>
      </c>
      <c r="O161" s="52" cm="1">
        <f t="array" ref="O161">A127876978K_Latest</f>
        <v>78.257999999999996</v>
      </c>
      <c r="P161" s="52" cm="1">
        <f t="array" ref="P161">A127876994K_Latest</f>
        <v>25.814</v>
      </c>
      <c r="Q161" s="52" t="e" cm="1">
        <f t="array" ref="Q161">A127877114V_Latest</f>
        <v>#NAME?</v>
      </c>
      <c r="R161" s="52" cm="1">
        <f t="array" ref="R161">A127876706F_Latest</f>
        <v>290.81599999999997</v>
      </c>
      <c r="S161" s="52" cm="1">
        <f t="array" ref="S161">A127864710X_Latest</f>
        <v>14.026</v>
      </c>
      <c r="T161" s="52" cm="1">
        <f t="array" ref="T161">A127905982A_Latest</f>
        <v>28.535</v>
      </c>
      <c r="U161" s="52" cm="1">
        <f t="array" ref="U161">A127878618T_Latest</f>
        <v>6.7270000000000003</v>
      </c>
      <c r="V161" s="52" cm="1">
        <f t="array" ref="V161">A127837510A_Latest</f>
        <v>3.5630000000000002</v>
      </c>
      <c r="W161" s="52" cm="1">
        <f t="array" ref="W161">A127851242F_Latest</f>
        <v>18.759</v>
      </c>
      <c r="X161" s="52" cm="1">
        <f t="array" ref="X161">A127851270R_Latest</f>
        <v>8.4550000000000001</v>
      </c>
      <c r="Y161" s="52" cm="1">
        <f t="array" ref="Y161">A127933598F_Latest</f>
        <v>3.8079999999999998</v>
      </c>
      <c r="Z161" s="52" cm="1">
        <f t="array" ref="Z161">A127919746J_Latest</f>
        <v>5.6509999999999998</v>
      </c>
      <c r="AA161" s="52" cm="1">
        <f t="array" ref="AA161">A127892062K_Latest</f>
        <v>38.665999999999997</v>
      </c>
      <c r="AB161" s="52" cm="1">
        <f t="array" ref="AB161">A127919578J_Latest</f>
        <v>7.9020000000000001</v>
      </c>
      <c r="AC161" s="52" cm="1">
        <f t="array" ref="AC161">A127905910R_Latest</f>
        <v>8.8480000000000008</v>
      </c>
      <c r="AD161" s="52" cm="1">
        <f t="array" ref="AD161">A127933470V_Latest</f>
        <v>19.404</v>
      </c>
      <c r="AE161" s="52" cm="1">
        <f t="array" ref="AE161">A127905966A_Latest</f>
        <v>13.146000000000001</v>
      </c>
      <c r="AF161" s="52" t="e" cm="1">
        <f t="array" ref="AF161">A127933634C_Latest</f>
        <v>#NAME?</v>
      </c>
      <c r="AG161" s="52" cm="1">
        <f t="array" ref="AG161">A127891794X_Latest</f>
        <v>89.525000000000006</v>
      </c>
      <c r="AH161" s="52" cm="1">
        <f t="array" ref="AH161">A127838850R_Latest</f>
        <v>9.3019999999999996</v>
      </c>
      <c r="AI161" s="52" cm="1">
        <f t="array" ref="AI161">A127880206L_Latest</f>
        <v>24.064</v>
      </c>
      <c r="AJ161" s="52" cm="1">
        <f t="array" ref="AJ161">A127838958T_Latest</f>
        <v>3.9649999999999999</v>
      </c>
      <c r="AK161" s="52" cm="1">
        <f t="array" ref="AK161">A127852686L_Latest</f>
        <v>5.0350000000000001</v>
      </c>
      <c r="AL161" s="52" cm="1">
        <f t="array" ref="AL161">A127935050K_Latest</f>
        <v>17.068000000000001</v>
      </c>
      <c r="AM161" s="52" cm="1">
        <f t="array" ref="AM161">A127935074C_Latest</f>
        <v>5.04</v>
      </c>
      <c r="AN161" s="52" cm="1">
        <f t="array" ref="AN161">A127839038V_Latest</f>
        <v>3.9159999999999999</v>
      </c>
      <c r="AO161" s="52" cm="1">
        <f t="array" ref="AO161">A127880298J_Latest</f>
        <v>1.5669999999999999</v>
      </c>
      <c r="AP161" s="52" cm="1">
        <f t="array" ref="AP161">A127866286K_Latest</f>
        <v>32.051000000000002</v>
      </c>
      <c r="AQ161" s="52" cm="1">
        <f t="array" ref="AQ161">A127920966J_Latest</f>
        <v>4.524</v>
      </c>
      <c r="AR161" s="52" cm="1">
        <f t="array" ref="AR161">A127866326T_Latest</f>
        <v>6.7830000000000004</v>
      </c>
      <c r="AS161" s="52" cm="1">
        <f t="array" ref="AS161">A127866338A_Latest</f>
        <v>21.446999999999999</v>
      </c>
      <c r="AT161" s="52" cm="1">
        <f t="array" ref="AT161">A127866358K_Latest</f>
        <v>4.4189999999999996</v>
      </c>
      <c r="AU161" s="52" t="e" cm="1">
        <f t="array" ref="AU161">A127880310L_Latest</f>
        <v>#NAME?</v>
      </c>
      <c r="AV161" s="52" cm="1">
        <f t="array" ref="AV161">A127907154F_Latest</f>
        <v>69.956999999999994</v>
      </c>
      <c r="AW161" s="52" cm="1">
        <f t="array" ref="AW161">A127895086J_Latest</f>
        <v>13.667999999999999</v>
      </c>
      <c r="AX161" s="52" cm="1">
        <f t="array" ref="AX161">A127909070J_Latest</f>
        <v>21.064</v>
      </c>
      <c r="AY161" s="52" cm="1">
        <f t="array" ref="AY161">A127881646K_Latest</f>
        <v>3.677</v>
      </c>
      <c r="AZ161" s="52" cm="1">
        <f t="array" ref="AZ161">A127881674V_Latest</f>
        <v>1.9259999999999999</v>
      </c>
      <c r="BA161" s="52" cm="1">
        <f t="array" ref="BA161">A127881694C_Latest</f>
        <v>15.417999999999999</v>
      </c>
      <c r="BB161" s="52" cm="1">
        <f t="array" ref="BB161">A127936590T_Latest</f>
        <v>2.7970000000000002</v>
      </c>
      <c r="BC161" s="52" cm="1">
        <f t="array" ref="BC161">A127922710R_Latest</f>
        <v>2.7589999999999999</v>
      </c>
      <c r="BD161" s="52" cm="1">
        <f t="array" ref="BD161">A127854458W_Latest</f>
        <v>3.2749999999999999</v>
      </c>
      <c r="BE161" s="52" cm="1">
        <f t="array" ref="BE161">A127881538A_Latest</f>
        <v>30.809000000000001</v>
      </c>
      <c r="BF161" s="52" cm="1">
        <f t="array" ref="BF161">A127867810L_Latest</f>
        <v>5.3419999999999996</v>
      </c>
      <c r="BG161" s="52" cm="1">
        <f t="array" ref="BG161">A127895162X_Latest</f>
        <v>2.8809999999999998</v>
      </c>
      <c r="BH161" s="52" cm="1">
        <f t="array" ref="BH161">A127854342V_Latest</f>
        <v>17.667999999999999</v>
      </c>
      <c r="BI161" s="52" cm="1">
        <f t="array" ref="BI161">A127881594V_Latest</f>
        <v>4.0270000000000001</v>
      </c>
      <c r="BJ161" s="52" t="e" cm="1">
        <f t="array" ref="BJ161">A127868038K_Latest</f>
        <v>#NAME?</v>
      </c>
      <c r="BK161" s="52" cm="1">
        <f t="array" ref="BK161">A127894834K_Latest</f>
        <v>65.545000000000002</v>
      </c>
      <c r="BL161" s="52" cm="1">
        <f t="array" ref="BL161">A127896622V_Latest</f>
        <v>4.2590000000000003</v>
      </c>
      <c r="BM161" s="52" cm="1">
        <f t="array" ref="BM161">A127924142R_Latest</f>
        <v>7.1589999999999998</v>
      </c>
      <c r="BN161" s="52" cm="1">
        <f t="array" ref="BN161">A127883254K_Latest</f>
        <v>1.093</v>
      </c>
      <c r="BO161" s="52" cm="1">
        <f t="array" ref="BO161">A127896746W_Latest</f>
        <v>2.7709999999999999</v>
      </c>
      <c r="BP161" s="52" cm="1">
        <f t="array" ref="BP161">A127910578V_Latest</f>
        <v>3.2440000000000002</v>
      </c>
      <c r="BQ161" s="52" cm="1">
        <f t="array" ref="BQ161">A127883302T_Latest</f>
        <v>1.554</v>
      </c>
      <c r="BR161" s="52" cm="1">
        <f t="array" ref="BR161">A127869434F_Latest</f>
        <v>0.67500000000000004</v>
      </c>
      <c r="BS161" s="52" cm="1">
        <f t="array" ref="BS161">A127869462R_Latest</f>
        <v>0.69099999999999995</v>
      </c>
      <c r="BT161" s="52" cm="1">
        <f t="array" ref="BT161">A127937966W_Latest</f>
        <v>10.435</v>
      </c>
      <c r="BU161" s="52" cm="1">
        <f t="array" ref="BU161">A127924046R_Latest</f>
        <v>2.1840000000000002</v>
      </c>
      <c r="BV161" s="52" cm="1">
        <f t="array" ref="BV161">A127896666W_Latest</f>
        <v>1.5389999999999999</v>
      </c>
      <c r="BW161" s="52" cm="1">
        <f t="array" ref="BW161">A127910490A_Latest</f>
        <v>5.7039999999999997</v>
      </c>
      <c r="BX161" s="52" cm="1">
        <f t="array" ref="BX161">A127896698R_Latest</f>
        <v>1.5860000000000001</v>
      </c>
      <c r="BY161" s="52" t="e" cm="1">
        <f t="array" ref="BY161">A127924262J_Latest</f>
        <v>#NAME?</v>
      </c>
      <c r="BZ161" s="52" cm="1">
        <f t="array" ref="BZ161">A127855550F_Latest</f>
        <v>21.846</v>
      </c>
      <c r="CA161" s="52" cm="1">
        <f t="array" ref="CA161">A127857326X_Latest</f>
        <v>1.2370000000000001</v>
      </c>
      <c r="CB161" s="52" cm="1">
        <f t="array" ref="CB161">A127925758F_Latest</f>
        <v>7.2690000000000001</v>
      </c>
      <c r="CC161" s="52" cm="1">
        <f t="array" ref="CC161">A127912130J_Latest</f>
        <v>3.0129999999999999</v>
      </c>
      <c r="CD161" s="52" cm="1">
        <f t="array" ref="CD161">A127939478W_Latest</f>
        <v>2.214</v>
      </c>
      <c r="CE161" s="52" cm="1">
        <f t="array" ref="CE161">A127925838F_Latest</f>
        <v>6.4660000000000002</v>
      </c>
      <c r="CF161" s="52" cm="1">
        <f t="array" ref="CF161">A127857510X_Latest</f>
        <v>1.337</v>
      </c>
      <c r="CG161" s="52" cm="1">
        <f t="array" ref="CG161">A127870974T_Latest</f>
        <v>5.27</v>
      </c>
      <c r="CH161" s="52" cm="1">
        <f t="array" ref="CH161">A127898438F_Latest</f>
        <v>1.9510000000000001</v>
      </c>
      <c r="CI161" s="52" cm="1">
        <f t="array" ref="CI161">A127870782X_Latest</f>
        <v>8.5060000000000002</v>
      </c>
      <c r="CJ161" s="52" cm="1">
        <f t="array" ref="CJ161">A127870810W_Latest</f>
        <v>3.5779999999999998</v>
      </c>
      <c r="CK161" s="52" cm="1">
        <f t="array" ref="CK161">A127884602L_Latest</f>
        <v>2.9529999999999998</v>
      </c>
      <c r="CL161" s="52" cm="1">
        <f t="array" ref="CL161">A127912070T_Latest</f>
        <v>10.817</v>
      </c>
      <c r="CM161" s="52" cm="1">
        <f t="array" ref="CM161">A127857406X_Latest</f>
        <v>1.8879999999999999</v>
      </c>
      <c r="CN161" s="52" t="e" cm="1">
        <f t="array" ref="CN161">A127939554L_Latest</f>
        <v>#NAME?</v>
      </c>
      <c r="CO161" s="52" cm="1">
        <f t="array" ref="CO161">A127925382V_Latest</f>
        <v>29.216000000000001</v>
      </c>
      <c r="CP161" s="52" cm="1">
        <f t="array" ref="CP161">A127844926L_Latest</f>
        <v>1.0880000000000001</v>
      </c>
      <c r="CQ161" s="52" cm="1">
        <f t="array" ref="CQ161">A127927222V_Latest</f>
        <v>1.875</v>
      </c>
      <c r="CR161" s="52" cm="1">
        <f t="array" ref="CR161">A127941046J_Latest</f>
        <v>0.65400000000000003</v>
      </c>
      <c r="CS161" s="52" cm="1">
        <f t="array" ref="CS161">A127899854K_Latest</f>
        <v>0.5</v>
      </c>
      <c r="CT161" s="52" cm="1">
        <f t="array" ref="CT161">A127872478T_Latest</f>
        <v>1.1419999999999999</v>
      </c>
      <c r="CU161" s="52" cm="1">
        <f t="array" ref="CU161">A127845126J_Latest</f>
        <v>0.29199999999999998</v>
      </c>
      <c r="CV161" s="52" cm="1">
        <f t="array" ref="CV161">A127927326L_Latest</f>
        <v>0</v>
      </c>
      <c r="CW161" s="52" cm="1">
        <f t="array" ref="CW161">A127927354W_Latest</f>
        <v>0.28599999999999998</v>
      </c>
      <c r="CX161" s="52" cm="1">
        <f t="array" ref="CX161">A127872358X_Latest</f>
        <v>2.1579999999999999</v>
      </c>
      <c r="CY161" s="52" cm="1">
        <f t="array" ref="CY161">A127844978R_Latest</f>
        <v>1.1499999999999999</v>
      </c>
      <c r="CZ161" s="52" cm="1">
        <f t="array" ref="CZ161">A127899774K_Latest</f>
        <v>0.71699999999999997</v>
      </c>
      <c r="DA161" s="52" cm="1">
        <f t="array" ref="DA161">A127872406F_Latest</f>
        <v>1.2669999999999999</v>
      </c>
      <c r="DB161" s="52" cm="1">
        <f t="array" ref="DB161">A127858918W_Latest</f>
        <v>0.38700000000000001</v>
      </c>
      <c r="DC161" s="52" t="e" cm="1">
        <f t="array" ref="DC161">A127872542X_Latest</f>
        <v>#NAME?</v>
      </c>
      <c r="DD161" s="52" cm="1">
        <f t="array" ref="DD161">A127858546V_Latest</f>
        <v>5.8369999999999997</v>
      </c>
      <c r="DE161" s="52" cm="1">
        <f t="array" ref="DE161">A127873838C_Latest</f>
        <v>0.34300000000000003</v>
      </c>
      <c r="DF161" s="52" cm="1">
        <f t="array" ref="DF161">A127901358X_Latest</f>
        <v>0.72</v>
      </c>
      <c r="DG161" s="52" cm="1">
        <f t="array" ref="DG161">A127887650K_Latest</f>
        <v>0.124</v>
      </c>
      <c r="DH161" s="52" cm="1">
        <f t="array" ref="DH161">A127942482W_Latest</f>
        <v>0.502</v>
      </c>
      <c r="DI161" s="52" cm="1">
        <f t="array" ref="DI161">A127901418R_Latest</f>
        <v>0.54700000000000004</v>
      </c>
      <c r="DJ161" s="52" cm="1">
        <f t="array" ref="DJ161">A127887710A_Latest</f>
        <v>0.224</v>
      </c>
      <c r="DK161" s="52" cm="1">
        <f t="array" ref="DK161">A127928930A_Latest</f>
        <v>0</v>
      </c>
      <c r="DL161" s="52" cm="1">
        <f t="array" ref="DL161">A127915346X_Latest</f>
        <v>0.13700000000000001</v>
      </c>
      <c r="DM161" s="52" cm="1">
        <f t="array" ref="DM161">A127887546K_Latest</f>
        <v>0.96299999999999997</v>
      </c>
      <c r="DN161" s="52" cm="1">
        <f t="array" ref="DN161">A127887570K_Latest</f>
        <v>0.17899999999999999</v>
      </c>
      <c r="DO161" s="52" cm="1">
        <f t="array" ref="DO161">A127942422V_Latest</f>
        <v>0.23799999999999999</v>
      </c>
      <c r="DP161" s="52" cm="1">
        <f t="array" ref="DP161">A127942442C_Latest</f>
        <v>0.755</v>
      </c>
      <c r="DQ161" s="52" cm="1">
        <f t="array" ref="DQ161">A127846574F_Latest</f>
        <v>0.36099999999999999</v>
      </c>
      <c r="DR161" s="52" t="e" cm="1">
        <f t="array" ref="DR161">A127915362X_Latest</f>
        <v>#NAME?</v>
      </c>
      <c r="DS161" s="52" cm="1">
        <f t="array" ref="DS161">A127846222A_Latest</f>
        <v>2.5960000000000001</v>
      </c>
      <c r="DT161" s="52" cm="1">
        <f t="array" ref="DT161">A127902870C_Latest</f>
        <v>0.503</v>
      </c>
      <c r="DU161" s="52" cm="1">
        <f t="array" ref="DU161">A127930362F_Latest</f>
        <v>3.4060000000000001</v>
      </c>
      <c r="DV161" s="52" cm="1">
        <f t="array" ref="DV161">A127944066W_Latest</f>
        <v>0.51300000000000001</v>
      </c>
      <c r="DW161" s="52" cm="1">
        <f t="array" ref="DW161">A127889226K_Latest</f>
        <v>0.89600000000000002</v>
      </c>
      <c r="DX161" s="52" cm="1">
        <f t="array" ref="DX161">A127903026R_Latest</f>
        <v>0.97699999999999998</v>
      </c>
      <c r="DY161" s="52" cm="1">
        <f t="array" ref="DY161">A127930470R_Latest</f>
        <v>0</v>
      </c>
      <c r="DZ161" s="52" cm="1">
        <f t="array" ref="DZ161">A127903082J_Latest</f>
        <v>0</v>
      </c>
      <c r="EA161" s="52" cm="1">
        <f t="array" ref="EA161">A127875554L_Latest</f>
        <v>0</v>
      </c>
      <c r="EB161" s="52" cm="1">
        <f t="array" ref="EB161">A127916582V_Latest</f>
        <v>3.411</v>
      </c>
      <c r="EC161" s="52" cm="1">
        <f t="array" ref="EC161">A127902914V_Latest</f>
        <v>1.462</v>
      </c>
      <c r="ED161" s="52" cm="1">
        <f t="array" ref="ED161">A127916606A_Latest</f>
        <v>0</v>
      </c>
      <c r="EE161" s="52" cm="1">
        <f t="array" ref="EE161">A127902946L_Latest</f>
        <v>1.194</v>
      </c>
      <c r="EF161" s="52" cm="1">
        <f t="array" ref="EF161">A127902978F_Latest</f>
        <v>0</v>
      </c>
      <c r="EG161" s="52" t="e" cm="1">
        <f t="array" ref="EG161">A127875566W_Latest</f>
        <v>#NAME?</v>
      </c>
      <c r="EH161" s="52" cm="1">
        <f t="array" ref="EH161">A127861490C_Latest</f>
        <v>6.2949999999999999</v>
      </c>
      <c r="EI161" s="52"/>
      <c r="EJ161" s="52"/>
      <c r="EK161" s="52"/>
      <c r="EL161" s="52"/>
      <c r="EM161" s="52"/>
      <c r="EN161" s="52"/>
      <c r="EO161" s="52"/>
      <c r="EP161" s="52"/>
      <c r="EQ161" s="52"/>
      <c r="ER161" s="52"/>
      <c r="ES161" s="52"/>
      <c r="ET161" s="52"/>
      <c r="EU161" s="52"/>
      <c r="EV161" s="52"/>
      <c r="EW161" s="52"/>
      <c r="EX161" s="52"/>
      <c r="EY161" s="52"/>
      <c r="EZ161" s="52"/>
      <c r="FA161" s="52"/>
      <c r="FB161" s="52"/>
      <c r="FC161" s="52"/>
      <c r="FD161" s="52"/>
      <c r="FE161" s="52"/>
      <c r="FF161" s="52"/>
      <c r="FG161" s="52"/>
      <c r="FH161" s="52"/>
      <c r="FI161" s="52"/>
      <c r="FJ161" s="52"/>
      <c r="FK161" s="52"/>
      <c r="FL161" s="52"/>
      <c r="FM161" s="52"/>
      <c r="FN161" s="52"/>
      <c r="FO161" s="52"/>
      <c r="FP161" s="52"/>
      <c r="FQ161" s="52"/>
      <c r="FR161" s="52"/>
      <c r="FS161" s="52"/>
      <c r="FT161" s="52"/>
      <c r="FU161" s="52"/>
      <c r="FV161" s="52"/>
      <c r="FW161" s="52"/>
      <c r="FX161" s="52"/>
      <c r="FY161" s="52"/>
      <c r="FZ161" s="52"/>
      <c r="GA161" s="52"/>
      <c r="GB161" s="52"/>
      <c r="GC161" s="52"/>
      <c r="GD161" s="52"/>
      <c r="GE161" s="52"/>
      <c r="GF161" s="52"/>
      <c r="GG161" s="52"/>
      <c r="GH161" s="52"/>
      <c r="GI161" s="52"/>
      <c r="GJ161" s="52"/>
    </row>
    <row r="162" spans="1:192" ht="15" hidden="1" customHeight="1">
      <c r="A162" s="49"/>
      <c r="B162" s="49" t="s">
        <v>8779</v>
      </c>
      <c r="C162" s="62">
        <v>45</v>
      </c>
      <c r="D162" s="52" cm="1">
        <f t="array" ref="D162">A127918078V_Latest</f>
        <v>36.325000000000003</v>
      </c>
      <c r="E162" s="52" cm="1">
        <f t="array" ref="E162">A127835942V_Latest</f>
        <v>44.926000000000002</v>
      </c>
      <c r="F162" s="52" cm="1">
        <f t="array" ref="F162">A127904542C_Latest</f>
        <v>25.556999999999999</v>
      </c>
      <c r="G162" s="52" cm="1">
        <f t="array" ref="G162">A127904586F_Latest</f>
        <v>23.47</v>
      </c>
      <c r="H162" s="52" cm="1">
        <f t="array" ref="H162">A127835990L_Latest</f>
        <v>55.122999999999998</v>
      </c>
      <c r="I162" s="52" cm="1">
        <f t="array" ref="I162">A127918250K_Latest</f>
        <v>25.263999999999999</v>
      </c>
      <c r="J162" s="52" cm="1">
        <f t="array" ref="J162">A127890710K_Latest</f>
        <v>11.759</v>
      </c>
      <c r="K162" s="52" cm="1">
        <f t="array" ref="K162">A127849826V_Latest</f>
        <v>30.798999999999999</v>
      </c>
      <c r="L162" s="52" cm="1">
        <f t="array" ref="L162">A127904450V_Latest</f>
        <v>69.620999999999995</v>
      </c>
      <c r="M162" s="52" cm="1">
        <f t="array" ref="M162">A127890538V_Latest</f>
        <v>42.338000000000001</v>
      </c>
      <c r="N162" s="52" cm="1">
        <f t="array" ref="N162">A127835890C_Latest</f>
        <v>20.803999999999998</v>
      </c>
      <c r="O162" s="52" cm="1">
        <f t="array" ref="O162">A127890590C_Latest</f>
        <v>69.067999999999998</v>
      </c>
      <c r="P162" s="52" cm="1">
        <f t="array" ref="P162">A127904498F_Latest</f>
        <v>43.286999999999999</v>
      </c>
      <c r="Q162" s="52" t="e" cm="1">
        <f t="array" ref="Q162">A127932062R_Latest</f>
        <v>#NAME?</v>
      </c>
      <c r="R162" s="52" cm="1">
        <f t="array" ref="R162">A127862930R_Latest</f>
        <v>257.69900000000001</v>
      </c>
      <c r="S162" s="52" cm="1">
        <f t="array" ref="S162">A127878498K_Latest</f>
        <v>11.103999999999999</v>
      </c>
      <c r="T162" s="52" cm="1">
        <f t="array" ref="T162">A127837474C_Latest</f>
        <v>8.2609999999999992</v>
      </c>
      <c r="U162" s="52" cm="1">
        <f t="array" ref="U162">A127851214W_Latest</f>
        <v>8.4740000000000002</v>
      </c>
      <c r="V162" s="52" cm="1">
        <f t="array" ref="V162">A127837514K_Latest</f>
        <v>5.7309999999999999</v>
      </c>
      <c r="W162" s="52" cm="1">
        <f t="array" ref="W162">A127864862K_Latest</f>
        <v>13.01</v>
      </c>
      <c r="X162" s="52" cm="1">
        <f t="array" ref="X162">A127919714R_Latest</f>
        <v>7.0670000000000002</v>
      </c>
      <c r="Y162" s="52" cm="1">
        <f t="array" ref="Y162">A127906054C_Latest</f>
        <v>4.282</v>
      </c>
      <c r="Z162" s="52" cm="1">
        <f t="array" ref="Z162">A127906066L_Latest</f>
        <v>10.189</v>
      </c>
      <c r="AA162" s="52" cm="1">
        <f t="array" ref="AA162">A127905890T_Latest</f>
        <v>17.829000000000001</v>
      </c>
      <c r="AB162" s="52" cm="1">
        <f t="array" ref="AB162">A127892082V_Latest</f>
        <v>9.8290000000000006</v>
      </c>
      <c r="AC162" s="52" cm="1">
        <f t="array" ref="AC162">A127933446V_Latest</f>
        <v>5.5309999999999997</v>
      </c>
      <c r="AD162" s="52" cm="1">
        <f t="array" ref="AD162">A127905934J_Latest</f>
        <v>20.038</v>
      </c>
      <c r="AE162" s="52" cm="1">
        <f t="array" ref="AE162">A127878590A_Latest</f>
        <v>14.263999999999999</v>
      </c>
      <c r="AF162" s="52" t="e" cm="1">
        <f t="array" ref="AF162">A127892278W_Latest</f>
        <v>#NAME?</v>
      </c>
      <c r="AG162" s="52" cm="1">
        <f t="array" ref="AG162">A127905606W_Latest</f>
        <v>69.757999999999996</v>
      </c>
      <c r="AH162" s="52" cm="1">
        <f t="array" ref="AH162">A127920926R_Latest</f>
        <v>10.933999999999999</v>
      </c>
      <c r="AI162" s="52" cm="1">
        <f t="array" ref="AI162">A127852662V_Latest</f>
        <v>14.356999999999999</v>
      </c>
      <c r="AJ162" s="52" cm="1">
        <f t="array" ref="AJ162">A127838962J_Latest</f>
        <v>7.3559999999999999</v>
      </c>
      <c r="AK162" s="52" cm="1">
        <f t="array" ref="AK162">A127838986A_Latest</f>
        <v>5.5620000000000003</v>
      </c>
      <c r="AL162" s="52" cm="1">
        <f t="array" ref="AL162">A127880266R_Latest</f>
        <v>14.263</v>
      </c>
      <c r="AM162" s="52" cm="1">
        <f t="array" ref="AM162">A127880278X_Latest</f>
        <v>4.8609999999999998</v>
      </c>
      <c r="AN162" s="52" cm="1">
        <f t="array" ref="AN162">A127852770C_Latest</f>
        <v>1.4990000000000001</v>
      </c>
      <c r="AO162" s="52" cm="1">
        <f t="array" ref="AO162">A127866466V_Latest</f>
        <v>8.7710000000000008</v>
      </c>
      <c r="AP162" s="52" cm="1">
        <f t="array" ref="AP162">A127866290A_Latest</f>
        <v>19.57</v>
      </c>
      <c r="AQ162" s="52" cm="1">
        <f t="array" ref="AQ162">A127893674T_Latest</f>
        <v>17.981999999999999</v>
      </c>
      <c r="AR162" s="52" cm="1">
        <f t="array" ref="AR162">A127934978A_Latest</f>
        <v>4.28</v>
      </c>
      <c r="AS162" s="52" cm="1">
        <f t="array" ref="AS162">A127838918X_Latest</f>
        <v>12.561</v>
      </c>
      <c r="AT162" s="52" cm="1">
        <f t="array" ref="AT162">A127880194R_Latest</f>
        <v>11.006</v>
      </c>
      <c r="AU162" s="52" t="e" cm="1">
        <f t="array" ref="AU162">A127852818C_Latest</f>
        <v>#NAME?</v>
      </c>
      <c r="AV162" s="52" cm="1">
        <f t="array" ref="AV162">A127893350W_Latest</f>
        <v>69.198999999999998</v>
      </c>
      <c r="AW162" s="52" cm="1">
        <f t="array" ref="AW162">A127840326K_Latest</f>
        <v>6.0030000000000001</v>
      </c>
      <c r="AX162" s="52" cm="1">
        <f t="array" ref="AX162">A127840430K_Latest</f>
        <v>10.683999999999999</v>
      </c>
      <c r="AY162" s="52" cm="1">
        <f t="array" ref="AY162">A127922610F_Latest</f>
        <v>4.2759999999999998</v>
      </c>
      <c r="AZ162" s="52" cm="1">
        <f t="array" ref="AZ162">A127840458L_Latest</f>
        <v>3.0049999999999999</v>
      </c>
      <c r="BA162" s="52" cm="1">
        <f t="array" ref="BA162">A127936582T_Latest</f>
        <v>13.949</v>
      </c>
      <c r="BB162" s="52" cm="1">
        <f t="array" ref="BB162">A127840510K_Latest</f>
        <v>6.77</v>
      </c>
      <c r="BC162" s="52" cm="1">
        <f t="array" ref="BC162">A127895286A_Latest</f>
        <v>3.8380000000000001</v>
      </c>
      <c r="BD162" s="52" cm="1">
        <f t="array" ref="BD162">A127854462L_Latest</f>
        <v>4.0030000000000001</v>
      </c>
      <c r="BE162" s="52" cm="1">
        <f t="array" ref="BE162">A127854302A_Latest</f>
        <v>15.458</v>
      </c>
      <c r="BF162" s="52" cm="1">
        <f t="array" ref="BF162">A127840362V_Latest</f>
        <v>4.3150000000000004</v>
      </c>
      <c r="BG162" s="52" cm="1">
        <f t="array" ref="BG162">A127909014R_Latest</f>
        <v>4.4790000000000001</v>
      </c>
      <c r="BH162" s="52" cm="1">
        <f t="array" ref="BH162">A127867858X_Latest</f>
        <v>19.88</v>
      </c>
      <c r="BI162" s="52" cm="1">
        <f t="array" ref="BI162">A127854358L_Latest</f>
        <v>6.2779999999999996</v>
      </c>
      <c r="BJ162" s="52" t="e" cm="1">
        <f t="array" ref="BJ162">A127881750K_Latest</f>
        <v>#NAME?</v>
      </c>
      <c r="BK162" s="52" cm="1">
        <f t="array" ref="BK162">A127853990X_Latest</f>
        <v>53.603999999999999</v>
      </c>
      <c r="BL162" s="52" cm="1">
        <f t="array" ref="BL162">A127841886A_Latest</f>
        <v>3.6520000000000001</v>
      </c>
      <c r="BM162" s="52" cm="1">
        <f t="array" ref="BM162">A127938074J_Latest</f>
        <v>2.5649999999999999</v>
      </c>
      <c r="BN162" s="52" cm="1">
        <f t="array" ref="BN162">A127869358R_Latest</f>
        <v>1.573</v>
      </c>
      <c r="BO162" s="52" cm="1">
        <f t="array" ref="BO162">A127896750L_Latest</f>
        <v>2.11</v>
      </c>
      <c r="BP162" s="52" cm="1">
        <f t="array" ref="BP162">A127855954A_Latest</f>
        <v>5.048</v>
      </c>
      <c r="BQ162" s="52" cm="1">
        <f t="array" ref="BQ162">A127842050V_Latest</f>
        <v>2.2970000000000002</v>
      </c>
      <c r="BR162" s="52" cm="1">
        <f t="array" ref="BR162">A127896766F_Latest</f>
        <v>0.63300000000000001</v>
      </c>
      <c r="BS162" s="52" cm="1">
        <f t="array" ref="BS162">A127869466X_Latest</f>
        <v>1.4510000000000001</v>
      </c>
      <c r="BT162" s="52" cm="1">
        <f t="array" ref="BT162">A127924034F_Latest</f>
        <v>4.7110000000000003</v>
      </c>
      <c r="BU162" s="52" cm="1">
        <f t="array" ref="BU162">A127896654L_Latest</f>
        <v>3.42</v>
      </c>
      <c r="BV162" s="52" cm="1">
        <f t="array" ref="BV162">A127924086J_Latest</f>
        <v>2.2349999999999999</v>
      </c>
      <c r="BW162" s="52" cm="1">
        <f t="array" ref="BW162">A127910494K_Latest</f>
        <v>4.4619999999999997</v>
      </c>
      <c r="BX162" s="52" cm="1">
        <f t="array" ref="BX162">A127841978K_Latest</f>
        <v>3.3180000000000001</v>
      </c>
      <c r="BY162" s="52" t="e" cm="1">
        <f t="array" ref="BY162">A127896790F_Latest</f>
        <v>#NAME?</v>
      </c>
      <c r="BZ162" s="52" cm="1">
        <f t="array" ref="BZ162">A127910154R_Latest</f>
        <v>19.329000000000001</v>
      </c>
      <c r="CA162" s="52" cm="1">
        <f t="array" ref="CA162">A127898178W_Latest</f>
        <v>1.9930000000000001</v>
      </c>
      <c r="CB162" s="52" cm="1">
        <f t="array" ref="CB162">A127857434J_Latest</f>
        <v>4.9589999999999996</v>
      </c>
      <c r="CC162" s="52" cm="1">
        <f t="array" ref="CC162">A127843518J_Latest</f>
        <v>2.7130000000000001</v>
      </c>
      <c r="CD162" s="52" cm="1">
        <f t="array" ref="CD162">A127912142T_Latest</f>
        <v>5.1619999999999999</v>
      </c>
      <c r="CE162" s="52" cm="1">
        <f t="array" ref="CE162">A127939490L_Latest</f>
        <v>6.0380000000000003</v>
      </c>
      <c r="CF162" s="52" cm="1">
        <f t="array" ref="CF162">A127857514J_Latest</f>
        <v>2.5390000000000001</v>
      </c>
      <c r="CG162" s="52" cm="1">
        <f t="array" ref="CG162">A127898418W_Latest</f>
        <v>0.82299999999999995</v>
      </c>
      <c r="CH162" s="52" cm="1">
        <f t="array" ref="CH162">A127843610X_Latest</f>
        <v>5.0830000000000002</v>
      </c>
      <c r="CI162" s="52" cm="1">
        <f t="array" ref="CI162">A127843430R_Latest</f>
        <v>6.5369999999999999</v>
      </c>
      <c r="CJ162" s="52" cm="1">
        <f t="array" ref="CJ162">A127925698R_Latest</f>
        <v>3.8540000000000001</v>
      </c>
      <c r="CK162" s="52" cm="1">
        <f t="array" ref="CK162">A127898242C_Latest</f>
        <v>3.488</v>
      </c>
      <c r="CL162" s="52" cm="1">
        <f t="array" ref="CL162">A127939430K_Latest</f>
        <v>8.2029999999999994</v>
      </c>
      <c r="CM162" s="52" cm="1">
        <f t="array" ref="CM162">A127898282W_Latest</f>
        <v>5.899</v>
      </c>
      <c r="CN162" s="52" t="e" cm="1">
        <f t="array" ref="CN162">A127912238K_Latest</f>
        <v>#NAME?</v>
      </c>
      <c r="CO162" s="52" cm="1">
        <f t="array" ref="CO162">A127870478F_Latest</f>
        <v>29.31</v>
      </c>
      <c r="CP162" s="52" cm="1">
        <f t="array" ref="CP162">A127872326F_Latest</f>
        <v>0.751</v>
      </c>
      <c r="CQ162" s="52" cm="1">
        <f t="array" ref="CQ162">A127941030R_Latest</f>
        <v>1.093</v>
      </c>
      <c r="CR162" s="52" cm="1">
        <f t="array" ref="CR162">A127941050X_Latest</f>
        <v>0.47299999999999998</v>
      </c>
      <c r="CS162" s="52" cm="1">
        <f t="array" ref="CS162">A127941070J_Latest</f>
        <v>0.73</v>
      </c>
      <c r="CT162" s="52" cm="1">
        <f t="array" ref="CT162">A127941098K_Latest</f>
        <v>1.4750000000000001</v>
      </c>
      <c r="CU162" s="52" cm="1">
        <f t="array" ref="CU162">A127845130X_Latest</f>
        <v>0.44900000000000001</v>
      </c>
      <c r="CV162" s="52" cm="1">
        <f t="array" ref="CV162">A127859010R_Latest</f>
        <v>0.48599999999999999</v>
      </c>
      <c r="CW162" s="52" cm="1">
        <f t="array" ref="CW162">A127845158A_Latest</f>
        <v>0.442</v>
      </c>
      <c r="CX162" s="52" cm="1">
        <f t="array" ref="CX162">A127844946W_Latest</f>
        <v>1.58</v>
      </c>
      <c r="CY162" s="52" cm="1">
        <f t="array" ref="CY162">A127885998L_Latest</f>
        <v>0.72099999999999997</v>
      </c>
      <c r="CZ162" s="52" cm="1">
        <f t="array" ref="CZ162">A127844994R_Latest</f>
        <v>0.32900000000000001</v>
      </c>
      <c r="DA162" s="52" cm="1">
        <f t="array" ref="DA162">A127845026X_Latest</f>
        <v>2.0659999999999998</v>
      </c>
      <c r="DB162" s="52" cm="1">
        <f t="array" ref="DB162">A127845042X_Latest</f>
        <v>0.89100000000000001</v>
      </c>
      <c r="DC162" s="52" t="e" cm="1">
        <f t="array" ref="DC162">A127899962V_Latest</f>
        <v>#NAME?</v>
      </c>
      <c r="DD162" s="52" cm="1">
        <f t="array" ref="DD162">A127940702A_Latest</f>
        <v>5.899</v>
      </c>
      <c r="DE162" s="52" cm="1">
        <f t="array" ref="DE162">A127942378W_Latest</f>
        <v>1.05</v>
      </c>
      <c r="DF162" s="52" cm="1">
        <f t="array" ref="DF162">A127873954L_Latest</f>
        <v>0.29599999999999999</v>
      </c>
      <c r="DG162" s="52" cm="1">
        <f t="array" ref="DG162">A127915286J_Latest</f>
        <v>0.19900000000000001</v>
      </c>
      <c r="DH162" s="52" cm="1">
        <f t="array" ref="DH162">A127873982W_Latest</f>
        <v>0.65600000000000003</v>
      </c>
      <c r="DI162" s="52" cm="1">
        <f t="array" ref="DI162">A127860402X_Latest</f>
        <v>0.51800000000000002</v>
      </c>
      <c r="DJ162" s="52" cm="1">
        <f t="array" ref="DJ162">A127874006F_Latest</f>
        <v>0.46300000000000002</v>
      </c>
      <c r="DK162" s="52" cm="1">
        <f t="array" ref="DK162">A127846698J_Latest</f>
        <v>0.19800000000000001</v>
      </c>
      <c r="DL162" s="52" cm="1">
        <f t="array" ref="DL162">A127915350R_Latest</f>
        <v>0.32400000000000001</v>
      </c>
      <c r="DM162" s="52" cm="1">
        <f t="array" ref="DM162">A127873862C_Latest</f>
        <v>0.75900000000000001</v>
      </c>
      <c r="DN162" s="52" cm="1">
        <f t="array" ref="DN162">A127942406V_Latest</f>
        <v>1.2210000000000001</v>
      </c>
      <c r="DO162" s="52" cm="1">
        <f t="array" ref="DO162">A127873894W_Latest</f>
        <v>0.23799999999999999</v>
      </c>
      <c r="DP162" s="52" cm="1">
        <f t="array" ref="DP162">A127928802J_Latest</f>
        <v>0.83799999999999997</v>
      </c>
      <c r="DQ162" s="52" cm="1">
        <f t="array" ref="DQ162">A127860330X_Latest</f>
        <v>0.54700000000000004</v>
      </c>
      <c r="DR162" s="52" t="e" cm="1">
        <f t="array" ref="DR162">A127860494V_Latest</f>
        <v>#NAME?</v>
      </c>
      <c r="DS162" s="52" cm="1">
        <f t="array" ref="DS162">A127859942R_Latest</f>
        <v>3.871</v>
      </c>
      <c r="DT162" s="52" cm="1">
        <f t="array" ref="DT162">A127848030V_Latest</f>
        <v>0.83699999999999997</v>
      </c>
      <c r="DU162" s="52" cm="1">
        <f t="array" ref="DU162">A127875422K_Latest</f>
        <v>2.71</v>
      </c>
      <c r="DV162" s="52" cm="1">
        <f t="array" ref="DV162">A127930394X_Latest</f>
        <v>0.49399999999999999</v>
      </c>
      <c r="DW162" s="52" cm="1">
        <f t="array" ref="DW162">A127930434F_Latest</f>
        <v>0.51400000000000001</v>
      </c>
      <c r="DX162" s="52" cm="1">
        <f t="array" ref="DX162">A127944106C_Latest</f>
        <v>0.82199999999999995</v>
      </c>
      <c r="DY162" s="52" cm="1">
        <f t="array" ref="DY162">A127930474X_Latest</f>
        <v>0.81699999999999995</v>
      </c>
      <c r="DZ162" s="52" cm="1">
        <f t="array" ref="DZ162">A127916698W_Latest</f>
        <v>0</v>
      </c>
      <c r="EA162" s="52" cm="1">
        <f t="array" ref="EA162">A127903098A_Latest</f>
        <v>0.53600000000000003</v>
      </c>
      <c r="EB162" s="52" cm="1">
        <f t="array" ref="EB162">A127930246W_Latest</f>
        <v>3.1760000000000002</v>
      </c>
      <c r="EC162" s="52" cm="1">
        <f t="array" ref="EC162">A127889106T_Latest</f>
        <v>0.996</v>
      </c>
      <c r="ED162" s="52" cm="1">
        <f t="array" ref="ED162">A127943994V_Latest</f>
        <v>0.22500000000000001</v>
      </c>
      <c r="EE162" s="52" cm="1">
        <f t="array" ref="EE162">A127916618K_Latest</f>
        <v>1.02</v>
      </c>
      <c r="EF162" s="52" cm="1">
        <f t="array" ref="EF162">A127889146K_Latest</f>
        <v>1.083</v>
      </c>
      <c r="EG162" s="52" t="e" cm="1">
        <f t="array" ref="EG162">A127848222L_Latest</f>
        <v>#NAME?</v>
      </c>
      <c r="EH162" s="52" cm="1">
        <f t="array" ref="EH162">A127943686T_Latest</f>
        <v>6.7290000000000001</v>
      </c>
      <c r="EI162" s="52"/>
      <c r="EJ162" s="52"/>
      <c r="EK162" s="52"/>
      <c r="EL162" s="52"/>
      <c r="EM162" s="52"/>
      <c r="EN162" s="52"/>
      <c r="EO162" s="52"/>
      <c r="EP162" s="52"/>
      <c r="EQ162" s="52"/>
      <c r="ER162" s="52"/>
      <c r="ES162" s="52"/>
      <c r="ET162" s="52"/>
      <c r="EU162" s="52"/>
      <c r="EV162" s="52"/>
      <c r="EW162" s="52"/>
      <c r="EX162" s="52"/>
      <c r="EY162" s="52"/>
      <c r="EZ162" s="52"/>
      <c r="FA162" s="52"/>
      <c r="FB162" s="52"/>
      <c r="FC162" s="52"/>
      <c r="FD162" s="52"/>
      <c r="FE162" s="52"/>
      <c r="FF162" s="52"/>
      <c r="FG162" s="52"/>
      <c r="FH162" s="52"/>
      <c r="FI162" s="52"/>
      <c r="FJ162" s="52"/>
      <c r="FK162" s="52"/>
      <c r="FL162" s="52"/>
      <c r="FM162" s="52"/>
      <c r="FN162" s="52"/>
      <c r="FO162" s="52"/>
      <c r="FP162" s="52"/>
      <c r="FQ162" s="52"/>
      <c r="FR162" s="52"/>
      <c r="FS162" s="52"/>
      <c r="FT162" s="52"/>
      <c r="FU162" s="52"/>
      <c r="FV162" s="52"/>
      <c r="FW162" s="52"/>
      <c r="FX162" s="52"/>
      <c r="FY162" s="52"/>
      <c r="FZ162" s="52"/>
      <c r="GA162" s="52"/>
      <c r="GB162" s="52"/>
      <c r="GC162" s="52"/>
      <c r="GD162" s="52"/>
      <c r="GE162" s="52"/>
      <c r="GF162" s="52"/>
      <c r="GG162" s="52"/>
      <c r="GH162" s="52"/>
      <c r="GI162" s="52"/>
      <c r="GJ162" s="52"/>
    </row>
    <row r="163" spans="1:192" ht="15" hidden="1" customHeight="1">
      <c r="A163" s="48" t="s">
        <v>8780</v>
      </c>
      <c r="B163" s="49"/>
      <c r="C163" s="62">
        <v>46</v>
      </c>
      <c r="D163" s="52"/>
      <c r="E163" s="52"/>
      <c r="F163" s="52"/>
      <c r="G163" s="52"/>
      <c r="H163" s="52"/>
      <c r="I163" s="52"/>
      <c r="J163" s="52"/>
      <c r="K163" s="52"/>
      <c r="L163" s="52"/>
      <c r="M163" s="52"/>
      <c r="N163" s="52"/>
      <c r="O163" s="52"/>
      <c r="P163" s="52"/>
      <c r="Q163" s="52"/>
      <c r="R163" s="52"/>
      <c r="S163" s="52"/>
      <c r="T163" s="52"/>
      <c r="U163" s="52"/>
      <c r="V163" s="52"/>
      <c r="W163" s="52"/>
      <c r="X163" s="52"/>
      <c r="Y163" s="52"/>
      <c r="Z163" s="52"/>
      <c r="AA163" s="52"/>
      <c r="AB163" s="52"/>
      <c r="AC163" s="52"/>
      <c r="AD163" s="52"/>
      <c r="AE163" s="52"/>
      <c r="AF163" s="52"/>
      <c r="AG163" s="52"/>
      <c r="AH163" s="52"/>
      <c r="AI163" s="52"/>
      <c r="AJ163" s="52"/>
      <c r="AK163" s="52"/>
      <c r="AL163" s="52"/>
      <c r="AM163" s="52"/>
      <c r="AN163" s="52"/>
      <c r="AO163" s="52"/>
      <c r="AP163" s="52"/>
      <c r="AQ163" s="52"/>
      <c r="AR163" s="52"/>
      <c r="AS163" s="52"/>
      <c r="AT163" s="52"/>
      <c r="AU163" s="52"/>
      <c r="AV163" s="52"/>
      <c r="AW163" s="52"/>
      <c r="AX163" s="52"/>
      <c r="AY163" s="52"/>
      <c r="AZ163" s="52"/>
      <c r="BA163" s="52"/>
      <c r="BB163" s="52"/>
      <c r="BC163" s="52"/>
      <c r="BD163" s="52"/>
      <c r="BE163" s="52"/>
      <c r="BF163" s="52"/>
      <c r="BG163" s="52"/>
      <c r="BH163" s="52"/>
      <c r="BI163" s="52"/>
      <c r="BJ163" s="52"/>
      <c r="BK163" s="52"/>
      <c r="BL163" s="52"/>
      <c r="BM163" s="52"/>
      <c r="BN163" s="52"/>
      <c r="BO163" s="52"/>
      <c r="BP163" s="52"/>
      <c r="BQ163" s="52"/>
      <c r="BR163" s="52"/>
      <c r="BS163" s="52"/>
      <c r="BT163" s="52"/>
      <c r="BU163" s="52"/>
      <c r="BV163" s="52"/>
      <c r="BW163" s="52"/>
      <c r="BX163" s="52"/>
      <c r="BY163" s="52"/>
      <c r="BZ163" s="52"/>
      <c r="CA163" s="52"/>
      <c r="CB163" s="52"/>
      <c r="CC163" s="52"/>
      <c r="CD163" s="52"/>
      <c r="CE163" s="52"/>
      <c r="CF163" s="52"/>
      <c r="CG163" s="52"/>
      <c r="CH163" s="52"/>
      <c r="CI163" s="52"/>
      <c r="CJ163" s="52"/>
      <c r="CK163" s="52"/>
      <c r="CL163" s="52"/>
      <c r="CM163" s="52"/>
      <c r="CN163" s="52"/>
      <c r="CO163" s="52"/>
      <c r="CP163" s="52"/>
      <c r="CQ163" s="52"/>
      <c r="CR163" s="52"/>
      <c r="CS163" s="52"/>
      <c r="CT163" s="52"/>
      <c r="CU163" s="52"/>
      <c r="CV163" s="52"/>
      <c r="CW163" s="52"/>
      <c r="CX163" s="52"/>
      <c r="CY163" s="52"/>
      <c r="CZ163" s="52"/>
      <c r="DA163" s="52"/>
      <c r="DB163" s="52"/>
      <c r="DC163" s="52"/>
      <c r="DD163" s="52"/>
      <c r="DE163" s="52"/>
      <c r="DF163" s="52"/>
      <c r="DG163" s="52"/>
      <c r="DH163" s="52"/>
      <c r="DI163" s="52"/>
      <c r="DJ163" s="52"/>
      <c r="DK163" s="52"/>
      <c r="DL163" s="52"/>
      <c r="DM163" s="52"/>
      <c r="DN163" s="52"/>
      <c r="DO163" s="52"/>
      <c r="DP163" s="52"/>
      <c r="DQ163" s="52"/>
      <c r="DR163" s="52"/>
      <c r="DS163" s="52"/>
      <c r="DT163" s="52"/>
      <c r="DU163" s="52"/>
      <c r="DV163" s="52"/>
      <c r="DW163" s="52"/>
      <c r="DX163" s="52"/>
      <c r="DY163" s="52"/>
      <c r="DZ163" s="52"/>
      <c r="EA163" s="52"/>
      <c r="EB163" s="52"/>
      <c r="EC163" s="52"/>
      <c r="ED163" s="52"/>
      <c r="EE163" s="52"/>
      <c r="EF163" s="52"/>
      <c r="EG163" s="52"/>
      <c r="EH163" s="52"/>
      <c r="EI163" s="52"/>
      <c r="EJ163" s="52"/>
      <c r="EK163" s="52"/>
      <c r="EL163" s="52"/>
      <c r="EM163" s="52"/>
      <c r="EN163" s="52"/>
      <c r="EO163" s="52"/>
      <c r="EP163" s="52"/>
      <c r="EQ163" s="52"/>
      <c r="ER163" s="52"/>
      <c r="ES163" s="52"/>
      <c r="ET163" s="52"/>
      <c r="EU163" s="52"/>
      <c r="EV163" s="52"/>
      <c r="EW163" s="52"/>
      <c r="EX163" s="52"/>
      <c r="EY163" s="52"/>
      <c r="EZ163" s="52"/>
      <c r="FA163" s="52"/>
      <c r="FB163" s="52"/>
      <c r="FC163" s="52"/>
      <c r="FD163" s="52"/>
      <c r="FE163" s="52"/>
      <c r="FF163" s="52"/>
      <c r="FG163" s="52"/>
      <c r="FH163" s="52"/>
      <c r="FI163" s="52"/>
      <c r="FJ163" s="52"/>
      <c r="FK163" s="52"/>
      <c r="FL163" s="52"/>
      <c r="FM163" s="52"/>
      <c r="FN163" s="52"/>
      <c r="FO163" s="52"/>
      <c r="FP163" s="52"/>
      <c r="FQ163" s="52"/>
      <c r="FR163" s="52"/>
      <c r="FS163" s="52"/>
      <c r="FT163" s="52"/>
      <c r="FU163" s="52"/>
      <c r="FV163" s="52"/>
      <c r="FW163" s="52"/>
      <c r="FX163" s="52"/>
      <c r="FY163" s="52"/>
      <c r="FZ163" s="52"/>
      <c r="GA163" s="52"/>
      <c r="GB163" s="52"/>
      <c r="GC163" s="52"/>
      <c r="GD163" s="52"/>
      <c r="GE163" s="52"/>
      <c r="GF163" s="52"/>
      <c r="GG163" s="52"/>
      <c r="GH163" s="52"/>
      <c r="GI163" s="52"/>
      <c r="GJ163" s="52"/>
    </row>
    <row r="164" spans="1:192" ht="15" hidden="1" customHeight="1">
      <c r="A164" s="49"/>
      <c r="B164" s="49" t="s">
        <v>8777</v>
      </c>
      <c r="C164" s="62">
        <v>47</v>
      </c>
      <c r="D164" s="52" cm="1">
        <f t="array" ref="D164">A127863154C_Latest</f>
        <v>975.86199999999997</v>
      </c>
      <c r="E164" s="52" cm="1">
        <f t="array" ref="E164">A127904518C_Latest</f>
        <v>2328.1509999999998</v>
      </c>
      <c r="F164" s="52" cm="1">
        <f t="array" ref="F164">A127863298R_Latest</f>
        <v>1080.6289999999999</v>
      </c>
      <c r="G164" s="52" cm="1">
        <f t="array" ref="G164">A127904578F_Latest</f>
        <v>966.75400000000002</v>
      </c>
      <c r="H164" s="52" cm="1">
        <f t="array" ref="H164">A127918218K_Latest</f>
        <v>1148.2280000000001</v>
      </c>
      <c r="I164" s="52" cm="1">
        <f t="array" ref="I164">A127904630C_Latest</f>
        <v>654.37900000000002</v>
      </c>
      <c r="J164" s="52" cm="1">
        <f t="array" ref="J164">A127932002L_Latest</f>
        <v>500.84</v>
      </c>
      <c r="K164" s="52" cm="1">
        <f t="array" ref="K164">A127932026F_Latest</f>
        <v>682.44200000000001</v>
      </c>
      <c r="L164" s="52" cm="1">
        <f t="array" ref="L164">A127918102J_Latest</f>
        <v>3010.6210000000001</v>
      </c>
      <c r="M164" s="52" cm="1">
        <f t="array" ref="M164">A127863198F_Latest</f>
        <v>1036.472</v>
      </c>
      <c r="N164" s="52" cm="1">
        <f t="array" ref="N164">A127904482L_Latest</f>
        <v>1134.683</v>
      </c>
      <c r="O164" s="52" cm="1">
        <f t="array" ref="O164">A127890586L_Latest</f>
        <v>1953.521</v>
      </c>
      <c r="P164" s="52" cm="1">
        <f t="array" ref="P164">A127835922K_Latest</f>
        <v>1153.307</v>
      </c>
      <c r="Q164" s="52" t="e" cm="1">
        <f t="array" ref="Q164">A127918302A_Latest</f>
        <v>#NAME?</v>
      </c>
      <c r="R164" s="52" cm="1">
        <f t="array" ref="R164">A127876702W_Latest</f>
        <v>8337.2860000000001</v>
      </c>
      <c r="S164" s="52" cm="1">
        <f t="array" ref="S164">A127837370K_Latest</f>
        <v>308.92599999999999</v>
      </c>
      <c r="T164" s="52" cm="1">
        <f t="array" ref="T164">A127878610X_Latest</f>
        <v>785.09900000000005</v>
      </c>
      <c r="U164" s="52" cm="1">
        <f t="array" ref="U164">A127837506K_Latest</f>
        <v>319.68400000000003</v>
      </c>
      <c r="V164" s="52" cm="1">
        <f t="array" ref="V164">A127878646A_Latest</f>
        <v>273.79700000000003</v>
      </c>
      <c r="W164" s="52" cm="1">
        <f t="array" ref="W164">A127906030K_Latest</f>
        <v>386.77499999999998</v>
      </c>
      <c r="X164" s="52" cm="1">
        <f t="array" ref="X164">A127864878C_Latest</f>
        <v>212.06399999999999</v>
      </c>
      <c r="Y164" s="52" cm="1">
        <f t="array" ref="Y164">A127864902T_Latest</f>
        <v>147.208</v>
      </c>
      <c r="Z164" s="52" cm="1">
        <f t="array" ref="Z164">A127864922A_Latest</f>
        <v>209.76599999999999</v>
      </c>
      <c r="AA164" s="52" cm="1">
        <f t="array" ref="AA164">A127878514X_Latest</f>
        <v>999.53399999999999</v>
      </c>
      <c r="AB164" s="52" cm="1">
        <f t="array" ref="AB164">A127892078C_Latest</f>
        <v>312.07100000000003</v>
      </c>
      <c r="AC164" s="52" cm="1">
        <f t="array" ref="AC164">A127851174R_Latest</f>
        <v>344.92</v>
      </c>
      <c r="AD164" s="52" cm="1">
        <f t="array" ref="AD164">A127851178X_Latest</f>
        <v>612.76599999999996</v>
      </c>
      <c r="AE164" s="52" cm="1">
        <f t="array" ref="AE164">A127864778V_Latest</f>
        <v>362.57299999999998</v>
      </c>
      <c r="AF164" s="52" t="e" cm="1">
        <f t="array" ref="AF164">A127878750A_Latest</f>
        <v>#NAME?</v>
      </c>
      <c r="AG164" s="52" cm="1">
        <f t="array" ref="AG164">A127905602L_Latest</f>
        <v>2643.319</v>
      </c>
      <c r="AH164" s="52" cm="1">
        <f t="array" ref="AH164">A127907454J_Latest</f>
        <v>274.11500000000001</v>
      </c>
      <c r="AI164" s="52" cm="1">
        <f t="array" ref="AI164">A127852658C_Latest</f>
        <v>601.47500000000002</v>
      </c>
      <c r="AJ164" s="52" cm="1">
        <f t="array" ref="AJ164">A127893798V_Latest</f>
        <v>272.55099999999999</v>
      </c>
      <c r="AK164" s="52" cm="1">
        <f t="array" ref="AK164">A127838982T_Latest</f>
        <v>264.10500000000002</v>
      </c>
      <c r="AL164" s="52" cm="1">
        <f t="array" ref="AL164">A127839006A_Latest</f>
        <v>267.13799999999998</v>
      </c>
      <c r="AM164" s="52" cm="1">
        <f t="array" ref="AM164">A127866422T_Latest</f>
        <v>166.71</v>
      </c>
      <c r="AN164" s="52" cm="1">
        <f t="array" ref="AN164">A127866442A_Latest</f>
        <v>105.09099999999999</v>
      </c>
      <c r="AO164" s="52" cm="1">
        <f t="array" ref="AO164">A127935098W_Latest</f>
        <v>167.28100000000001</v>
      </c>
      <c r="AP164" s="52" cm="1">
        <f t="array" ref="AP164">A127880094F_Latest</f>
        <v>806.21699999999998</v>
      </c>
      <c r="AQ164" s="52" cm="1">
        <f t="array" ref="AQ164">A127920962X_Latest</f>
        <v>272.59199999999998</v>
      </c>
      <c r="AR164" s="52" cm="1">
        <f t="array" ref="AR164">A127880142L_Latest</f>
        <v>285.41399999999999</v>
      </c>
      <c r="AS164" s="52" cm="1">
        <f t="array" ref="AS164">A127866334T_Latest</f>
        <v>454.44</v>
      </c>
      <c r="AT164" s="52" cm="1">
        <f t="array" ref="AT164">A127866350T_Latest</f>
        <v>288.94299999999998</v>
      </c>
      <c r="AU164" s="52" t="e" cm="1">
        <f t="array" ref="AU164">A127839066C_Latest</f>
        <v>#NAME?</v>
      </c>
      <c r="AV164" s="52" cm="1">
        <f t="array" ref="AV164">A127934654F_Latest</f>
        <v>2118.4670000000001</v>
      </c>
      <c r="AW164" s="52" cm="1">
        <f t="array" ref="AW164">A127840318K_Latest</f>
        <v>180.12100000000001</v>
      </c>
      <c r="AX164" s="52" cm="1">
        <f t="array" ref="AX164">A127922578T_Latest</f>
        <v>441.15199999999999</v>
      </c>
      <c r="AY164" s="52" cm="1">
        <f t="array" ref="AY164">A127936558T_Latest</f>
        <v>218.471</v>
      </c>
      <c r="AZ164" s="52" cm="1">
        <f t="array" ref="AZ164">A127936574T_Latest</f>
        <v>194.238</v>
      </c>
      <c r="BA164" s="52" cm="1">
        <f t="array" ref="BA164">A127936578A_Latest</f>
        <v>233.76400000000001</v>
      </c>
      <c r="BB164" s="52" cm="1">
        <f t="array" ref="BB164">A127867974J_Latest</f>
        <v>130.31299999999999</v>
      </c>
      <c r="BC164" s="52" cm="1">
        <f t="array" ref="BC164">A127922706X_Latest</f>
        <v>114.304</v>
      </c>
      <c r="BD164" s="52" cm="1">
        <f t="array" ref="BD164">A127936618J_Latest</f>
        <v>152.47499999999999</v>
      </c>
      <c r="BE164" s="52" cm="1">
        <f t="array" ref="BE164">A127840338V_Latest</f>
        <v>568.745</v>
      </c>
      <c r="BF164" s="52" cm="1">
        <f t="array" ref="BF164">A127936478T_Latest</f>
        <v>191.255</v>
      </c>
      <c r="BG164" s="52" cm="1">
        <f t="array" ref="BG164">A127922538X_Latest</f>
        <v>242.81800000000001</v>
      </c>
      <c r="BH164" s="52" cm="1">
        <f t="array" ref="BH164">A127854338C_Latest</f>
        <v>409.55900000000003</v>
      </c>
      <c r="BI164" s="52" cm="1">
        <f t="array" ref="BI164">A127936530R_Latest</f>
        <v>235.71299999999999</v>
      </c>
      <c r="BJ164" s="52" t="e" cm="1">
        <f t="array" ref="BJ164">A127881746V_Latest</f>
        <v>#NAME?</v>
      </c>
      <c r="BK164" s="52" cm="1">
        <f t="array" ref="BK164">A127853986J_Latest</f>
        <v>1664.837</v>
      </c>
      <c r="BL164" s="52" cm="1">
        <f t="array" ref="BL164">A127896618C_Latest</f>
        <v>55.695999999999998</v>
      </c>
      <c r="BM164" s="52" cm="1">
        <f t="array" ref="BM164">A127938070X_Latest</f>
        <v>141.57300000000001</v>
      </c>
      <c r="BN164" s="52" cm="1">
        <f t="array" ref="BN164">A127883250A_Latest</f>
        <v>66.221999999999994</v>
      </c>
      <c r="BO164" s="52" cm="1">
        <f t="array" ref="BO164">A127842030K_Latest</f>
        <v>75.421000000000006</v>
      </c>
      <c r="BP164" s="52" cm="1">
        <f t="array" ref="BP164">A127910574K_Latest</f>
        <v>82.965000000000003</v>
      </c>
      <c r="BQ164" s="52" cm="1">
        <f t="array" ref="BQ164">A127855982K_Latest</f>
        <v>49.814999999999998</v>
      </c>
      <c r="BR164" s="52" cm="1">
        <f t="array" ref="BR164">A127938158T_Latest</f>
        <v>39.481000000000002</v>
      </c>
      <c r="BS164" s="52" cm="1">
        <f t="array" ref="BS164">A127910622T_Latest</f>
        <v>54.698</v>
      </c>
      <c r="BT164" s="52" cm="1">
        <f t="array" ref="BT164">A127937962L_Latest</f>
        <v>180.10400000000001</v>
      </c>
      <c r="BU164" s="52" cm="1">
        <f t="array" ref="BU164">A127896650C_Latest</f>
        <v>74.793000000000006</v>
      </c>
      <c r="BV164" s="52" cm="1">
        <f t="array" ref="BV164">A127883166K_Latest</f>
        <v>68.111999999999995</v>
      </c>
      <c r="BW164" s="52" cm="1">
        <f t="array" ref="BW164">A127841962T_Latest</f>
        <v>146.63499999999999</v>
      </c>
      <c r="BX164" s="52" cm="1">
        <f t="array" ref="BX164">A127855886K_Latest</f>
        <v>93.516000000000005</v>
      </c>
      <c r="BY164" s="52" t="e" cm="1">
        <f t="array" ref="BY164">A127869498T_Latest</f>
        <v>#NAME?</v>
      </c>
      <c r="BZ164" s="52" cm="1">
        <f t="array" ref="BZ164">A127910150F_Latest</f>
        <v>565.87099999999998</v>
      </c>
      <c r="CA164" s="52" cm="1">
        <f t="array" ref="CA164">A127911982R_Latest</f>
        <v>101.679</v>
      </c>
      <c r="CB164" s="52" cm="1">
        <f t="array" ref="CB164">A127884634F_Latest</f>
        <v>228.303</v>
      </c>
      <c r="CC164" s="52" cm="1">
        <f t="array" ref="CC164">A127857454T_Latest</f>
        <v>153.381</v>
      </c>
      <c r="CD164" s="52" cm="1">
        <f t="array" ref="CD164">A127843526J_Latest</f>
        <v>107.066</v>
      </c>
      <c r="CE164" s="52" cm="1">
        <f t="array" ref="CE164">A127925834W_Latest</f>
        <v>116.343</v>
      </c>
      <c r="CF164" s="52" cm="1">
        <f t="array" ref="CF164">A127912174K_Latest</f>
        <v>64.358999999999995</v>
      </c>
      <c r="CG164" s="52" cm="1">
        <f t="array" ref="CG164">A127898414L_Latest</f>
        <v>77.305000000000007</v>
      </c>
      <c r="CH164" s="52" cm="1">
        <f t="array" ref="CH164">A127843606J_Latest</f>
        <v>71.808000000000007</v>
      </c>
      <c r="CI164" s="52" cm="1">
        <f t="array" ref="CI164">A127843426X_Latest</f>
        <v>286.80799999999999</v>
      </c>
      <c r="CJ164" s="52" cm="1">
        <f t="array" ref="CJ164">A127870806F_Latest</f>
        <v>125.761</v>
      </c>
      <c r="CK164" s="52" cm="1">
        <f t="array" ref="CK164">A127912042J_Latest</f>
        <v>144.76400000000001</v>
      </c>
      <c r="CL164" s="52" cm="1">
        <f t="array" ref="CL164">A127912066A_Latest</f>
        <v>239.315</v>
      </c>
      <c r="CM164" s="52" cm="1">
        <f t="array" ref="CM164">A127843486A_Latest</f>
        <v>117.985</v>
      </c>
      <c r="CN164" s="52" t="e" cm="1">
        <f t="array" ref="CN164">A127857570A_Latest</f>
        <v>#NAME?</v>
      </c>
      <c r="CO164" s="52" cm="1">
        <f t="array" ref="CO164">A127939138A_Latest</f>
        <v>920.24400000000003</v>
      </c>
      <c r="CP164" s="52" cm="1">
        <f t="array" ref="CP164">A127913606W_Latest</f>
        <v>17.207000000000001</v>
      </c>
      <c r="CQ164" s="52" cm="1">
        <f t="array" ref="CQ164">A127913690X_Latest</f>
        <v>45.579000000000001</v>
      </c>
      <c r="CR164" s="52" cm="1">
        <f t="array" ref="CR164">A127845074T_Latest</f>
        <v>26.966999999999999</v>
      </c>
      <c r="CS164" s="52" cm="1">
        <f t="array" ref="CS164">A127927262L_Latest</f>
        <v>24.462</v>
      </c>
      <c r="CT164" s="52" cm="1">
        <f t="array" ref="CT164">A127886118W_Latest</f>
        <v>20.378</v>
      </c>
      <c r="CU164" s="52" cm="1">
        <f t="array" ref="CU164">A127872490J_Latest</f>
        <v>14.476000000000001</v>
      </c>
      <c r="CV164" s="52" cm="1">
        <f t="array" ref="CV164">A127872510F_Latest</f>
        <v>9.641</v>
      </c>
      <c r="CW164" s="52" cm="1">
        <f t="array" ref="CW164">A127872518X_Latest</f>
        <v>15.212</v>
      </c>
      <c r="CX164" s="52" cm="1">
        <f t="array" ref="CX164">A127940954W_Latest</f>
        <v>56.921999999999997</v>
      </c>
      <c r="CY164" s="52" cm="1">
        <f t="array" ref="CY164">A127927130K_Latest</f>
        <v>25.516999999999999</v>
      </c>
      <c r="CZ164" s="52" cm="1">
        <f t="array" ref="CZ164">A127858874F_Latest</f>
        <v>24.344999999999999</v>
      </c>
      <c r="DA164" s="52" cm="1">
        <f t="array" ref="DA164">A127927166L_Latest</f>
        <v>38.968000000000004</v>
      </c>
      <c r="DB164" s="52" cm="1">
        <f t="array" ref="DB164">A127927198F_Latest</f>
        <v>27.843</v>
      </c>
      <c r="DC164" s="52" t="e" cm="1">
        <f t="array" ref="DC164">A127941162T_Latest</f>
        <v>#NAME?</v>
      </c>
      <c r="DD164" s="52" cm="1">
        <f t="array" ref="DD164">A127940698W_Latest</f>
        <v>173.922</v>
      </c>
      <c r="DE164" s="52" cm="1">
        <f t="array" ref="DE164">A127942374L_Latest</f>
        <v>11.35</v>
      </c>
      <c r="DF164" s="52" cm="1">
        <f t="array" ref="DF164">A127860350J_Latest</f>
        <v>23.11</v>
      </c>
      <c r="DG164" s="52" cm="1">
        <f t="array" ref="DG164">A127928842A_Latest</f>
        <v>10.013</v>
      </c>
      <c r="DH164" s="52" cm="1">
        <f t="array" ref="DH164">A127928854K_Latest</f>
        <v>12.029</v>
      </c>
      <c r="DI164" s="52" cm="1">
        <f t="array" ref="DI164">A127928878C_Latest</f>
        <v>13.475</v>
      </c>
      <c r="DJ164" s="52" cm="1">
        <f t="array" ref="DJ164">A127887706K_Latest</f>
        <v>5.3179999999999996</v>
      </c>
      <c r="DK164" s="52" cm="1">
        <f t="array" ref="DK164">A127928926K_Latest</f>
        <v>4.7640000000000002</v>
      </c>
      <c r="DL164" s="52" cm="1">
        <f t="array" ref="DL164">A127860482K_Latest</f>
        <v>4.1840000000000002</v>
      </c>
      <c r="DM164" s="52" cm="1">
        <f t="array" ref="DM164">A127846490W_Latest</f>
        <v>30.335999999999999</v>
      </c>
      <c r="DN164" s="52" cm="1">
        <f t="array" ref="DN164">A127873874L_Latest</f>
        <v>13.069000000000001</v>
      </c>
      <c r="DO164" s="52" cm="1">
        <f t="array" ref="DO164">A127915198J_Latest</f>
        <v>11.898</v>
      </c>
      <c r="DP164" s="52" cm="1">
        <f t="array" ref="DP164">A127846550L_Latest</f>
        <v>19.632999999999999</v>
      </c>
      <c r="DQ164" s="52" cm="1">
        <f t="array" ref="DQ164">A127915250F_Latest</f>
        <v>8.7609999999999992</v>
      </c>
      <c r="DR164" s="52" t="e" cm="1">
        <f t="array" ref="DR164">A127928962V_Latest</f>
        <v>#NAME?</v>
      </c>
      <c r="DS164" s="52" cm="1">
        <f t="array" ref="DS164">A127914930T_Latest</f>
        <v>84.242000000000004</v>
      </c>
      <c r="DT164" s="52" cm="1">
        <f t="array" ref="DT164">A127875310T_Latest</f>
        <v>26.77</v>
      </c>
      <c r="DU164" s="52" cm="1">
        <f t="array" ref="DU164">A127916646V_Latest</f>
        <v>61.86</v>
      </c>
      <c r="DV164" s="52" cm="1">
        <f t="array" ref="DV164">A127889190V_Latest</f>
        <v>13.340999999999999</v>
      </c>
      <c r="DW164" s="52" cm="1">
        <f t="array" ref="DW164">A127848134L_Latest</f>
        <v>15.635</v>
      </c>
      <c r="DX164" s="52" cm="1">
        <f t="array" ref="DX164">A127944102V_Latest</f>
        <v>27.388999999999999</v>
      </c>
      <c r="DY164" s="52" cm="1">
        <f t="array" ref="DY164">A127930466X_Latest</f>
        <v>11.327</v>
      </c>
      <c r="DZ164" s="52" cm="1">
        <f t="array" ref="DZ164">A127848190F_Latest</f>
        <v>3.0449999999999999</v>
      </c>
      <c r="EA164" s="52" cm="1">
        <f t="array" ref="EA164">A127903094T_Latest</f>
        <v>7.0170000000000003</v>
      </c>
      <c r="EB164" s="52" cm="1">
        <f t="array" ref="EB164">A127848046L_Latest</f>
        <v>81.956000000000003</v>
      </c>
      <c r="EC164" s="52" cm="1">
        <f t="array" ref="EC164">A127930262W_Latest</f>
        <v>21.414000000000001</v>
      </c>
      <c r="ED164" s="52" cm="1">
        <f t="array" ref="ED164">A127889122T_Latest</f>
        <v>12.41</v>
      </c>
      <c r="EE164" s="52" cm="1">
        <f t="array" ref="EE164">A127889134A_Latest</f>
        <v>32.203000000000003</v>
      </c>
      <c r="EF164" s="52" cm="1">
        <f t="array" ref="EF164">A127848098R_Latest</f>
        <v>17.972999999999999</v>
      </c>
      <c r="EG164" s="52" t="e" cm="1">
        <f t="array" ref="EG164">A127903134X_Latest</f>
        <v>#NAME?</v>
      </c>
      <c r="EH164" s="52" cm="1">
        <f t="array" ref="EH164">A127875050J_Latest</f>
        <v>166.38399999999999</v>
      </c>
      <c r="EI164" s="52"/>
      <c r="EJ164" s="52"/>
      <c r="EK164" s="52"/>
      <c r="EL164" s="52"/>
      <c r="EM164" s="52"/>
      <c r="EN164" s="52"/>
      <c r="EO164" s="52"/>
      <c r="EP164" s="52"/>
      <c r="EQ164" s="52"/>
      <c r="ER164" s="52"/>
      <c r="ES164" s="52"/>
      <c r="ET164" s="52"/>
      <c r="EU164" s="52"/>
      <c r="EV164" s="52"/>
      <c r="EW164" s="52"/>
      <c r="EX164" s="52"/>
      <c r="EY164" s="52"/>
      <c r="EZ164" s="52"/>
      <c r="FA164" s="52"/>
      <c r="FB164" s="52"/>
      <c r="FC164" s="52"/>
      <c r="FD164" s="52"/>
      <c r="FE164" s="52"/>
      <c r="FF164" s="52"/>
      <c r="FG164" s="52"/>
      <c r="FH164" s="52"/>
      <c r="FI164" s="52"/>
      <c r="FJ164" s="52"/>
      <c r="FK164" s="52"/>
      <c r="FL164" s="52"/>
      <c r="FM164" s="52"/>
      <c r="FN164" s="52"/>
      <c r="FO164" s="52"/>
      <c r="FP164" s="52"/>
      <c r="FQ164" s="52"/>
      <c r="FR164" s="52"/>
      <c r="FS164" s="52"/>
      <c r="FT164" s="52"/>
      <c r="FU164" s="52"/>
      <c r="FV164" s="52"/>
      <c r="FW164" s="52"/>
      <c r="FX164" s="52"/>
      <c r="FY164" s="52"/>
      <c r="FZ164" s="52"/>
      <c r="GA164" s="52"/>
      <c r="GB164" s="52"/>
      <c r="GC164" s="52"/>
      <c r="GD164" s="52"/>
      <c r="GE164" s="52"/>
      <c r="GF164" s="52"/>
      <c r="GG164" s="52"/>
      <c r="GH164" s="52"/>
      <c r="GI164" s="52"/>
      <c r="GJ164" s="52"/>
    </row>
    <row r="165" spans="1:192" ht="15" hidden="1" customHeight="1">
      <c r="A165" s="49"/>
      <c r="B165" s="49" t="s">
        <v>8781</v>
      </c>
      <c r="C165" s="62">
        <v>48</v>
      </c>
      <c r="D165" s="52" cm="1">
        <f t="array" ref="D165">A127849618A_Latest</f>
        <v>50.432000000000002</v>
      </c>
      <c r="E165" s="52" cm="1">
        <f t="array" ref="E165">A127904522V_Latest</f>
        <v>113.49299999999999</v>
      </c>
      <c r="F165" s="52" cm="1">
        <f t="array" ref="F165">A127904546L_Latest</f>
        <v>17.405000000000001</v>
      </c>
      <c r="G165" s="52" cm="1">
        <f t="array" ref="G165">A127904590W_Latest</f>
        <v>20.664000000000001</v>
      </c>
      <c r="H165" s="52" cm="1">
        <f t="array" ref="H165">A127918222A_Latest</f>
        <v>45.985999999999997</v>
      </c>
      <c r="I165" s="52" cm="1">
        <f t="array" ref="I165">A127835998F_Latest</f>
        <v>18.045000000000002</v>
      </c>
      <c r="J165" s="52" cm="1">
        <f t="array" ref="J165">A127836014W_Latest</f>
        <v>18.414999999999999</v>
      </c>
      <c r="K165" s="52" cm="1">
        <f t="array" ref="K165">A127932030W_Latest</f>
        <v>16.018999999999998</v>
      </c>
      <c r="L165" s="52" cm="1">
        <f t="array" ref="L165">A127890514A_Latest</f>
        <v>158.10499999999999</v>
      </c>
      <c r="M165" s="52" cm="1">
        <f t="array" ref="M165">A127849642A_Latest</f>
        <v>22.568000000000001</v>
      </c>
      <c r="N165" s="52" cm="1">
        <f t="array" ref="N165">A127863206V_Latest</f>
        <v>19.556000000000001</v>
      </c>
      <c r="O165" s="52" cm="1">
        <f t="array" ref="O165">A127863238L_Latest</f>
        <v>71.841999999999999</v>
      </c>
      <c r="P165" s="52" cm="1">
        <f t="array" ref="P165">A127904502K_Latest</f>
        <v>25.19</v>
      </c>
      <c r="Q165" s="52" t="e" cm="1">
        <f t="array" ref="Q165">A127918306K_Latest</f>
        <v>#NAME?</v>
      </c>
      <c r="R165" s="52" cm="1">
        <f t="array" ref="R165">A127862934X_Latest</f>
        <v>302.27499999999998</v>
      </c>
      <c r="S165" s="52" cm="1">
        <f t="array" ref="S165">A127878502R_Latest</f>
        <v>19.212</v>
      </c>
      <c r="T165" s="52" cm="1">
        <f t="array" ref="T165">A127851206W_Latest</f>
        <v>32.978000000000002</v>
      </c>
      <c r="U165" s="52" cm="1">
        <f t="array" ref="U165">A127851218F_Latest</f>
        <v>6.1440000000000001</v>
      </c>
      <c r="V165" s="52" cm="1">
        <f t="array" ref="V165">A127892182C_Latest</f>
        <v>4.3099999999999996</v>
      </c>
      <c r="W165" s="52" cm="1">
        <f t="array" ref="W165">A127851246R_Latest</f>
        <v>12.226000000000001</v>
      </c>
      <c r="X165" s="52" cm="1">
        <f t="array" ref="X165">A127933570C_Latest</f>
        <v>7.2050000000000001</v>
      </c>
      <c r="Y165" s="52" cm="1">
        <f t="array" ref="Y165">A127837574L_Latest</f>
        <v>5.72</v>
      </c>
      <c r="Z165" s="52" cm="1">
        <f t="array" ref="Z165">A127892254C_Latest</f>
        <v>6.4050000000000002</v>
      </c>
      <c r="AA165" s="52" cm="1">
        <f t="array" ref="AA165">A127878518J_Latest</f>
        <v>49.381999999999998</v>
      </c>
      <c r="AB165" s="52" cm="1">
        <f t="array" ref="AB165">A127878554T_Latest</f>
        <v>6.2549999999999999</v>
      </c>
      <c r="AC165" s="52" cm="1">
        <f t="array" ref="AC165">A127864738A_Latest</f>
        <v>8.1660000000000004</v>
      </c>
      <c r="AD165" s="52" cm="1">
        <f t="array" ref="AD165">A127864766K_Latest</f>
        <v>18.544</v>
      </c>
      <c r="AE165" s="52" cm="1">
        <f t="array" ref="AE165">A127905970T_Latest</f>
        <v>10.925000000000001</v>
      </c>
      <c r="AF165" s="52" t="e" cm="1">
        <f t="array" ref="AF165">A127864942K_Latest</f>
        <v>#NAME?</v>
      </c>
      <c r="AG165" s="52" cm="1">
        <f t="array" ref="AG165">A127891798J_Latest</f>
        <v>94.2</v>
      </c>
      <c r="AH165" s="52" cm="1">
        <f t="array" ref="AH165">A127934930R_Latest</f>
        <v>9.8729999999999993</v>
      </c>
      <c r="AI165" s="52" cm="1">
        <f t="array" ref="AI165">A127907538T_Latest</f>
        <v>30.271000000000001</v>
      </c>
      <c r="AJ165" s="52" cm="1">
        <f t="array" ref="AJ165">A127852678L_Latest</f>
        <v>3.4249999999999998</v>
      </c>
      <c r="AK165" s="52" cm="1">
        <f t="array" ref="AK165">A127907578K_Latest</f>
        <v>7.4859999999999998</v>
      </c>
      <c r="AL165" s="52" cm="1">
        <f t="array" ref="AL165">A127935054V_Latest</f>
        <v>11.423999999999999</v>
      </c>
      <c r="AM165" s="52" cm="1">
        <f t="array" ref="AM165">A127893866K_Latest</f>
        <v>3.992</v>
      </c>
      <c r="AN165" s="52" cm="1">
        <f t="array" ref="AN165">A127935086L_Latest</f>
        <v>3.2440000000000002</v>
      </c>
      <c r="AO165" s="52" cm="1">
        <f t="array" ref="AO165">A127852798F_Latest</f>
        <v>2.7170000000000001</v>
      </c>
      <c r="AP165" s="52" cm="1">
        <f t="array" ref="AP165">A127920950R_Latest</f>
        <v>40.316000000000003</v>
      </c>
      <c r="AQ165" s="52" cm="1">
        <f t="array" ref="AQ165">A127866302X_Latest</f>
        <v>3.8849999999999998</v>
      </c>
      <c r="AR165" s="52" cm="1">
        <f t="array" ref="AR165">A127838910F_Latest</f>
        <v>4.702</v>
      </c>
      <c r="AS165" s="52" cm="1">
        <f t="array" ref="AS165">A127866342T_Latest</f>
        <v>18.276</v>
      </c>
      <c r="AT165" s="52" cm="1">
        <f t="array" ref="AT165">A127907522X_Latest</f>
        <v>5.2530000000000001</v>
      </c>
      <c r="AU165" s="52" t="e" cm="1">
        <f t="array" ref="AU165">A127866486C_Latest</f>
        <v>#NAME?</v>
      </c>
      <c r="AV165" s="52" cm="1">
        <f t="array" ref="AV165">A127852310R_Latest</f>
        <v>72.432000000000002</v>
      </c>
      <c r="AW165" s="52" cm="1">
        <f t="array" ref="AW165">A127881518T_Latest</f>
        <v>13.552</v>
      </c>
      <c r="AX165" s="52" cm="1">
        <f t="array" ref="AX165">A127922582J_Latest</f>
        <v>24.759</v>
      </c>
      <c r="AY165" s="52" cm="1">
        <f t="array" ref="AY165">A127840446C_Latest</f>
        <v>3.0030000000000001</v>
      </c>
      <c r="AZ165" s="52" cm="1">
        <f t="array" ref="AZ165">A127909086A_Latest</f>
        <v>2.8740000000000001</v>
      </c>
      <c r="BA165" s="52" cm="1">
        <f t="array" ref="BA165">A127840494W_Latest</f>
        <v>12.657999999999999</v>
      </c>
      <c r="BB165" s="52" cm="1">
        <f t="array" ref="BB165">A127854438L_Latest</f>
        <v>3.4039999999999999</v>
      </c>
      <c r="BC165" s="52" cm="1">
        <f t="array" ref="BC165">A127867998A_Latest</f>
        <v>2.7589999999999999</v>
      </c>
      <c r="BD165" s="52" cm="1">
        <f t="array" ref="BD165">A127881730A_Latest</f>
        <v>3.956</v>
      </c>
      <c r="BE165" s="52" cm="1">
        <f t="array" ref="BE165">A127840342K_Latest</f>
        <v>36.253999999999998</v>
      </c>
      <c r="BF165" s="52" cm="1">
        <f t="array" ref="BF165">A127840366C_Latest</f>
        <v>4.2069999999999999</v>
      </c>
      <c r="BG165" s="52" cm="1">
        <f t="array" ref="BG165">A127867846R_Latest</f>
        <v>2.8809999999999998</v>
      </c>
      <c r="BH165" s="52" cm="1">
        <f t="array" ref="BH165">A127854346C_Latest</f>
        <v>17.388999999999999</v>
      </c>
      <c r="BI165" s="52" cm="1">
        <f t="array" ref="BI165">A127881598C_Latest</f>
        <v>3.968</v>
      </c>
      <c r="BJ165" s="52" t="e" cm="1">
        <f t="array" ref="BJ165">A127840574W_Latest</f>
        <v>#NAME?</v>
      </c>
      <c r="BK165" s="52" cm="1">
        <f t="array" ref="BK165">A127853994J_Latest</f>
        <v>67.927000000000007</v>
      </c>
      <c r="BL165" s="52" cm="1">
        <f t="array" ref="BL165">A127841890T_Latest</f>
        <v>4.3849999999999998</v>
      </c>
      <c r="BM165" s="52" cm="1">
        <f t="array" ref="BM165">A127842006K_Latest</f>
        <v>7.7770000000000001</v>
      </c>
      <c r="BN165" s="52" cm="1">
        <f t="array" ref="BN165">A127938082J_Latest</f>
        <v>0.86199999999999999</v>
      </c>
      <c r="BO165" s="52" cm="1">
        <f t="array" ref="BO165">A127842034V_Latest</f>
        <v>2.4860000000000002</v>
      </c>
      <c r="BP165" s="52" cm="1">
        <f t="array" ref="BP165">A127842038C_Latest</f>
        <v>3.2650000000000001</v>
      </c>
      <c r="BQ165" s="52" cm="1">
        <f t="array" ref="BQ165">A127883306A_Latest</f>
        <v>1.7809999999999999</v>
      </c>
      <c r="BR165" s="52" cm="1">
        <f t="array" ref="BR165">A127842074L_Latest</f>
        <v>0.67500000000000004</v>
      </c>
      <c r="BS165" s="52" cm="1">
        <f t="array" ref="BS165">A127938170J_Latest</f>
        <v>0.69099999999999995</v>
      </c>
      <c r="BT165" s="52" cm="1">
        <f t="array" ref="BT165">A127869262W_Latest</f>
        <v>11.865</v>
      </c>
      <c r="BU165" s="52" cm="1">
        <f t="array" ref="BU165">A127869274F_Latest</f>
        <v>2.3860000000000001</v>
      </c>
      <c r="BV165" s="52" cm="1">
        <f t="array" ref="BV165">A127869298X_Latest</f>
        <v>0.628</v>
      </c>
      <c r="BW165" s="52" cm="1">
        <f t="array" ref="BW165">A127883186V_Latest</f>
        <v>4.9390000000000001</v>
      </c>
      <c r="BX165" s="52" cm="1">
        <f t="array" ref="BX165">A127883214T_Latest</f>
        <v>2.105</v>
      </c>
      <c r="BY165" s="52" t="e" cm="1">
        <f t="array" ref="BY165">A127856042C_Latest</f>
        <v>#NAME?</v>
      </c>
      <c r="BZ165" s="52" cm="1">
        <f t="array" ref="BZ165">A127937658V_Latest</f>
        <v>22.32</v>
      </c>
      <c r="CA165" s="52" cm="1">
        <f t="array" ref="CA165">A127843402F_Latest</f>
        <v>1.6479999999999999</v>
      </c>
      <c r="CB165" s="52" cm="1">
        <f t="array" ref="CB165">A127925762W_Latest</f>
        <v>10.597</v>
      </c>
      <c r="CC165" s="52" cm="1">
        <f t="array" ref="CC165">A127939458L_Latest</f>
        <v>2.79</v>
      </c>
      <c r="CD165" s="52" cm="1">
        <f t="array" ref="CD165">A127857486K_Latest</f>
        <v>1.667</v>
      </c>
      <c r="CE165" s="52" cm="1">
        <f t="array" ref="CE165">A127925842W_Latest</f>
        <v>4.4379999999999997</v>
      </c>
      <c r="CF165" s="52" cm="1">
        <f t="array" ref="CF165">A127898382F_Latest</f>
        <v>1.337</v>
      </c>
      <c r="CG165" s="52" cm="1">
        <f t="array" ref="CG165">A127925866R_Latest</f>
        <v>5.65</v>
      </c>
      <c r="CH165" s="52" cm="1">
        <f t="array" ref="CH165">A127870994A_Latest</f>
        <v>1.522</v>
      </c>
      <c r="CI165" s="52" cm="1">
        <f t="array" ref="CI165">A127884578X_Latest</f>
        <v>11.83</v>
      </c>
      <c r="CJ165" s="52" cm="1">
        <f t="array" ref="CJ165">A127857350X_Latest</f>
        <v>3.548</v>
      </c>
      <c r="CK165" s="52" cm="1">
        <f t="array" ref="CK165">A127939414K_Latest</f>
        <v>2.3340000000000001</v>
      </c>
      <c r="CL165" s="52" cm="1">
        <f t="array" ref="CL165">A127843462J_Latest</f>
        <v>10.048999999999999</v>
      </c>
      <c r="CM165" s="52" cm="1">
        <f t="array" ref="CM165">A127857410R_Latest</f>
        <v>1.8879999999999999</v>
      </c>
      <c r="CN165" s="52" t="e" cm="1">
        <f t="array" ref="CN165">A127884730F_Latest</f>
        <v>#NAME?</v>
      </c>
      <c r="CO165" s="52" cm="1">
        <f t="array" ref="CO165">A127843174R_Latest</f>
        <v>30.106999999999999</v>
      </c>
      <c r="CP165" s="52" cm="1">
        <f t="array" ref="CP165">A127940946W_Latest</f>
        <v>0.85199999999999998</v>
      </c>
      <c r="CQ165" s="52" cm="1">
        <f t="array" ref="CQ165">A127872438X_Latest</f>
        <v>2.3199999999999998</v>
      </c>
      <c r="CR165" s="52" cm="1">
        <f t="array" ref="CR165">A127913714F_Latest</f>
        <v>0.54300000000000004</v>
      </c>
      <c r="CS165" s="52" cm="1">
        <f t="array" ref="CS165">A127845102R_Latest</f>
        <v>0.44400000000000001</v>
      </c>
      <c r="CT165" s="52" cm="1">
        <f t="array" ref="CT165">A127899882V_Latest</f>
        <v>0.88500000000000001</v>
      </c>
      <c r="CU165" s="52" cm="1">
        <f t="array" ref="CU165">A127845134J_Latest</f>
        <v>0.10100000000000001</v>
      </c>
      <c r="CV165" s="52" cm="1">
        <f t="array" ref="CV165">A127927330C_Latest</f>
        <v>0.16900000000000001</v>
      </c>
      <c r="CW165" s="52" cm="1">
        <f t="array" ref="CW165">A127941134J_Latest</f>
        <v>0.28599999999999998</v>
      </c>
      <c r="CX165" s="52" cm="1">
        <f t="array" ref="CX165">A127913630W_Latest</f>
        <v>2.758</v>
      </c>
      <c r="CY165" s="52" cm="1">
        <f t="array" ref="CY165">A127886002V_Latest</f>
        <v>0.91600000000000004</v>
      </c>
      <c r="CZ165" s="52" cm="1">
        <f t="array" ref="CZ165">A127872390X_Latest</f>
        <v>0.60699999999999998</v>
      </c>
      <c r="DA165" s="52" cm="1">
        <f t="array" ref="DA165">A127858902C_Latest</f>
        <v>0.93200000000000005</v>
      </c>
      <c r="DB165" s="52" cm="1">
        <f t="array" ref="DB165">A127886046W_Latest</f>
        <v>0.38700000000000001</v>
      </c>
      <c r="DC165" s="52" t="e" cm="1">
        <f t="array" ref="DC165">A127941166A_Latest</f>
        <v>#NAME?</v>
      </c>
      <c r="DD165" s="52" cm="1">
        <f t="array" ref="DD165">A127940706K_Latest</f>
        <v>5.6</v>
      </c>
      <c r="DE165" s="52" cm="1">
        <f t="array" ref="DE165">A127901250W_Latest</f>
        <v>0.40600000000000003</v>
      </c>
      <c r="DF165" s="52" cm="1">
        <f t="array" ref="DF165">A127915270R_Latest</f>
        <v>0.95199999999999996</v>
      </c>
      <c r="DG165" s="52" cm="1">
        <f t="array" ref="DG165">A127846630L_Latest</f>
        <v>0.124</v>
      </c>
      <c r="DH165" s="52" cm="1">
        <f t="array" ref="DH165">A127887678L_Latest</f>
        <v>0.502</v>
      </c>
      <c r="DI165" s="52" cm="1">
        <f t="array" ref="DI165">A127942518L_Latest</f>
        <v>0.436</v>
      </c>
      <c r="DJ165" s="52" cm="1">
        <f t="array" ref="DJ165">A127874010W_Latest</f>
        <v>0.224</v>
      </c>
      <c r="DK165" s="52" cm="1">
        <f t="array" ref="DK165">A127942566F_Latest</f>
        <v>0.19800000000000001</v>
      </c>
      <c r="DL165" s="52" cm="1">
        <f t="array" ref="DL165">A127860486V_Latest</f>
        <v>0.13700000000000001</v>
      </c>
      <c r="DM165" s="52" cm="1">
        <f t="array" ref="DM165">A127928762A_Latest</f>
        <v>1.357</v>
      </c>
      <c r="DN165" s="52" cm="1">
        <f t="array" ref="DN165">A127928770A_Latest</f>
        <v>0.17899999999999999</v>
      </c>
      <c r="DO165" s="52" cm="1">
        <f t="array" ref="DO165">A127887582V_Latest</f>
        <v>0.23799999999999999</v>
      </c>
      <c r="DP165" s="52" cm="1">
        <f t="array" ref="DP165">A127915222W_Latest</f>
        <v>0.84199999999999997</v>
      </c>
      <c r="DQ165" s="52" cm="1">
        <f t="array" ref="DQ165">A127873926C_Latest</f>
        <v>0.36099999999999999</v>
      </c>
      <c r="DR165" s="52" t="e" cm="1">
        <f t="array" ref="DR165">A127942582F_Latest</f>
        <v>#NAME?</v>
      </c>
      <c r="DS165" s="52" cm="1">
        <f t="array" ref="DS165">A127928494T_Latest</f>
        <v>2.9780000000000002</v>
      </c>
      <c r="DT165" s="52" cm="1">
        <f t="array" ref="DT165">A127916562K_Latest</f>
        <v>0.503</v>
      </c>
      <c r="DU165" s="52" cm="1">
        <f t="array" ref="DU165">A127848118L_Latest</f>
        <v>3.84</v>
      </c>
      <c r="DV165" s="52" cm="1">
        <f t="array" ref="DV165">A127875458L_Latest</f>
        <v>0.51300000000000001</v>
      </c>
      <c r="DW165" s="52" cm="1">
        <f t="array" ref="DW165">A127861890R_Latest</f>
        <v>0.89600000000000002</v>
      </c>
      <c r="DX165" s="52" cm="1">
        <f t="array" ref="DX165">A127903030F_Latest</f>
        <v>0.65500000000000003</v>
      </c>
      <c r="DY165" s="52" cm="1">
        <f t="array" ref="DY165">A127944122C_Latest</f>
        <v>0</v>
      </c>
      <c r="DZ165" s="52" cm="1">
        <f t="array" ref="DZ165">A127903086T_Latest</f>
        <v>0</v>
      </c>
      <c r="EA165" s="52" cm="1">
        <f t="array" ref="EA165">A127903102F_Latest</f>
        <v>0.30399999999999999</v>
      </c>
      <c r="EB165" s="52" cm="1">
        <f t="array" ref="EB165">A127861786R_Latest</f>
        <v>4.3440000000000003</v>
      </c>
      <c r="EC165" s="52" cm="1">
        <f t="array" ref="EC165">A127902918C_Latest</f>
        <v>1.1919999999999999</v>
      </c>
      <c r="ED165" s="52" cm="1">
        <f t="array" ref="ED165">A127875366C_Latest</f>
        <v>0</v>
      </c>
      <c r="EE165" s="52" cm="1">
        <f t="array" ref="EE165">A127930314L_Latest</f>
        <v>0.872</v>
      </c>
      <c r="EF165" s="52" cm="1">
        <f t="array" ref="EF165">A127930338F_Latest</f>
        <v>0.30399999999999999</v>
      </c>
      <c r="EG165" s="52" t="e" cm="1">
        <f t="array" ref="EG165">A127861986J_Latest</f>
        <v>#NAME?</v>
      </c>
      <c r="EH165" s="52" cm="1">
        <f t="array" ref="EH165">A127861494L_Latest</f>
        <v>6.7119999999999997</v>
      </c>
      <c r="EI165" s="52"/>
      <c r="EJ165" s="52"/>
      <c r="EK165" s="52"/>
      <c r="EL165" s="52"/>
      <c r="EM165" s="52"/>
      <c r="EN165" s="52"/>
      <c r="EO165" s="52"/>
      <c r="EP165" s="52"/>
      <c r="EQ165" s="52"/>
      <c r="ER165" s="52"/>
      <c r="ES165" s="52"/>
      <c r="ET165" s="52"/>
      <c r="EU165" s="52"/>
      <c r="EV165" s="52"/>
      <c r="EW165" s="52"/>
      <c r="EX165" s="52"/>
      <c r="EY165" s="52"/>
      <c r="EZ165" s="52"/>
      <c r="FA165" s="52"/>
      <c r="FB165" s="52"/>
      <c r="FC165" s="52"/>
      <c r="FD165" s="52"/>
      <c r="FE165" s="52"/>
      <c r="FF165" s="52"/>
      <c r="FG165" s="52"/>
      <c r="FH165" s="52"/>
      <c r="FI165" s="52"/>
      <c r="FJ165" s="52"/>
      <c r="FK165" s="52"/>
      <c r="FL165" s="52"/>
      <c r="FM165" s="52"/>
      <c r="FN165" s="52"/>
      <c r="FO165" s="52"/>
      <c r="FP165" s="52"/>
      <c r="FQ165" s="52"/>
      <c r="FR165" s="52"/>
      <c r="FS165" s="52"/>
      <c r="FT165" s="52"/>
      <c r="FU165" s="52"/>
      <c r="FV165" s="52"/>
      <c r="FW165" s="52"/>
      <c r="FX165" s="52"/>
      <c r="FY165" s="52"/>
      <c r="FZ165" s="52"/>
      <c r="GA165" s="52"/>
      <c r="GB165" s="52"/>
      <c r="GC165" s="52"/>
      <c r="GD165" s="52"/>
      <c r="GE165" s="52"/>
      <c r="GF165" s="52"/>
      <c r="GG165" s="52"/>
      <c r="GH165" s="52"/>
      <c r="GI165" s="52"/>
      <c r="GJ165" s="52"/>
    </row>
    <row r="166" spans="1:192" ht="15" hidden="1" customHeight="1">
      <c r="A166" s="49"/>
      <c r="B166" s="49" t="s">
        <v>8782</v>
      </c>
      <c r="C166" s="62">
        <v>49</v>
      </c>
      <c r="D166" s="52" cm="1">
        <f t="array" ref="D166">A127835826K_Latest</f>
        <v>8.7859999999999996</v>
      </c>
      <c r="E166" s="52" cm="1">
        <f t="array" ref="E166">A127890626V_Latest</f>
        <v>5.3890000000000002</v>
      </c>
      <c r="F166" s="52" cm="1">
        <f t="array" ref="F166">A127904550C_Latest</f>
        <v>15.72</v>
      </c>
      <c r="G166" s="52" cm="1">
        <f t="array" ref="G166">A127890658L_Latest</f>
        <v>15.724</v>
      </c>
      <c r="H166" s="52" cm="1">
        <f t="array" ref="H166">A127918226K_Latest</f>
        <v>58.581000000000003</v>
      </c>
      <c r="I166" s="52" cm="1">
        <f t="array" ref="I166">A127918254V_Latest</f>
        <v>19.149000000000001</v>
      </c>
      <c r="J166" s="52" cm="1">
        <f t="array" ref="J166">A127877070C_Latest</f>
        <v>3.5419999999999998</v>
      </c>
      <c r="K166" s="52" cm="1">
        <f t="array" ref="K166">A127932034F_Latest</f>
        <v>20.771999999999998</v>
      </c>
      <c r="L166" s="52" cm="1">
        <f t="array" ref="L166">A127876938T_Latest</f>
        <v>6.5389999999999997</v>
      </c>
      <c r="M166" s="52" cm="1">
        <f t="array" ref="M166">A127835858C_Latest</f>
        <v>30.244</v>
      </c>
      <c r="N166" s="52" cm="1">
        <f t="array" ref="N166">A127863210K_Latest</f>
        <v>15.851000000000001</v>
      </c>
      <c r="O166" s="52" cm="1">
        <f t="array" ref="O166">A127876982A_Latest</f>
        <v>59.860999999999997</v>
      </c>
      <c r="P166" s="52" cm="1">
        <f t="array" ref="P166">A127918162K_Latest</f>
        <v>35.167000000000002</v>
      </c>
      <c r="Q166" s="52" t="e" cm="1">
        <f t="array" ref="Q166">A127877118C_Latest</f>
        <v>#NAME?</v>
      </c>
      <c r="R166" s="52" cm="1">
        <f t="array" ref="R166">A127890226J_Latest</f>
        <v>149.14599999999999</v>
      </c>
      <c r="S166" s="52" cm="1">
        <f t="array" ref="S166">A127933366V_Latest</f>
        <v>1.994</v>
      </c>
      <c r="T166" s="52" cm="1">
        <f t="array" ref="T166">A127905986K_Latest</f>
        <v>0.63300000000000001</v>
      </c>
      <c r="U166" s="52" cm="1">
        <f t="array" ref="U166">A127851222W_Latest</f>
        <v>6.319</v>
      </c>
      <c r="V166" s="52" cm="1">
        <f t="array" ref="V166">A127851234F_Latest</f>
        <v>4.984</v>
      </c>
      <c r="W166" s="52" cm="1">
        <f t="array" ref="W166">A127864866V_Latest</f>
        <v>14.694000000000001</v>
      </c>
      <c r="X166" s="52" cm="1">
        <f t="array" ref="X166">A127919718X_Latest</f>
        <v>5.3129999999999997</v>
      </c>
      <c r="Y166" s="52" cm="1">
        <f t="array" ref="Y166">A127878702J_Latest</f>
        <v>1.7549999999999999</v>
      </c>
      <c r="Z166" s="52" cm="1">
        <f t="array" ref="Z166">A127837586W_Latest</f>
        <v>7.55</v>
      </c>
      <c r="AA166" s="52" cm="1">
        <f t="array" ref="AA166">A127919562R_Latest</f>
        <v>0.63300000000000001</v>
      </c>
      <c r="AB166" s="52" cm="1">
        <f t="array" ref="AB166">A127851142W_Latest</f>
        <v>6.7439999999999998</v>
      </c>
      <c r="AC166" s="52" cm="1">
        <f t="array" ref="AC166">A127919606F_Latest</f>
        <v>4.7699999999999996</v>
      </c>
      <c r="AD166" s="52" cm="1">
        <f t="array" ref="AD166">A127919622F_Latest</f>
        <v>17.497</v>
      </c>
      <c r="AE166" s="52" cm="1">
        <f t="array" ref="AE166">A127919642R_Latest</f>
        <v>13.597</v>
      </c>
      <c r="AF166" s="52" t="e" cm="1">
        <f t="array" ref="AF166">A127892282L_Latest</f>
        <v>#NAME?</v>
      </c>
      <c r="AG166" s="52" cm="1">
        <f t="array" ref="AG166">A127919330C_Latest</f>
        <v>44.192</v>
      </c>
      <c r="AH166" s="52" cm="1">
        <f t="array" ref="AH166">A127920930F_Latest</f>
        <v>4.3470000000000004</v>
      </c>
      <c r="AI166" s="52" cm="1">
        <f t="array" ref="AI166">A127866382K_Latest</f>
        <v>1.159</v>
      </c>
      <c r="AJ166" s="52" cm="1">
        <f t="array" ref="AJ166">A127921062K_Latest</f>
        <v>4.165</v>
      </c>
      <c r="AK166" s="52" cm="1">
        <f t="array" ref="AK166">A127880250W_Latest</f>
        <v>1.0640000000000001</v>
      </c>
      <c r="AL166" s="52" cm="1">
        <f t="array" ref="AL166">A127893834T_Latest</f>
        <v>16.064</v>
      </c>
      <c r="AM166" s="52" cm="1">
        <f t="array" ref="AM166">A127852742V_Latest</f>
        <v>3.4660000000000002</v>
      </c>
      <c r="AN166" s="52" cm="1">
        <f t="array" ref="AN166">A127935090C_Latest</f>
        <v>0</v>
      </c>
      <c r="AO166" s="52" cm="1">
        <f t="array" ref="AO166">A127839050K_Latest</f>
        <v>4.7510000000000003</v>
      </c>
      <c r="AP166" s="52" cm="1">
        <f t="array" ref="AP166">A127920954X_Latest</f>
        <v>1.7609999999999999</v>
      </c>
      <c r="AQ166" s="52" cm="1">
        <f t="array" ref="AQ166">A127907490T_Latest</f>
        <v>12.044</v>
      </c>
      <c r="AR166" s="52" cm="1">
        <f t="array" ref="AR166">A127852614A_Latest</f>
        <v>3.1850000000000001</v>
      </c>
      <c r="AS166" s="52" cm="1">
        <f t="array" ref="AS166">A127907514X_Latest</f>
        <v>10.967000000000001</v>
      </c>
      <c r="AT166" s="52" cm="1">
        <f t="array" ref="AT166">A127852634K_Latest</f>
        <v>7.0590000000000002</v>
      </c>
      <c r="AU166" s="52" t="e" cm="1">
        <f t="array" ref="AU166">A127852822V_Latest</f>
        <v>#NAME?</v>
      </c>
      <c r="AV166" s="52" cm="1">
        <f t="array" ref="AV166">A127893354F_Latest</f>
        <v>35.015999999999998</v>
      </c>
      <c r="AW166" s="52" cm="1">
        <f t="array" ref="AW166">A127936434R_Latest</f>
        <v>0.77</v>
      </c>
      <c r="AX166" s="52" cm="1">
        <f t="array" ref="AX166">A127895210F_Latest</f>
        <v>2.7290000000000001</v>
      </c>
      <c r="AY166" s="52" cm="1">
        <f t="array" ref="AY166">A127840450V_Latest</f>
        <v>2.726</v>
      </c>
      <c r="AZ166" s="52" cm="1">
        <f t="array" ref="AZ166">A127922630R_Latest</f>
        <v>2.0569999999999999</v>
      </c>
      <c r="BA166" s="52" cm="1">
        <f t="array" ref="BA166">A127909098K_Latest</f>
        <v>12.526999999999999</v>
      </c>
      <c r="BB166" s="52" cm="1">
        <f t="array" ref="BB166">A127867978T_Latest</f>
        <v>5.4260000000000002</v>
      </c>
      <c r="BC166" s="52" cm="1">
        <f t="array" ref="BC166">A127922714X_Latest</f>
        <v>1.788</v>
      </c>
      <c r="BD166" s="52" cm="1">
        <f t="array" ref="BD166">A127922734J_Latest</f>
        <v>2.6259999999999999</v>
      </c>
      <c r="BE166" s="52" cm="1">
        <f t="array" ref="BE166">A127895110W_Latest</f>
        <v>2.7290000000000001</v>
      </c>
      <c r="BF166" s="52" cm="1">
        <f t="array" ref="BF166">A127895138X_Latest</f>
        <v>3.9329999999999998</v>
      </c>
      <c r="BG166" s="52" cm="1">
        <f t="array" ref="BG166">A127895166J_Latest</f>
        <v>3.726</v>
      </c>
      <c r="BH166" s="52" cm="1">
        <f t="array" ref="BH166">A127909030R_Latest</f>
        <v>14.661</v>
      </c>
      <c r="BI166" s="52" cm="1">
        <f t="array" ref="BI166">A127936534X_Latest</f>
        <v>5.6</v>
      </c>
      <c r="BJ166" s="52" t="e" cm="1">
        <f t="array" ref="BJ166">A127922746T_Latest</f>
        <v>#NAME?</v>
      </c>
      <c r="BK166" s="52" cm="1">
        <f t="array" ref="BK166">A127894838V_Latest</f>
        <v>31.181000000000001</v>
      </c>
      <c r="BL166" s="52" cm="1">
        <f t="array" ref="BL166">A127855806X_Latest</f>
        <v>0.95599999999999996</v>
      </c>
      <c r="BM166" s="52" cm="1">
        <f t="array" ref="BM166">A127869334W_Latest</f>
        <v>0.39500000000000002</v>
      </c>
      <c r="BN166" s="52" cm="1">
        <f t="array" ref="BN166">A127855914J_Latest</f>
        <v>1.4350000000000001</v>
      </c>
      <c r="BO166" s="52" cm="1">
        <f t="array" ref="BO166">A127855930J_Latest</f>
        <v>1.8320000000000001</v>
      </c>
      <c r="BP166" s="52" cm="1">
        <f t="array" ref="BP166">A127883294C_Latest</f>
        <v>4.7469999999999999</v>
      </c>
      <c r="BQ166" s="52" cm="1">
        <f t="array" ref="BQ166">A127842054C_Latest</f>
        <v>1.778</v>
      </c>
      <c r="BR166" s="52" cm="1">
        <f t="array" ref="BR166">A127938162J_Latest</f>
        <v>0</v>
      </c>
      <c r="BS166" s="52" cm="1">
        <f t="array" ref="BS166">A127910626A_Latest</f>
        <v>1.4510000000000001</v>
      </c>
      <c r="BT166" s="52" cm="1">
        <f t="array" ref="BT166">A127896630V_Latest</f>
        <v>0.66500000000000004</v>
      </c>
      <c r="BU166" s="52" cm="1">
        <f t="array" ref="BU166">A127924050F_Latest</f>
        <v>2.5259999999999998</v>
      </c>
      <c r="BV166" s="52" cm="1">
        <f t="array" ref="BV166">A127855842J_Latest</f>
        <v>2.29</v>
      </c>
      <c r="BW166" s="52" cm="1">
        <f t="array" ref="BW166">A127855862T_Latest</f>
        <v>4.3150000000000004</v>
      </c>
      <c r="BX166" s="52" cm="1">
        <f t="array" ref="BX166">A127896702V_Latest</f>
        <v>2.7989999999999999</v>
      </c>
      <c r="BY166" s="52" t="e" cm="1">
        <f t="array" ref="BY166">A127938182T_Latest</f>
        <v>#NAME?</v>
      </c>
      <c r="BZ166" s="52" cm="1">
        <f t="array" ref="BZ166">A127910158X_Latest</f>
        <v>12.595000000000001</v>
      </c>
      <c r="CA166" s="52" cm="1">
        <f t="array" ref="CA166">A127939382C_Latest</f>
        <v>0.27900000000000003</v>
      </c>
      <c r="CB166" s="52" cm="1">
        <f t="array" ref="CB166">A127925766F_Latest</f>
        <v>0</v>
      </c>
      <c r="CC166" s="52" cm="1">
        <f t="array" ref="CC166">A127925794R_Latest</f>
        <v>0.46800000000000003</v>
      </c>
      <c r="CD166" s="52" cm="1">
        <f t="array" ref="CD166">A127857490A_Latest</f>
        <v>4.2009999999999996</v>
      </c>
      <c r="CE166" s="52" cm="1">
        <f t="array" ref="CE166">A127925846F_Latest</f>
        <v>7.1950000000000003</v>
      </c>
      <c r="CF166" s="52" cm="1">
        <f t="array" ref="CF166">A127939506V_Latest</f>
        <v>2.15</v>
      </c>
      <c r="CG166" s="52" cm="1">
        <f t="array" ref="CG166">A127939518C_Latest</f>
        <v>0</v>
      </c>
      <c r="CH166" s="52" cm="1">
        <f t="array" ref="CH166">A127925878X_Latest</f>
        <v>3.6930000000000001</v>
      </c>
      <c r="CI166" s="52" cm="1">
        <f t="array" ref="CI166">A127870786J_Latest</f>
        <v>0.27900000000000003</v>
      </c>
      <c r="CJ166" s="52" cm="1">
        <f t="array" ref="CJ166">A127939402A_Latest</f>
        <v>2.9769999999999999</v>
      </c>
      <c r="CK166" s="52" cm="1">
        <f t="array" ref="CK166">A127843454J_Latest</f>
        <v>1.2490000000000001</v>
      </c>
      <c r="CL166" s="52" cm="1">
        <f t="array" ref="CL166">A127912074A_Latest</f>
        <v>8.577</v>
      </c>
      <c r="CM166" s="52" cm="1">
        <f t="array" ref="CM166">A127939442V_Latest</f>
        <v>4.9039999999999999</v>
      </c>
      <c r="CN166" s="52" t="e" cm="1">
        <f t="array" ref="CN166">A127939558W_Latest</f>
        <v>#NAME?</v>
      </c>
      <c r="CO166" s="52" cm="1">
        <f t="array" ref="CO166">A127911706V_Latest</f>
        <v>17.984999999999999</v>
      </c>
      <c r="CP166" s="52" cm="1">
        <f t="array" ref="CP166">A127872330W_Latest</f>
        <v>0.17</v>
      </c>
      <c r="CQ166" s="52" cm="1">
        <f t="array" ref="CQ166">A127927226C_Latest</f>
        <v>0</v>
      </c>
      <c r="CR166" s="52" cm="1">
        <f t="array" ref="CR166">A127858958R_Latest</f>
        <v>0.28000000000000003</v>
      </c>
      <c r="CS166" s="52" cm="1">
        <f t="array" ref="CS166">A127927266W_Latest</f>
        <v>0.61399999999999999</v>
      </c>
      <c r="CT166" s="52" cm="1">
        <f t="array" ref="CT166">A127899886C_Latest</f>
        <v>1.58</v>
      </c>
      <c r="CU166" s="52" cm="1">
        <f t="array" ref="CU166">A127872494T_Latest</f>
        <v>0.249</v>
      </c>
      <c r="CV166" s="52" cm="1">
        <f t="array" ref="CV166">A127941122X_Latest</f>
        <v>0</v>
      </c>
      <c r="CW166" s="52" cm="1">
        <f t="array" ref="CW166">A127845162T_Latest</f>
        <v>0.14699999999999999</v>
      </c>
      <c r="CX166" s="52" cm="1">
        <f t="array" ref="CX166">A127885990V_Latest</f>
        <v>0</v>
      </c>
      <c r="CY166" s="52" cm="1">
        <f t="array" ref="CY166">A127927134V_Latest</f>
        <v>0.627</v>
      </c>
      <c r="CZ166" s="52" cm="1">
        <f t="array" ref="CZ166">A127844998X_Latest</f>
        <v>0.26400000000000001</v>
      </c>
      <c r="DA166" s="52" cm="1">
        <f t="array" ref="DA166">A127872410W_Latest</f>
        <v>1.7529999999999999</v>
      </c>
      <c r="DB166" s="52" cm="1">
        <f t="array" ref="DB166">A127872426R_Latest</f>
        <v>0.39700000000000002</v>
      </c>
      <c r="DC166" s="52" t="e" cm="1">
        <f t="array" ref="DC166">A127886194X_Latest</f>
        <v>#NAME?</v>
      </c>
      <c r="DD166" s="52" cm="1">
        <f t="array" ref="DD166">A127844694L_Latest</f>
        <v>3.0409999999999999</v>
      </c>
      <c r="DE166" s="52" cm="1">
        <f t="array" ref="DE166">A127846470L_Latest</f>
        <v>0</v>
      </c>
      <c r="DF166" s="52" cm="1">
        <f t="array" ref="DF166">A127846598X_Latest</f>
        <v>0</v>
      </c>
      <c r="DG166" s="52" cm="1">
        <f t="array" ref="DG166">A127887654V_Latest</f>
        <v>0.104</v>
      </c>
      <c r="DH166" s="52" cm="1">
        <f t="array" ref="DH166">A127860378K_Latest</f>
        <v>0.45800000000000002</v>
      </c>
      <c r="DI166" s="52" cm="1">
        <f t="array" ref="DI166">A127901422F_Latest</f>
        <v>0.629</v>
      </c>
      <c r="DJ166" s="52" cm="1">
        <f t="array" ref="DJ166">A127928902T_Latest</f>
        <v>0.28499999999999998</v>
      </c>
      <c r="DK166" s="52" cm="1">
        <f t="array" ref="DK166">A127928934K_Latest</f>
        <v>0</v>
      </c>
      <c r="DL166" s="52" cm="1">
        <f t="array" ref="DL166">A127874042R_Latest</f>
        <v>0.32400000000000001</v>
      </c>
      <c r="DM166" s="52" cm="1">
        <f t="array" ref="DM166">A127860254J_Latest</f>
        <v>0</v>
      </c>
      <c r="DN166" s="52" cm="1">
        <f t="array" ref="DN166">A127887574V_Latest</f>
        <v>0.53800000000000003</v>
      </c>
      <c r="DO166" s="52" cm="1">
        <f t="array" ref="DO166">A127928786V_Latest</f>
        <v>0.14199999999999999</v>
      </c>
      <c r="DP166" s="52" cm="1">
        <f t="array" ref="DP166">A127915226F_Latest</f>
        <v>0.75</v>
      </c>
      <c r="DQ166" s="52" cm="1">
        <f t="array" ref="DQ166">A127873930V_Latest</f>
        <v>0.36899999999999999</v>
      </c>
      <c r="DR166" s="52" t="e" cm="1">
        <f t="array" ref="DR166">A127846754R_Latest</f>
        <v>#NAME?</v>
      </c>
      <c r="DS166" s="52" cm="1">
        <f t="array" ref="DS166">A127901054L_Latest</f>
        <v>1.7989999999999999</v>
      </c>
      <c r="DT166" s="52" cm="1">
        <f t="array" ref="DT166">A127848034C_Latest</f>
        <v>0.27</v>
      </c>
      <c r="DU166" s="52" cm="1">
        <f t="array" ref="DU166">A127875426V_Latest</f>
        <v>0.47399999999999998</v>
      </c>
      <c r="DV166" s="52" cm="1">
        <f t="array" ref="DV166">A127889198L_Latest</f>
        <v>0.224</v>
      </c>
      <c r="DW166" s="52" cm="1">
        <f t="array" ref="DW166">A127903014F_Latest</f>
        <v>0.51400000000000001</v>
      </c>
      <c r="DX166" s="52" cm="1">
        <f t="array" ref="DX166">A127903034R_Latest</f>
        <v>1.145</v>
      </c>
      <c r="DY166" s="52" cm="1">
        <f t="array" ref="DY166">A127861934F_Latest</f>
        <v>0.48099999999999998</v>
      </c>
      <c r="DZ166" s="52" cm="1">
        <f t="array" ref="DZ166">A127916702A_Latest</f>
        <v>0</v>
      </c>
      <c r="EA166" s="52" cm="1">
        <f t="array" ref="EA166">A127903106R_Latest</f>
        <v>0.23100000000000001</v>
      </c>
      <c r="EB166" s="52" cm="1">
        <f t="array" ref="EB166">A127848050C_Latest</f>
        <v>0.47399999999999998</v>
      </c>
      <c r="EC166" s="52" cm="1">
        <f t="array" ref="EC166">A127861814L_Latest</f>
        <v>0.85499999999999998</v>
      </c>
      <c r="ED166" s="52" cm="1">
        <f t="array" ref="ED166">A127930274F_Latest</f>
        <v>0.22500000000000001</v>
      </c>
      <c r="EE166" s="52" cm="1">
        <f t="array" ref="EE166">A127944026C_Latest</f>
        <v>1.3420000000000001</v>
      </c>
      <c r="EF166" s="52" cm="1">
        <f t="array" ref="EF166">A127848102V_Latest</f>
        <v>0.442</v>
      </c>
      <c r="EG166" s="52" t="e" cm="1">
        <f t="array" ref="EG166">A127930526R_Latest</f>
        <v>#NAME?</v>
      </c>
      <c r="EH166" s="52" cm="1">
        <f t="array" ref="EH166">A127943690J_Latest</f>
        <v>3.3380000000000001</v>
      </c>
      <c r="EI166" s="52"/>
      <c r="EJ166" s="52"/>
      <c r="EK166" s="52"/>
      <c r="EL166" s="52"/>
      <c r="EM166" s="52"/>
      <c r="EN166" s="52"/>
      <c r="EO166" s="52"/>
      <c r="EP166" s="52"/>
      <c r="EQ166" s="52"/>
      <c r="ER166" s="52"/>
      <c r="ES166" s="52"/>
      <c r="ET166" s="52"/>
      <c r="EU166" s="52"/>
      <c r="EV166" s="52"/>
      <c r="EW166" s="52"/>
      <c r="EX166" s="52"/>
      <c r="EY166" s="52"/>
      <c r="EZ166" s="52"/>
      <c r="FA166" s="52"/>
      <c r="FB166" s="52"/>
      <c r="FC166" s="52"/>
      <c r="FD166" s="52"/>
      <c r="FE166" s="52"/>
      <c r="FF166" s="52"/>
      <c r="FG166" s="52"/>
      <c r="FH166" s="52"/>
      <c r="FI166" s="52"/>
      <c r="FJ166" s="52"/>
      <c r="FK166" s="52"/>
      <c r="FL166" s="52"/>
      <c r="FM166" s="52"/>
      <c r="FN166" s="52"/>
      <c r="FO166" s="52"/>
      <c r="FP166" s="52"/>
      <c r="FQ166" s="52"/>
      <c r="FR166" s="52"/>
      <c r="FS166" s="52"/>
      <c r="FT166" s="52"/>
      <c r="FU166" s="52"/>
      <c r="FV166" s="52"/>
      <c r="FW166" s="52"/>
      <c r="FX166" s="52"/>
      <c r="FY166" s="52"/>
      <c r="FZ166" s="52"/>
      <c r="GA166" s="52"/>
      <c r="GB166" s="52"/>
      <c r="GC166" s="52"/>
      <c r="GD166" s="52"/>
      <c r="GE166" s="52"/>
      <c r="GF166" s="52"/>
      <c r="GG166" s="52"/>
      <c r="GH166" s="52"/>
      <c r="GI166" s="52"/>
      <c r="GJ166" s="52"/>
    </row>
    <row r="167" spans="1:192" ht="15" hidden="1" customHeight="1">
      <c r="A167" s="49"/>
      <c r="B167" s="49" t="s">
        <v>8783</v>
      </c>
      <c r="C167" s="62">
        <v>50</v>
      </c>
      <c r="D167" s="52" cm="1">
        <f t="array" ref="D167">A127904430K_Latest</f>
        <v>16.236999999999998</v>
      </c>
      <c r="E167" s="52" cm="1">
        <f t="array" ref="E167">A127863282W_Latest</f>
        <v>19.905999999999999</v>
      </c>
      <c r="F167" s="52" cm="1">
        <f t="array" ref="F167">A127931926V_Latest</f>
        <v>8.5429999999999993</v>
      </c>
      <c r="G167" s="52" cm="1">
        <f t="array" ref="G167">A127835982L_Latest</f>
        <v>4.4880000000000004</v>
      </c>
      <c r="H167" s="52" cm="1">
        <f t="array" ref="H167">A127931950V_Latest</f>
        <v>12.282999999999999</v>
      </c>
      <c r="I167" s="52" cm="1">
        <f t="array" ref="I167">A127918258C_Latest</f>
        <v>7.4779999999999998</v>
      </c>
      <c r="J167" s="52" cm="1">
        <f t="array" ref="J167">A127877074L_Latest</f>
        <v>4.2359999999999998</v>
      </c>
      <c r="K167" s="52" cm="1">
        <f t="array" ref="K167">A127932038R_Latest</f>
        <v>2.9220000000000002</v>
      </c>
      <c r="L167" s="52" cm="1">
        <f t="array" ref="L167">A127890518K_Latest</f>
        <v>31.311</v>
      </c>
      <c r="M167" s="52" cm="1">
        <f t="array" ref="M167">A127835862V_Latest</f>
        <v>15.321</v>
      </c>
      <c r="N167" s="52" cm="1">
        <f t="array" ref="N167">A127835894L_Latest</f>
        <v>8.4779999999999998</v>
      </c>
      <c r="O167" s="52" cm="1">
        <f t="array" ref="O167">A127931870V_Latest</f>
        <v>13.581</v>
      </c>
      <c r="P167" s="52" cm="1">
        <f t="array" ref="P167">A127835926V_Latest</f>
        <v>7.22</v>
      </c>
      <c r="Q167" s="52" t="e" cm="1">
        <f t="array" ref="Q167">A127890738L_Latest</f>
        <v>#NAME?</v>
      </c>
      <c r="R167" s="52" cm="1">
        <f t="array" ref="R167">A127917782F_Latest</f>
        <v>77.325000000000003</v>
      </c>
      <c r="S167" s="52" cm="1">
        <f t="array" ref="S167">A127851126W_Latest</f>
        <v>3.2949999999999999</v>
      </c>
      <c r="T167" s="52" cm="1">
        <f t="array" ref="T167">A127905990A_Latest</f>
        <v>3.1859999999999999</v>
      </c>
      <c r="U167" s="52" cm="1">
        <f t="array" ref="U167">A127851226F_Latest</f>
        <v>2.738</v>
      </c>
      <c r="V167" s="52" cm="1">
        <f t="array" ref="V167">A127864838K_Latest</f>
        <v>0</v>
      </c>
      <c r="W167" s="52" cm="1">
        <f t="array" ref="W167">A127837538C_Latest</f>
        <v>4.101</v>
      </c>
      <c r="X167" s="52" cm="1">
        <f t="array" ref="X167">A127892222K_Latest</f>
        <v>3.0030000000000001</v>
      </c>
      <c r="Y167" s="52" cm="1">
        <f t="array" ref="Y167">A127892238C_Latest</f>
        <v>0.61599999999999999</v>
      </c>
      <c r="Z167" s="52" cm="1">
        <f t="array" ref="Z167">A127906070C_Latest</f>
        <v>0.46</v>
      </c>
      <c r="AA167" s="52" cm="1">
        <f t="array" ref="AA167">A127933394C_Latest</f>
        <v>6.48</v>
      </c>
      <c r="AB167" s="52" cm="1">
        <f t="array" ref="AB167">A127919582X_Latest</f>
        <v>4.7320000000000002</v>
      </c>
      <c r="AC167" s="52" cm="1">
        <f t="array" ref="AC167">A127878558A_Latest</f>
        <v>1.4430000000000001</v>
      </c>
      <c r="AD167" s="52" cm="1">
        <f t="array" ref="AD167">A127851182R_Latest</f>
        <v>2.6520000000000001</v>
      </c>
      <c r="AE167" s="52" cm="1">
        <f t="array" ref="AE167">A127933486L_Latest</f>
        <v>2.0910000000000002</v>
      </c>
      <c r="AF167" s="52" t="e" cm="1">
        <f t="array" ref="AF167">A127878754K_Latest</f>
        <v>#NAME?</v>
      </c>
      <c r="AG167" s="52" cm="1">
        <f t="array" ref="AG167">A127933074T_Latest</f>
        <v>18.087</v>
      </c>
      <c r="AH167" s="52" cm="1">
        <f t="array" ref="AH167">A127880086F_Latest</f>
        <v>5.327</v>
      </c>
      <c r="AI167" s="52" cm="1">
        <f t="array" ref="AI167">A127838950X_Latest</f>
        <v>6.9909999999999997</v>
      </c>
      <c r="AJ167" s="52" cm="1">
        <f t="array" ref="AJ167">A127866390K_Latest</f>
        <v>3.7320000000000002</v>
      </c>
      <c r="AK167" s="52" cm="1">
        <f t="array" ref="AK167">A127907582A_Latest</f>
        <v>2.0470000000000002</v>
      </c>
      <c r="AL167" s="52" cm="1">
        <f t="array" ref="AL167">A127852706K_Latest</f>
        <v>3.3170000000000002</v>
      </c>
      <c r="AM167" s="52" cm="1">
        <f t="array" ref="AM167">A127935078L_Latest</f>
        <v>2.4430000000000001</v>
      </c>
      <c r="AN167" s="52" cm="1">
        <f t="array" ref="AN167">A127852774L_Latest</f>
        <v>0.62</v>
      </c>
      <c r="AO167" s="52" cm="1">
        <f t="array" ref="AO167">A127866470K_Latest</f>
        <v>1.502</v>
      </c>
      <c r="AP167" s="52" cm="1">
        <f t="array" ref="AP167">A127852578C_Latest</f>
        <v>9.5449999999999999</v>
      </c>
      <c r="AQ167" s="52" cm="1">
        <f t="array" ref="AQ167">A127907494A_Latest</f>
        <v>6.0519999999999996</v>
      </c>
      <c r="AR167" s="52" cm="1">
        <f t="array" ref="AR167">A127907502R_Latest</f>
        <v>3.1760000000000002</v>
      </c>
      <c r="AS167" s="52" cm="1">
        <f t="array" ref="AS167">A127893722X_Latest</f>
        <v>4.0940000000000003</v>
      </c>
      <c r="AT167" s="52" cm="1">
        <f t="array" ref="AT167">A127934998K_Latest</f>
        <v>3.113</v>
      </c>
      <c r="AU167" s="52" t="e" cm="1">
        <f t="array" ref="AU167">A127907662A_Latest</f>
        <v>#NAME?</v>
      </c>
      <c r="AV167" s="52" cm="1">
        <f t="array" ref="AV167">A127838634W_Latest</f>
        <v>25.978999999999999</v>
      </c>
      <c r="AW167" s="52" cm="1">
        <f t="array" ref="AW167">A127854282C_Latest</f>
        <v>3.8079999999999998</v>
      </c>
      <c r="AX167" s="52" cm="1">
        <f t="array" ref="AX167">A127922586T_Latest</f>
        <v>4.2610000000000001</v>
      </c>
      <c r="AY167" s="52" cm="1">
        <f t="array" ref="AY167">A127867922F_Latest</f>
        <v>0.753</v>
      </c>
      <c r="AZ167" s="52" cm="1">
        <f t="array" ref="AZ167">A127909090T_Latest</f>
        <v>0</v>
      </c>
      <c r="BA167" s="52" cm="1">
        <f t="array" ref="BA167">A127881698L_Latest</f>
        <v>3.56</v>
      </c>
      <c r="BB167" s="52" cm="1">
        <f t="array" ref="BB167">A127909118J_Latest</f>
        <v>0.73699999999999999</v>
      </c>
      <c r="BC167" s="52" cm="1">
        <f t="array" ref="BC167">A127909146T_Latest</f>
        <v>2.0499999999999998</v>
      </c>
      <c r="BD167" s="52" cm="1">
        <f t="array" ref="BD167">A127909158A_Latest</f>
        <v>0</v>
      </c>
      <c r="BE167" s="52" cm="1">
        <f t="array" ref="BE167">A127895114F_Latest</f>
        <v>7.2850000000000001</v>
      </c>
      <c r="BF167" s="52" cm="1">
        <f t="array" ref="BF167">A127936482J_Latest</f>
        <v>1.516</v>
      </c>
      <c r="BG167" s="52" cm="1">
        <f t="array" ref="BG167">A127840382C_Latest</f>
        <v>0.753</v>
      </c>
      <c r="BH167" s="52" cm="1">
        <f t="array" ref="BH167">A127881574K_Latest</f>
        <v>4.8780000000000001</v>
      </c>
      <c r="BI167" s="52" cm="1">
        <f t="array" ref="BI167">A127895190J_Latest</f>
        <v>0.73699999999999999</v>
      </c>
      <c r="BJ167" s="52" t="e" cm="1">
        <f t="array" ref="BJ167">A127936634J_Latest</f>
        <v>#NAME?</v>
      </c>
      <c r="BK167" s="52" cm="1">
        <f t="array" ref="BK167">A127867514V_Latest</f>
        <v>15.712</v>
      </c>
      <c r="BL167" s="52" cm="1">
        <f t="array" ref="BL167">A127937938L_Latest</f>
        <v>1.133</v>
      </c>
      <c r="BM167" s="52" cm="1">
        <f t="array" ref="BM167">A127883230T_Latest</f>
        <v>1.552</v>
      </c>
      <c r="BN167" s="52" cm="1">
        <f t="array" ref="BN167">A127896722C_Latest</f>
        <v>0.36899999999999999</v>
      </c>
      <c r="BO167" s="52" cm="1">
        <f t="array" ref="BO167">A127855934T_Latest</f>
        <v>0.56299999999999994</v>
      </c>
      <c r="BP167" s="52" cm="1">
        <f t="array" ref="BP167">A127855958K_Latest</f>
        <v>0.28000000000000003</v>
      </c>
      <c r="BQ167" s="52" cm="1">
        <f t="array" ref="BQ167">A127938142X_Latest</f>
        <v>0</v>
      </c>
      <c r="BR167" s="52" cm="1">
        <f t="array" ref="BR167">A127883330A_Latest</f>
        <v>0.63300000000000001</v>
      </c>
      <c r="BS167" s="52" cm="1">
        <f t="array" ref="BS167">A127856014V_Latest</f>
        <v>0</v>
      </c>
      <c r="BT167" s="52" cm="1">
        <f t="array" ref="BT167">A127855818J_Latest</f>
        <v>2.3610000000000002</v>
      </c>
      <c r="BU167" s="52" cm="1">
        <f t="array" ref="BU167">A127924054R_Latest</f>
        <v>0.69299999999999995</v>
      </c>
      <c r="BV167" s="52" cm="1">
        <f t="array" ref="BV167">A127924090X_Latest</f>
        <v>0.56299999999999994</v>
      </c>
      <c r="BW167" s="52" cm="1">
        <f t="array" ref="BW167">A127938034R_Latest</f>
        <v>0.91300000000000003</v>
      </c>
      <c r="BX167" s="52" cm="1">
        <f t="array" ref="BX167">A127924122F_Latest</f>
        <v>0</v>
      </c>
      <c r="BY167" s="52" t="e" cm="1">
        <f t="array" ref="BY167">A127896794R_Latest</f>
        <v>#NAME?</v>
      </c>
      <c r="BZ167" s="52" cm="1">
        <f t="array" ref="BZ167">A127937662K_Latest</f>
        <v>4.53</v>
      </c>
      <c r="CA167" s="52" cm="1">
        <f t="array" ref="CA167">A127884562F_Latest</f>
        <v>0.89300000000000002</v>
      </c>
      <c r="CB167" s="52" cm="1">
        <f t="array" ref="CB167">A127912106J_Latest</f>
        <v>1.631</v>
      </c>
      <c r="CC167" s="52" cm="1">
        <f t="array" ref="CC167">A127939462C_Latest</f>
        <v>0.41</v>
      </c>
      <c r="CD167" s="52" cm="1">
        <f t="array" ref="CD167">A127925814L_Latest</f>
        <v>1.508</v>
      </c>
      <c r="CE167" s="52" cm="1">
        <f t="array" ref="CE167">A127843538T_Latest</f>
        <v>0.871</v>
      </c>
      <c r="CF167" s="52" cm="1">
        <f t="array" ref="CF167">A127898386R_Latest</f>
        <v>0.38900000000000001</v>
      </c>
      <c r="CG167" s="52" cm="1">
        <f t="array" ref="CG167">A127925870F_Latest</f>
        <v>0</v>
      </c>
      <c r="CH167" s="52" cm="1">
        <f t="array" ref="CH167">A127898442W_Latest</f>
        <v>0.66600000000000004</v>
      </c>
      <c r="CI167" s="52" cm="1">
        <f t="array" ref="CI167">A127925674W_Latest</f>
        <v>2.524</v>
      </c>
      <c r="CJ167" s="52" cm="1">
        <f t="array" ref="CJ167">A127912030X_Latest</f>
        <v>0.90800000000000003</v>
      </c>
      <c r="CK167" s="52" cm="1">
        <f t="array" ref="CK167">A127870834R_Latest</f>
        <v>2.2709999999999999</v>
      </c>
      <c r="CL167" s="52" cm="1">
        <f t="array" ref="CL167">A127912078K_Latest</f>
        <v>0.39500000000000002</v>
      </c>
      <c r="CM167" s="52" cm="1">
        <f t="array" ref="CM167">A127912094K_Latest</f>
        <v>0.27</v>
      </c>
      <c r="CN167" s="52" t="e" cm="1">
        <f t="array" ref="CN167">A127871018K_Latest</f>
        <v>#NAME?</v>
      </c>
      <c r="CO167" s="52" cm="1">
        <f t="array" ref="CO167">A127939142T_Latest</f>
        <v>6.3689999999999998</v>
      </c>
      <c r="CP167" s="52" cm="1">
        <f t="array" ref="CP167">A127913610L_Latest</f>
        <v>0.65900000000000003</v>
      </c>
      <c r="CQ167" s="52" cm="1">
        <f t="array" ref="CQ167">A127872442R_Latest</f>
        <v>0.64800000000000002</v>
      </c>
      <c r="CR167" s="52" cm="1">
        <f t="array" ref="CR167">A127872454X_Latest</f>
        <v>0.17599999999999999</v>
      </c>
      <c r="CS167" s="52" cm="1">
        <f t="array" ref="CS167">A127927270L_Latest</f>
        <v>0.17199999999999999</v>
      </c>
      <c r="CT167" s="52" cm="1">
        <f t="array" ref="CT167">A127886122L_Latest</f>
        <v>0.153</v>
      </c>
      <c r="CU167" s="52" cm="1">
        <f t="array" ref="CU167">A127927314C_Latest</f>
        <v>0.39100000000000001</v>
      </c>
      <c r="CV167" s="52" cm="1">
        <f t="array" ref="CV167">A127941126J_Latest</f>
        <v>0.316</v>
      </c>
      <c r="CW167" s="52" cm="1">
        <f t="array" ref="CW167">A127927358F_Latest</f>
        <v>0.29499999999999998</v>
      </c>
      <c r="CX167" s="52" cm="1">
        <f t="array" ref="CX167">A127872362R_Latest</f>
        <v>0.98</v>
      </c>
      <c r="CY167" s="52" cm="1">
        <f t="array" ref="CY167">A127899766K_Latest</f>
        <v>0.32700000000000001</v>
      </c>
      <c r="CZ167" s="52" cm="1">
        <f t="array" ref="CZ167">A127913650F_Latest</f>
        <v>0.17599999999999999</v>
      </c>
      <c r="DA167" s="52" cm="1">
        <f t="array" ref="DA167">A127940998X_Latest</f>
        <v>0.64900000000000002</v>
      </c>
      <c r="DB167" s="52" cm="1">
        <f t="array" ref="DB167">A127899818A_Latest</f>
        <v>0.49399999999999999</v>
      </c>
      <c r="DC167" s="52" t="e" cm="1">
        <f t="array" ref="DC167">A127913818X_Latest</f>
        <v>#NAME?</v>
      </c>
      <c r="DD167" s="52" cm="1">
        <f t="array" ref="DD167">A127926846X_Latest</f>
        <v>2.8109999999999999</v>
      </c>
      <c r="DE167" s="52" cm="1">
        <f t="array" ref="DE167">A127873842V_Latest</f>
        <v>0.78500000000000003</v>
      </c>
      <c r="DF167" s="52" cm="1">
        <f t="array" ref="DF167">A127942458W_Latest</f>
        <v>6.5000000000000002E-2</v>
      </c>
      <c r="DG167" s="52" cm="1">
        <f t="array" ref="DG167">A127901378J_Latest</f>
        <v>9.5000000000000001E-2</v>
      </c>
      <c r="DH167" s="52" cm="1">
        <f t="array" ref="DH167">A127901402W_Latest</f>
        <v>0.19800000000000001</v>
      </c>
      <c r="DI167" s="52" cm="1">
        <f t="array" ref="DI167">A127901426R_Latest</f>
        <v>0</v>
      </c>
      <c r="DJ167" s="52" cm="1">
        <f t="array" ref="DJ167">A127860426T_Latest</f>
        <v>0.17799999999999999</v>
      </c>
      <c r="DK167" s="52" cm="1">
        <f t="array" ref="DK167">A127915318R_Latest</f>
        <v>0</v>
      </c>
      <c r="DL167" s="52" cm="1">
        <f t="array" ref="DL167">A127860490K_Latest</f>
        <v>0</v>
      </c>
      <c r="DM167" s="52" cm="1">
        <f t="array" ref="DM167">A127887550A_Latest</f>
        <v>0.36499999999999999</v>
      </c>
      <c r="DN167" s="52" cm="1">
        <f t="array" ref="DN167">A127915190R_Latest</f>
        <v>0.68300000000000005</v>
      </c>
      <c r="DO167" s="52" cm="1">
        <f t="array" ref="DO167">A127887586C_Latest</f>
        <v>9.5000000000000001E-2</v>
      </c>
      <c r="DP167" s="52" cm="1">
        <f t="array" ref="DP167">A127846554W_Latest</f>
        <v>0</v>
      </c>
      <c r="DQ167" s="52" cm="1">
        <f t="array" ref="DQ167">A127887626K_Latest</f>
        <v>0.17799999999999999</v>
      </c>
      <c r="DR167" s="52" t="e" cm="1">
        <f t="array" ref="DR167">A127942586R_Latest</f>
        <v>#NAME?</v>
      </c>
      <c r="DS167" s="52" cm="1">
        <f t="array" ref="DS167">A127873538A_Latest</f>
        <v>1.321</v>
      </c>
      <c r="DT167" s="52" cm="1">
        <f t="array" ref="DT167">A127902874L_Latest</f>
        <v>0.33700000000000002</v>
      </c>
      <c r="DU167" s="52" cm="1">
        <f t="array" ref="DU167">A127875430K_Latest</f>
        <v>1.573</v>
      </c>
      <c r="DV167" s="52" cm="1">
        <f t="array" ref="DV167">A127930398J_Latest</f>
        <v>0.27</v>
      </c>
      <c r="DW167" s="52" cm="1">
        <f t="array" ref="DW167">A127848138W_Latest</f>
        <v>0</v>
      </c>
      <c r="DX167" s="52" cm="1">
        <f t="array" ref="DX167">A127930454R_Latest</f>
        <v>0</v>
      </c>
      <c r="DY167" s="52" cm="1">
        <f t="array" ref="DY167">A127903058J_Latest</f>
        <v>0.33600000000000002</v>
      </c>
      <c r="DZ167" s="52" cm="1">
        <f t="array" ref="DZ167">A127930490X_Latest</f>
        <v>0</v>
      </c>
      <c r="EA167" s="52" cm="1">
        <f t="array" ref="EA167">A127930506F_Latest</f>
        <v>0</v>
      </c>
      <c r="EB167" s="52" cm="1">
        <f t="array" ref="EB167">A127902898F_Latest</f>
        <v>1.7689999999999999</v>
      </c>
      <c r="EC167" s="52" cm="1">
        <f t="array" ref="EC167">A127861818W_Latest</f>
        <v>0.41099999999999998</v>
      </c>
      <c r="ED167" s="52" cm="1">
        <f t="array" ref="ED167">A127943998C_Latest</f>
        <v>0</v>
      </c>
      <c r="EE167" s="52" cm="1">
        <f t="array" ref="EE167">A127902950C_Latest</f>
        <v>0</v>
      </c>
      <c r="EF167" s="52" cm="1">
        <f t="array" ref="EF167">A127944042C_Latest</f>
        <v>0.33600000000000002</v>
      </c>
      <c r="EG167" s="52" t="e" cm="1">
        <f t="array" ref="EG167">A127875570L_Latest</f>
        <v>#NAME?</v>
      </c>
      <c r="EH167" s="52" cm="1">
        <f t="array" ref="EH167">A127930010A_Latest</f>
        <v>2.5169999999999999</v>
      </c>
      <c r="EI167" s="52"/>
      <c r="EJ167" s="52"/>
      <c r="EK167" s="52"/>
      <c r="EL167" s="52"/>
      <c r="EM167" s="52"/>
      <c r="EN167" s="52"/>
      <c r="EO167" s="52"/>
      <c r="EP167" s="52"/>
      <c r="EQ167" s="52"/>
      <c r="ER167" s="52"/>
      <c r="ES167" s="52"/>
      <c r="ET167" s="52"/>
      <c r="EU167" s="52"/>
      <c r="EV167" s="52"/>
      <c r="EW167" s="52"/>
      <c r="EX167" s="52"/>
      <c r="EY167" s="52"/>
      <c r="EZ167" s="52"/>
      <c r="FA167" s="52"/>
      <c r="FB167" s="52"/>
      <c r="FC167" s="52"/>
      <c r="FD167" s="52"/>
      <c r="FE167" s="52"/>
      <c r="FF167" s="52"/>
      <c r="FG167" s="52"/>
      <c r="FH167" s="52"/>
      <c r="FI167" s="52"/>
      <c r="FJ167" s="52"/>
      <c r="FK167" s="52"/>
      <c r="FL167" s="52"/>
      <c r="FM167" s="52"/>
      <c r="FN167" s="52"/>
      <c r="FO167" s="52"/>
      <c r="FP167" s="52"/>
      <c r="FQ167" s="52"/>
      <c r="FR167" s="52"/>
      <c r="FS167" s="52"/>
      <c r="FT167" s="52"/>
      <c r="FU167" s="52"/>
      <c r="FV167" s="52"/>
      <c r="FW167" s="52"/>
      <c r="FX167" s="52"/>
      <c r="FY167" s="52"/>
      <c r="FZ167" s="52"/>
      <c r="GA167" s="52"/>
      <c r="GB167" s="52"/>
      <c r="GC167" s="52"/>
      <c r="GD167" s="52"/>
      <c r="GE167" s="52"/>
      <c r="GF167" s="52"/>
      <c r="GG167" s="52"/>
      <c r="GH167" s="52"/>
      <c r="GI167" s="52"/>
      <c r="GJ167" s="52"/>
    </row>
    <row r="168" spans="1:192" ht="15" hidden="1" customHeight="1">
      <c r="A168" s="48" t="s">
        <v>8784</v>
      </c>
      <c r="B168" s="49"/>
      <c r="C168" s="62">
        <v>51</v>
      </c>
      <c r="D168" s="52"/>
      <c r="E168" s="52"/>
      <c r="F168" s="52"/>
      <c r="G168" s="52"/>
      <c r="H168" s="52"/>
      <c r="I168" s="52"/>
      <c r="J168" s="52"/>
      <c r="K168" s="52"/>
      <c r="L168" s="52"/>
      <c r="M168" s="52"/>
      <c r="N168" s="52"/>
      <c r="O168" s="52"/>
      <c r="P168" s="52"/>
      <c r="Q168" s="52"/>
      <c r="R168" s="52"/>
      <c r="S168" s="52"/>
      <c r="T168" s="52"/>
      <c r="U168" s="52"/>
      <c r="V168" s="52"/>
      <c r="W168" s="52"/>
      <c r="X168" s="52"/>
      <c r="Y168" s="52"/>
      <c r="Z168" s="52"/>
      <c r="AA168" s="52"/>
      <c r="AB168" s="52"/>
      <c r="AC168" s="52"/>
      <c r="AD168" s="52"/>
      <c r="AE168" s="52"/>
      <c r="AF168" s="52"/>
      <c r="AG168" s="52"/>
      <c r="AH168" s="52"/>
      <c r="AI168" s="52"/>
      <c r="AJ168" s="52"/>
      <c r="AK168" s="52"/>
      <c r="AL168" s="52"/>
      <c r="AM168" s="52"/>
      <c r="AN168" s="52"/>
      <c r="AO168" s="52"/>
      <c r="AP168" s="52"/>
      <c r="AQ168" s="52"/>
      <c r="AR168" s="52"/>
      <c r="AS168" s="52"/>
      <c r="AT168" s="52"/>
      <c r="AU168" s="52"/>
      <c r="AV168" s="52"/>
      <c r="AW168" s="52"/>
      <c r="AX168" s="52"/>
      <c r="AY168" s="52"/>
      <c r="AZ168" s="52"/>
      <c r="BA168" s="52"/>
      <c r="BB168" s="52"/>
      <c r="BC168" s="52"/>
      <c r="BD168" s="52"/>
      <c r="BE168" s="52"/>
      <c r="BF168" s="52"/>
      <c r="BG168" s="52"/>
      <c r="BH168" s="52"/>
      <c r="BI168" s="52"/>
      <c r="BJ168" s="52"/>
      <c r="BK168" s="52"/>
      <c r="BL168" s="52"/>
      <c r="BM168" s="52"/>
      <c r="BN168" s="52"/>
      <c r="BO168" s="52"/>
      <c r="BP168" s="52"/>
      <c r="BQ168" s="52"/>
      <c r="BR168" s="52"/>
      <c r="BS168" s="52"/>
      <c r="BT168" s="52"/>
      <c r="BU168" s="52"/>
      <c r="BV168" s="52"/>
      <c r="BW168" s="52"/>
      <c r="BX168" s="52"/>
      <c r="BY168" s="52"/>
      <c r="BZ168" s="52"/>
      <c r="CA168" s="52"/>
      <c r="CB168" s="52"/>
      <c r="CC168" s="52"/>
      <c r="CD168" s="52"/>
      <c r="CE168" s="52"/>
      <c r="CF168" s="52"/>
      <c r="CG168" s="52"/>
      <c r="CH168" s="52"/>
      <c r="CI168" s="52"/>
      <c r="CJ168" s="52"/>
      <c r="CK168" s="52"/>
      <c r="CL168" s="52"/>
      <c r="CM168" s="52"/>
      <c r="CN168" s="52"/>
      <c r="CO168" s="52"/>
      <c r="CP168" s="52"/>
      <c r="CQ168" s="52"/>
      <c r="CR168" s="52"/>
      <c r="CS168" s="52"/>
      <c r="CT168" s="52"/>
      <c r="CU168" s="52"/>
      <c r="CV168" s="52"/>
      <c r="CW168" s="52"/>
      <c r="CX168" s="52"/>
      <c r="CY168" s="52"/>
      <c r="CZ168" s="52"/>
      <c r="DA168" s="52"/>
      <c r="DB168" s="52"/>
      <c r="DC168" s="52"/>
      <c r="DD168" s="52"/>
      <c r="DE168" s="52"/>
      <c r="DF168" s="52"/>
      <c r="DG168" s="52"/>
      <c r="DH168" s="52"/>
      <c r="DI168" s="52"/>
      <c r="DJ168" s="52"/>
      <c r="DK168" s="52"/>
      <c r="DL168" s="52"/>
      <c r="DM168" s="52"/>
      <c r="DN168" s="52"/>
      <c r="DO168" s="52"/>
      <c r="DP168" s="52"/>
      <c r="DQ168" s="52"/>
      <c r="DR168" s="52"/>
      <c r="DS168" s="52"/>
      <c r="DT168" s="52"/>
      <c r="DU168" s="52"/>
      <c r="DV168" s="52"/>
      <c r="DW168" s="52"/>
      <c r="DX168" s="52"/>
      <c r="DY168" s="52"/>
      <c r="DZ168" s="52"/>
      <c r="EA168" s="52"/>
      <c r="EB168" s="52"/>
      <c r="EC168" s="52"/>
      <c r="ED168" s="52"/>
      <c r="EE168" s="52"/>
      <c r="EF168" s="52"/>
      <c r="EG168" s="52"/>
      <c r="EH168" s="52"/>
      <c r="EI168" s="52"/>
      <c r="EJ168" s="52"/>
      <c r="EK168" s="52"/>
      <c r="EL168" s="52"/>
      <c r="EM168" s="52"/>
      <c r="EN168" s="52"/>
      <c r="EO168" s="52"/>
      <c r="EP168" s="52"/>
      <c r="EQ168" s="52"/>
      <c r="ER168" s="52"/>
      <c r="ES168" s="52"/>
      <c r="ET168" s="52"/>
      <c r="EU168" s="52"/>
      <c r="EV168" s="52"/>
      <c r="EW168" s="52"/>
      <c r="EX168" s="52"/>
      <c r="EY168" s="52"/>
      <c r="EZ168" s="52"/>
      <c r="FA168" s="52"/>
      <c r="FB168" s="52"/>
      <c r="FC168" s="52"/>
      <c r="FD168" s="52"/>
      <c r="FE168" s="52"/>
      <c r="FF168" s="52"/>
      <c r="FG168" s="52"/>
      <c r="FH168" s="52"/>
      <c r="FI168" s="52"/>
      <c r="FJ168" s="52"/>
      <c r="FK168" s="52"/>
      <c r="FL168" s="52"/>
      <c r="FM168" s="52"/>
      <c r="FN168" s="52"/>
      <c r="FO168" s="52"/>
      <c r="FP168" s="52"/>
      <c r="FQ168" s="52"/>
      <c r="FR168" s="52"/>
      <c r="FS168" s="52"/>
      <c r="FT168" s="52"/>
      <c r="FU168" s="52"/>
      <c r="FV168" s="52"/>
      <c r="FW168" s="52"/>
      <c r="FX168" s="52"/>
      <c r="FY168" s="52"/>
      <c r="FZ168" s="52"/>
      <c r="GA168" s="52"/>
      <c r="GB168" s="52"/>
      <c r="GC168" s="52"/>
      <c r="GD168" s="52"/>
      <c r="GE168" s="52"/>
      <c r="GF168" s="52"/>
      <c r="GG168" s="52"/>
      <c r="GH168" s="52"/>
      <c r="GI168" s="52"/>
      <c r="GJ168" s="52"/>
    </row>
    <row r="169" spans="1:192" ht="15" hidden="1" customHeight="1">
      <c r="A169" s="49"/>
      <c r="B169" s="49" t="s">
        <v>8785</v>
      </c>
      <c r="C169" s="62">
        <v>52</v>
      </c>
      <c r="D169" s="52" cm="1">
        <f t="array" ref="D169">A127931826K_Latest</f>
        <v>864.26400000000001</v>
      </c>
      <c r="E169" s="52" cm="1">
        <f t="array" ref="E169">A127835946C_Latest</f>
        <v>1919.06</v>
      </c>
      <c r="F169" s="52" cm="1">
        <f t="array" ref="F169">A127890642V_Latest</f>
        <v>900.42399999999998</v>
      </c>
      <c r="G169" s="52" cm="1">
        <f t="array" ref="G169">A127835986W_Latest</f>
        <v>674.97500000000002</v>
      </c>
      <c r="H169" s="52" cm="1">
        <f t="array" ref="H169">A127849778L_Latest</f>
        <v>1005.17</v>
      </c>
      <c r="I169" s="52" cm="1">
        <f t="array" ref="I169">A127931986W_Latest</f>
        <v>464.31700000000001</v>
      </c>
      <c r="J169" s="52" cm="1">
        <f t="array" ref="J169">A127890714V_Latest</f>
        <v>399.47899999999998</v>
      </c>
      <c r="K169" s="52" cm="1">
        <f t="array" ref="K169">A127849830K_Latest</f>
        <v>507.70499999999998</v>
      </c>
      <c r="L169" s="52" cm="1">
        <f t="array" ref="L169">A127904454C_Latest</f>
        <v>2527.4459999999999</v>
      </c>
      <c r="M169" s="52" cm="1">
        <f t="array" ref="M169">A127890542K_Latest</f>
        <v>880.221</v>
      </c>
      <c r="N169" s="52" cm="1">
        <f t="array" ref="N169">A127835898W_Latest</f>
        <v>944.26499999999999</v>
      </c>
      <c r="O169" s="52" cm="1">
        <f t="array" ref="O169">A127863242C_Latest</f>
        <v>1533.7049999999999</v>
      </c>
      <c r="P169" s="52" cm="1">
        <f t="array" ref="P169">A127849714A_Latest</f>
        <v>810.38499999999999</v>
      </c>
      <c r="Q169" s="52" t="e" cm="1">
        <f t="array" ref="Q169">A127863410C_Latest</f>
        <v>#NAME?</v>
      </c>
      <c r="R169" s="52" cm="1">
        <f t="array" ref="R169">A127849334X_Latest</f>
        <v>6739.6639999999998</v>
      </c>
      <c r="S169" s="52" cm="1">
        <f t="array" ref="S169">A127837374V_Latest</f>
        <v>283.59699999999998</v>
      </c>
      <c r="T169" s="52" cm="1">
        <f t="array" ref="T169">A127892146V_Latest</f>
        <v>643.12699999999995</v>
      </c>
      <c r="U169" s="52" cm="1">
        <f t="array" ref="U169">A127933510A_Latest</f>
        <v>270.57799999999997</v>
      </c>
      <c r="V169" s="52" cm="1">
        <f t="array" ref="V169">A127851238R_Latest</f>
        <v>198.49</v>
      </c>
      <c r="W169" s="52" cm="1">
        <f t="array" ref="W169">A127933566L_Latest</f>
        <v>336.23899999999998</v>
      </c>
      <c r="X169" s="52" cm="1">
        <f t="array" ref="X169">A127933574L_Latest</f>
        <v>148.828</v>
      </c>
      <c r="Y169" s="52" cm="1">
        <f t="array" ref="Y169">A127878706T_Latest</f>
        <v>117.205</v>
      </c>
      <c r="Z169" s="52" cm="1">
        <f t="array" ref="Z169">A127851298T_Latest</f>
        <v>158.90600000000001</v>
      </c>
      <c r="AA169" s="52" cm="1">
        <f t="array" ref="AA169">A127919566X_Latest</f>
        <v>847.95600000000002</v>
      </c>
      <c r="AB169" s="52" cm="1">
        <f t="array" ref="AB169">A127919586J_Latest</f>
        <v>262.40300000000002</v>
      </c>
      <c r="AC169" s="52" cm="1">
        <f t="array" ref="AC169">A127919610W_Latest</f>
        <v>292.75200000000001</v>
      </c>
      <c r="AD169" s="52" cm="1">
        <f t="array" ref="AD169">A127878574A_Latest</f>
        <v>485.73</v>
      </c>
      <c r="AE169" s="52" cm="1">
        <f t="array" ref="AE169">A127892126K_Latest</f>
        <v>260.07900000000001</v>
      </c>
      <c r="AF169" s="52" t="e" cm="1">
        <f t="array" ref="AF169">A127837594W_Latest</f>
        <v>#NAME?</v>
      </c>
      <c r="AG169" s="52" cm="1">
        <f t="array" ref="AG169">A127933078A_Latest</f>
        <v>2159.2020000000002</v>
      </c>
      <c r="AH169" s="52" cm="1">
        <f t="array" ref="AH169">A127893654J_Latest</f>
        <v>243.10400000000001</v>
      </c>
      <c r="AI169" s="52" cm="1">
        <f t="array" ref="AI169">A127852666C_Latest</f>
        <v>516.80999999999995</v>
      </c>
      <c r="AJ169" s="52" cm="1">
        <f t="array" ref="AJ169">A127921066V_Latest</f>
        <v>235.50800000000001</v>
      </c>
      <c r="AK169" s="52" cm="1">
        <f t="array" ref="AK169">A127852690C_Latest</f>
        <v>176.14699999999999</v>
      </c>
      <c r="AL169" s="52" cm="1">
        <f t="array" ref="AL169">A127921094C_Latest</f>
        <v>235.34100000000001</v>
      </c>
      <c r="AM169" s="52" cm="1">
        <f t="array" ref="AM169">A127852746C_Latest</f>
        <v>117.53</v>
      </c>
      <c r="AN169" s="52" cm="1">
        <f t="array" ref="AN169">A127893890K_Latest</f>
        <v>86.38</v>
      </c>
      <c r="AO169" s="52" cm="1">
        <f t="array" ref="AO169">A127921138V_Latest</f>
        <v>131.733</v>
      </c>
      <c r="AP169" s="52" cm="1">
        <f t="array" ref="AP169">A127852582V_Latest</f>
        <v>696.94500000000005</v>
      </c>
      <c r="AQ169" s="52" cm="1">
        <f t="array" ref="AQ169">A127866306J_Latest</f>
        <v>238.71199999999999</v>
      </c>
      <c r="AR169" s="52" cm="1">
        <f t="array" ref="AR169">A127866330J_Latest</f>
        <v>240.23</v>
      </c>
      <c r="AS169" s="52" cm="1">
        <f t="array" ref="AS169">A127838922R_Latest</f>
        <v>347.27800000000002</v>
      </c>
      <c r="AT169" s="52" cm="1">
        <f t="array" ref="AT169">A127893766A_Latest</f>
        <v>210.215</v>
      </c>
      <c r="AU169" s="52" t="e" cm="1">
        <f t="array" ref="AU169">A127893926A_Latest</f>
        <v>#NAME?</v>
      </c>
      <c r="AV169" s="52" cm="1">
        <f t="array" ref="AV169">A127934658R_Latest</f>
        <v>1743.422</v>
      </c>
      <c r="AW169" s="52" cm="1">
        <f t="array" ref="AW169">A127895090X_Latest</f>
        <v>154.87</v>
      </c>
      <c r="AX169" s="52" cm="1">
        <f t="array" ref="AX169">A127840434V_Latest</f>
        <v>353.90899999999999</v>
      </c>
      <c r="AY169" s="52" cm="1">
        <f t="array" ref="AY169">A127922614R_Latest</f>
        <v>174.05699999999999</v>
      </c>
      <c r="AZ169" s="52" cm="1">
        <f t="array" ref="AZ169">A127922634X_Latest</f>
        <v>135.268</v>
      </c>
      <c r="BA169" s="52" cm="1">
        <f t="array" ref="BA169">A127895258T_Latest</f>
        <v>204.94</v>
      </c>
      <c r="BB169" s="52" cm="1">
        <f t="array" ref="BB169">A127854442C_Latest</f>
        <v>95.125</v>
      </c>
      <c r="BC169" s="52" cm="1">
        <f t="array" ref="BC169">A127840526C_Latest</f>
        <v>88.040999999999997</v>
      </c>
      <c r="BD169" s="52" cm="1">
        <f t="array" ref="BD169">A127909162T_Latest</f>
        <v>109.73</v>
      </c>
      <c r="BE169" s="52" cm="1">
        <f t="array" ref="BE169">A127895118R_Latest</f>
        <v>461.221</v>
      </c>
      <c r="BF169" s="52" cm="1">
        <f t="array" ref="BF169">A127867814W_Latest</f>
        <v>160.38900000000001</v>
      </c>
      <c r="BG169" s="52" cm="1">
        <f t="array" ref="BG169">A127840386L_Latest</f>
        <v>196.79</v>
      </c>
      <c r="BH169" s="52" cm="1">
        <f t="array" ref="BH169">A127895182J_Latest</f>
        <v>325.29199999999997</v>
      </c>
      <c r="BI169" s="52" cm="1">
        <f t="array" ref="BI169">A127936538J_Latest</f>
        <v>160.41800000000001</v>
      </c>
      <c r="BJ169" s="52" t="e" cm="1">
        <f t="array" ref="BJ169">A127881754V_Latest</f>
        <v>#NAME?</v>
      </c>
      <c r="BK169" s="52" cm="1">
        <f t="array" ref="BK169">A127894842K_Latest</f>
        <v>1316.481</v>
      </c>
      <c r="BL169" s="52" cm="1">
        <f t="array" ref="BL169">A127910434J_Latest</f>
        <v>53.228999999999999</v>
      </c>
      <c r="BM169" s="52" cm="1">
        <f t="array" ref="BM169">A127910522J_Latest</f>
        <v>118.128</v>
      </c>
      <c r="BN169" s="52" cm="1">
        <f t="array" ref="BN169">A127883258V_Latest</f>
        <v>53.38</v>
      </c>
      <c r="BO169" s="52" cm="1">
        <f t="array" ref="BO169">A127855938A_Latest</f>
        <v>51.667000000000002</v>
      </c>
      <c r="BP169" s="52" cm="1">
        <f t="array" ref="BP169">A127924202F_Latest</f>
        <v>72.424999999999997</v>
      </c>
      <c r="BQ169" s="52" cm="1">
        <f t="array" ref="BQ169">A127842058L_Latest</f>
        <v>32.805</v>
      </c>
      <c r="BR169" s="52" cm="1">
        <f t="array" ref="BR169">A127883334K_Latest</f>
        <v>30.238</v>
      </c>
      <c r="BS169" s="52" cm="1">
        <f t="array" ref="BS169">A127856018C_Latest</f>
        <v>40.265999999999998</v>
      </c>
      <c r="BT169" s="52" cm="1">
        <f t="array" ref="BT169">A127910454T_Latest</f>
        <v>154.22800000000001</v>
      </c>
      <c r="BU169" s="52" cm="1">
        <f t="array" ref="BU169">A127841938T_Latest</f>
        <v>65.483000000000004</v>
      </c>
      <c r="BV169" s="52" cm="1">
        <f t="array" ref="BV169">A127910478K_Latest</f>
        <v>54.345999999999997</v>
      </c>
      <c r="BW169" s="52" cm="1">
        <f t="array" ref="BW169">A127855866A_Latest</f>
        <v>115.05</v>
      </c>
      <c r="BX169" s="52" cm="1">
        <f t="array" ref="BX169">A127855890A_Latest</f>
        <v>59.847000000000001</v>
      </c>
      <c r="BY169" s="52" t="e" cm="1">
        <f t="array" ref="BY169">A127910650A_Latest</f>
        <v>#NAME?</v>
      </c>
      <c r="BZ169" s="52" cm="1">
        <f t="array" ref="BZ169">A127841618F_Latest</f>
        <v>452.13799999999998</v>
      </c>
      <c r="CA169" s="52" cm="1">
        <f t="array" ref="CA169">A127884566R_Latest</f>
        <v>81.248999999999995</v>
      </c>
      <c r="CB169" s="52" cm="1">
        <f t="array" ref="CB169">A127843506X_Latest</f>
        <v>179.15700000000001</v>
      </c>
      <c r="CC169" s="52" cm="1">
        <f t="array" ref="CC169">A127857458A_Latest</f>
        <v>125.34099999999999</v>
      </c>
      <c r="CD169" s="52" cm="1">
        <f t="array" ref="CD169">A127898334L_Latest</f>
        <v>74.510999999999996</v>
      </c>
      <c r="CE169" s="52" cm="1">
        <f t="array" ref="CE169">A127898362W_Latest</f>
        <v>102.131</v>
      </c>
      <c r="CF169" s="52" cm="1">
        <f t="array" ref="CF169">A127898390F_Latest</f>
        <v>45.991</v>
      </c>
      <c r="CG169" s="52" cm="1">
        <f t="array" ref="CG169">A127884694J_Latest</f>
        <v>63.457000000000001</v>
      </c>
      <c r="CH169" s="52" cm="1">
        <f t="array" ref="CH169">A127884714F_Latest</f>
        <v>48.542999999999999</v>
      </c>
      <c r="CI169" s="52" cm="1">
        <f t="array" ref="CI169">A127912002R_Latest</f>
        <v>225.96</v>
      </c>
      <c r="CJ169" s="52" cm="1">
        <f t="array" ref="CJ169">A127870814F_Latest</f>
        <v>102.508</v>
      </c>
      <c r="CK169" s="52" cm="1">
        <f t="array" ref="CK169">A127898246L_Latest</f>
        <v>119.843</v>
      </c>
      <c r="CL169" s="52" cm="1">
        <f t="array" ref="CL169">A127884610L_Latest</f>
        <v>186.57499999999999</v>
      </c>
      <c r="CM169" s="52" cm="1">
        <f t="array" ref="CM169">A127925738W_Latest</f>
        <v>80.501999999999995</v>
      </c>
      <c r="CN169" s="52" t="e" cm="1">
        <f t="array" ref="CN169">A127925890R_Latest</f>
        <v>#NAME?</v>
      </c>
      <c r="CO169" s="52" cm="1">
        <f t="array" ref="CO169">A127925386C_Latest</f>
        <v>720.83699999999999</v>
      </c>
      <c r="CP169" s="52" cm="1">
        <f t="array" ref="CP169">A127885974V_Latest</f>
        <v>14.044</v>
      </c>
      <c r="CQ169" s="52" cm="1">
        <f t="array" ref="CQ169">A127845058T_Latest</f>
        <v>35.100999999999999</v>
      </c>
      <c r="CR169" s="52" cm="1">
        <f t="array" ref="CR169">A127845078A_Latest</f>
        <v>21.558</v>
      </c>
      <c r="CS169" s="52" cm="1">
        <f t="array" ref="CS169">A127941074T_Latest</f>
        <v>15.88</v>
      </c>
      <c r="CT169" s="52" cm="1">
        <f t="array" ref="CT169">A127927290W_Latest</f>
        <v>17.309999999999999</v>
      </c>
      <c r="CU169" s="52" cm="1">
        <f t="array" ref="CU169">A127858994X_Latest</f>
        <v>11.112</v>
      </c>
      <c r="CV169" s="52" cm="1">
        <f t="array" ref="CV169">A127913786T_Latest</f>
        <v>7.2519999999999998</v>
      </c>
      <c r="CW169" s="52" cm="1">
        <f t="array" ref="CW169">A127913802F_Latest</f>
        <v>9.7690000000000001</v>
      </c>
      <c r="CX169" s="52" cm="1">
        <f t="array" ref="CX169">A127844950L_Latest</f>
        <v>43.57</v>
      </c>
      <c r="CY169" s="52" cm="1">
        <f t="array" ref="CY169">A127940970W_Latest</f>
        <v>20.318999999999999</v>
      </c>
      <c r="CZ169" s="52" cm="1">
        <f t="array" ref="CZ169">A127913654R_Latest</f>
        <v>19.635999999999999</v>
      </c>
      <c r="DA169" s="52" cm="1">
        <f t="array" ref="DA169">A127927170C_Latest</f>
        <v>29.449000000000002</v>
      </c>
      <c r="DB169" s="52" cm="1">
        <f t="array" ref="DB169">A127858922L_Latest</f>
        <v>18.439</v>
      </c>
      <c r="DC169" s="52" t="e" cm="1">
        <f t="array" ref="DC169">A127859038T_Latest</f>
        <v>#NAME?</v>
      </c>
      <c r="DD169" s="52" cm="1">
        <f t="array" ref="DD169">A127844698W_Latest</f>
        <v>132.02600000000001</v>
      </c>
      <c r="DE169" s="52" cm="1">
        <f t="array" ref="DE169">A127846474W_Latest</f>
        <v>10.821999999999999</v>
      </c>
      <c r="DF169" s="52" cm="1">
        <f t="array" ref="DF169">A127860354T_Latest</f>
        <v>19.460999999999999</v>
      </c>
      <c r="DG169" s="52" cm="1">
        <f t="array" ref="DG169">A127901382X_Latest</f>
        <v>7.976</v>
      </c>
      <c r="DH169" s="52" cm="1">
        <f t="array" ref="DH169">A127942486F_Latest</f>
        <v>11.253</v>
      </c>
      <c r="DI169" s="52" cm="1">
        <f t="array" ref="DI169">A127901430F_Latest</f>
        <v>13.215</v>
      </c>
      <c r="DJ169" s="52" cm="1">
        <f t="array" ref="DJ169">A127846678X_Latest</f>
        <v>4.4409999999999998</v>
      </c>
      <c r="DK169" s="52" cm="1">
        <f t="array" ref="DK169">A127915322F_Latest</f>
        <v>4.2629999999999999</v>
      </c>
      <c r="DL169" s="52" cm="1">
        <f t="array" ref="DL169">A127846718F_Latest</f>
        <v>3.23</v>
      </c>
      <c r="DM169" s="52" cm="1">
        <f t="array" ref="DM169">A127860258T_Latest</f>
        <v>26.297999999999998</v>
      </c>
      <c r="DN169" s="52" cm="1">
        <f t="array" ref="DN169">A127860266T_Latest</f>
        <v>12.269</v>
      </c>
      <c r="DO169" s="52" cm="1">
        <f t="array" ref="DO169">A127887590V_Latest</f>
        <v>10.118</v>
      </c>
      <c r="DP169" s="52" cm="1">
        <f t="array" ref="DP169">A127901338R_Latest</f>
        <v>17.837</v>
      </c>
      <c r="DQ169" s="52" cm="1">
        <f t="array" ref="DQ169">A127915254R_Latest</f>
        <v>7.4960000000000004</v>
      </c>
      <c r="DR169" s="52" t="e" cm="1">
        <f t="array" ref="DR169">A127928966C_Latest</f>
        <v>#NAME?</v>
      </c>
      <c r="DS169" s="52" cm="1">
        <f t="array" ref="DS169">A127887254J_Latest</f>
        <v>74.828000000000003</v>
      </c>
      <c r="DT169" s="52" cm="1">
        <f t="array" ref="DT169">A127930230C_Latest</f>
        <v>23.35</v>
      </c>
      <c r="DU169" s="52" cm="1">
        <f t="array" ref="DU169">A127930366R_Latest</f>
        <v>53.368000000000002</v>
      </c>
      <c r="DV169" s="52" cm="1">
        <f t="array" ref="DV169">A127930402L_Latest</f>
        <v>12.026</v>
      </c>
      <c r="DW169" s="52" cm="1">
        <f t="array" ref="DW169">A127848142L_Latest</f>
        <v>11.76</v>
      </c>
      <c r="DX169" s="52" cm="1">
        <f t="array" ref="DX169">A127916670V_Latest</f>
        <v>23.57</v>
      </c>
      <c r="DY169" s="52" cm="1">
        <f t="array" ref="DY169">A127930478J_Latest</f>
        <v>8.4830000000000005</v>
      </c>
      <c r="DZ169" s="52" cm="1">
        <f t="array" ref="DZ169">A127861954R_Latest</f>
        <v>2.6440000000000001</v>
      </c>
      <c r="EA169" s="52" cm="1">
        <f t="array" ref="EA169">A127916714K_Latest</f>
        <v>5.5270000000000001</v>
      </c>
      <c r="EB169" s="52" cm="1">
        <f t="array" ref="EB169">A127943974K_Latest</f>
        <v>71.269000000000005</v>
      </c>
      <c r="EC169" s="52" cm="1">
        <f t="array" ref="EC169">A127861822L_Latest</f>
        <v>18.138000000000002</v>
      </c>
      <c r="ED169" s="52" cm="1">
        <f t="array" ref="ED169">A127875370V_Latest</f>
        <v>10.55</v>
      </c>
      <c r="EE169" s="52" cm="1">
        <f t="array" ref="EE169">A127902954L_Latest</f>
        <v>26.495999999999999</v>
      </c>
      <c r="EF169" s="52" cm="1">
        <f t="array" ref="EF169">A127875402A_Latest</f>
        <v>13.388999999999999</v>
      </c>
      <c r="EG169" s="52" t="e" cm="1">
        <f t="array" ref="EG169">A127875574W_Latest</f>
        <v>#NAME?</v>
      </c>
      <c r="EH169" s="52" cm="1">
        <f t="array" ref="EH169">A127861498W_Latest</f>
        <v>140.72800000000001</v>
      </c>
      <c r="EI169" s="52"/>
      <c r="EJ169" s="52"/>
      <c r="EK169" s="52"/>
      <c r="EL169" s="52"/>
      <c r="EM169" s="52"/>
      <c r="EN169" s="52"/>
      <c r="EO169" s="52"/>
      <c r="EP169" s="52"/>
      <c r="EQ169" s="52"/>
      <c r="ER169" s="52"/>
      <c r="ES169" s="52"/>
      <c r="ET169" s="52"/>
      <c r="EU169" s="52"/>
      <c r="EV169" s="52"/>
      <c r="EW169" s="52"/>
      <c r="EX169" s="52"/>
      <c r="EY169" s="52"/>
      <c r="EZ169" s="52"/>
      <c r="FA169" s="52"/>
      <c r="FB169" s="52"/>
      <c r="FC169" s="52"/>
      <c r="FD169" s="52"/>
      <c r="FE169" s="52"/>
      <c r="FF169" s="52"/>
      <c r="FG169" s="52"/>
      <c r="FH169" s="52"/>
      <c r="FI169" s="52"/>
      <c r="FJ169" s="52"/>
      <c r="FK169" s="52"/>
      <c r="FL169" s="52"/>
      <c r="FM169" s="52"/>
      <c r="FN169" s="52"/>
      <c r="FO169" s="52"/>
      <c r="FP169" s="52"/>
      <c r="FQ169" s="52"/>
      <c r="FR169" s="52"/>
      <c r="FS169" s="52"/>
      <c r="FT169" s="52"/>
      <c r="FU169" s="52"/>
      <c r="FV169" s="52"/>
      <c r="FW169" s="52"/>
      <c r="FX169" s="52"/>
      <c r="FY169" s="52"/>
      <c r="FZ169" s="52"/>
      <c r="GA169" s="52"/>
      <c r="GB169" s="52"/>
      <c r="GC169" s="52"/>
      <c r="GD169" s="52"/>
      <c r="GE169" s="52"/>
      <c r="GF169" s="52"/>
      <c r="GG169" s="52"/>
      <c r="GH169" s="52"/>
      <c r="GI169" s="52"/>
      <c r="GJ169" s="52"/>
    </row>
    <row r="170" spans="1:192" ht="15" hidden="1" customHeight="1">
      <c r="A170" s="49"/>
      <c r="B170" s="49" t="s">
        <v>8786</v>
      </c>
      <c r="C170" s="62">
        <v>53</v>
      </c>
      <c r="D170" s="52" cm="1">
        <f t="array" ref="D170">A127835830A_Latest</f>
        <v>49.883000000000003</v>
      </c>
      <c r="E170" s="52" cm="1">
        <f t="array" ref="E170">A127904526C_Latest</f>
        <v>141.59399999999999</v>
      </c>
      <c r="F170" s="52" cm="1">
        <f t="array" ref="F170">A127863306C_Latest</f>
        <v>38.424999999999997</v>
      </c>
      <c r="G170" s="52" cm="1">
        <f t="array" ref="G170">A127877030K_Latest</f>
        <v>74.918999999999997</v>
      </c>
      <c r="H170" s="52" cm="1">
        <f t="array" ref="H170">A127849782C_Latest</f>
        <v>76.825999999999993</v>
      </c>
      <c r="I170" s="52" cm="1">
        <f t="array" ref="I170">A127918262V_Latest</f>
        <v>50.863999999999997</v>
      </c>
      <c r="J170" s="52" cm="1">
        <f t="array" ref="J170">A127849814K_Latest</f>
        <v>16.364000000000001</v>
      </c>
      <c r="K170" s="52" cm="1">
        <f t="array" ref="K170">A127918290C_Latest</f>
        <v>40.521999999999998</v>
      </c>
      <c r="L170" s="52" cm="1">
        <f t="array" ref="L170">A127849626A_Latest</f>
        <v>177.50200000000001</v>
      </c>
      <c r="M170" s="52" cm="1">
        <f t="array" ref="M170">A127890546V_Latest</f>
        <v>58.119</v>
      </c>
      <c r="N170" s="52" cm="1">
        <f t="array" ref="N170">A127849674V_Latest</f>
        <v>43.725000000000001</v>
      </c>
      <c r="O170" s="52" cm="1">
        <f t="array" ref="O170">A127890594L_Latest</f>
        <v>126.40300000000001</v>
      </c>
      <c r="P170" s="52" cm="1">
        <f t="array" ref="P170">A127863270L_Latest</f>
        <v>79.265000000000001</v>
      </c>
      <c r="Q170" s="52" t="e" cm="1">
        <f t="array" ref="Q170">A127904674F_Latest</f>
        <v>#NAME?</v>
      </c>
      <c r="R170" s="52" cm="1">
        <f t="array" ref="R170">A127931558A_Latest</f>
        <v>490.35599999999999</v>
      </c>
      <c r="S170" s="52" cm="1">
        <f t="array" ref="S170">A127905882T_Latest</f>
        <v>13.664</v>
      </c>
      <c r="T170" s="52" cm="1">
        <f t="array" ref="T170">A127837478L_Latest</f>
        <v>40.561999999999998</v>
      </c>
      <c r="U170" s="52" cm="1">
        <f t="array" ref="U170">A127892170V_Latest</f>
        <v>13.593999999999999</v>
      </c>
      <c r="V170" s="52" cm="1">
        <f t="array" ref="V170">A127837518V_Latest</f>
        <v>17.219000000000001</v>
      </c>
      <c r="W170" s="52" cm="1">
        <f t="array" ref="W170">A127837542V_Latest</f>
        <v>26.664999999999999</v>
      </c>
      <c r="X170" s="52" cm="1">
        <f t="array" ref="X170">A127878678V_Latest</f>
        <v>18.416</v>
      </c>
      <c r="Y170" s="52" cm="1">
        <f t="array" ref="Y170">A127892242V_Latest</f>
        <v>5.5209999999999999</v>
      </c>
      <c r="Z170" s="52" cm="1">
        <f t="array" ref="Z170">A127851302W_Latest</f>
        <v>15.41</v>
      </c>
      <c r="AA170" s="52" cm="1">
        <f t="array" ref="AA170">A127878522X_Latest</f>
        <v>48.338999999999999</v>
      </c>
      <c r="AB170" s="52" cm="1">
        <f t="array" ref="AB170">A127851146F_Latest</f>
        <v>20.707000000000001</v>
      </c>
      <c r="AC170" s="52" cm="1">
        <f t="array" ref="AC170">A127933450K_Latest</f>
        <v>15.31</v>
      </c>
      <c r="AD170" s="52" cm="1">
        <f t="array" ref="AD170">A127878578K_Latest</f>
        <v>38.454000000000001</v>
      </c>
      <c r="AE170" s="52" cm="1">
        <f t="array" ref="AE170">A127933490C_Latest</f>
        <v>26.841000000000001</v>
      </c>
      <c r="AF170" s="52" t="e" cm="1">
        <f t="array" ref="AF170">A127878758V_Latest</f>
        <v>#NAME?</v>
      </c>
      <c r="AG170" s="52" cm="1">
        <f t="array" ref="AG170">A127864474J_Latest</f>
        <v>151.05199999999999</v>
      </c>
      <c r="AH170" s="52" cm="1">
        <f t="array" ref="AH170">A127852562K_Latest</f>
        <v>13.388999999999999</v>
      </c>
      <c r="AI170" s="52" cm="1">
        <f t="array" ref="AI170">A127921034A_Latest</f>
        <v>30.556000000000001</v>
      </c>
      <c r="AJ170" s="52" cm="1">
        <f t="array" ref="AJ170">A127866394V_Latest</f>
        <v>6.05</v>
      </c>
      <c r="AK170" s="52" cm="1">
        <f t="array" ref="AK170">A127907586K_Latest</f>
        <v>24.132000000000001</v>
      </c>
      <c r="AL170" s="52" cm="1">
        <f t="array" ref="AL170">A127852710A_Latest</f>
        <v>18.431999999999999</v>
      </c>
      <c r="AM170" s="52" cm="1">
        <f t="array" ref="AM170">A127852750V_Latest</f>
        <v>12.808999999999999</v>
      </c>
      <c r="AN170" s="52" cm="1">
        <f t="array" ref="AN170">A127921114A_Latest</f>
        <v>3.1960000000000002</v>
      </c>
      <c r="AO170" s="52" cm="1">
        <f t="array" ref="AO170">A127907642T_Latest</f>
        <v>10.006</v>
      </c>
      <c r="AP170" s="52" cm="1">
        <f t="array" ref="AP170">A127866294K_Latest</f>
        <v>39.139000000000003</v>
      </c>
      <c r="AQ170" s="52" cm="1">
        <f t="array" ref="AQ170">A127838898A_Latest</f>
        <v>17.100999999999999</v>
      </c>
      <c r="AR170" s="52" cm="1">
        <f t="array" ref="AR170">A127880146W_Latest</f>
        <v>8.7129999999999992</v>
      </c>
      <c r="AS170" s="52" cm="1">
        <f t="array" ref="AS170">A127866346A_Latest</f>
        <v>31.324000000000002</v>
      </c>
      <c r="AT170" s="52" cm="1">
        <f t="array" ref="AT170">A127921014T_Latest</f>
        <v>20.236999999999998</v>
      </c>
      <c r="AU170" s="52" t="e" cm="1">
        <f t="array" ref="AU170">A127866490V_Latest</f>
        <v>#NAME?</v>
      </c>
      <c r="AV170" s="52" cm="1">
        <f t="array" ref="AV170">A127879842C_Latest</f>
        <v>118.571</v>
      </c>
      <c r="AW170" s="52" cm="1">
        <f t="array" ref="AW170">A127908970W_Latest</f>
        <v>11.484999999999999</v>
      </c>
      <c r="AX170" s="52" cm="1">
        <f t="array" ref="AX170">A127881622T_Latest</f>
        <v>34.726999999999997</v>
      </c>
      <c r="AY170" s="52" cm="1">
        <f t="array" ref="AY170">A127936562J_Latest</f>
        <v>7.0270000000000001</v>
      </c>
      <c r="AZ170" s="52" cm="1">
        <f t="array" ref="AZ170">A127922638J_Latest</f>
        <v>15.994</v>
      </c>
      <c r="BA170" s="52" cm="1">
        <f t="array" ref="BA170">A127840498F_Latest</f>
        <v>16.295999999999999</v>
      </c>
      <c r="BB170" s="52" cm="1">
        <f t="array" ref="BB170">A127840514V_Latest</f>
        <v>10.382999999999999</v>
      </c>
      <c r="BC170" s="52" cm="1">
        <f t="array" ref="BC170">A127895290T_Latest</f>
        <v>2.4550000000000001</v>
      </c>
      <c r="BD170" s="52" cm="1">
        <f t="array" ref="BD170">A127922738T_Latest</f>
        <v>7.077</v>
      </c>
      <c r="BE170" s="52" cm="1">
        <f t="array" ref="BE170">A127936454X_Latest</f>
        <v>45.11</v>
      </c>
      <c r="BF170" s="52" cm="1">
        <f t="array" ref="BF170">A127908998X_Latest</f>
        <v>7.2729999999999997</v>
      </c>
      <c r="BG170" s="52" cm="1">
        <f t="array" ref="BG170">A127854318V_Latest</f>
        <v>7.0640000000000001</v>
      </c>
      <c r="BH170" s="52" cm="1">
        <f t="array" ref="BH170">A127922554X_Latest</f>
        <v>27.698</v>
      </c>
      <c r="BI170" s="52" cm="1">
        <f t="array" ref="BI170">A127909058T_Latest</f>
        <v>17.818000000000001</v>
      </c>
      <c r="BJ170" s="52" t="e" cm="1">
        <f t="array" ref="BJ170">A127840578F_Latest</f>
        <v>#NAME?</v>
      </c>
      <c r="BK170" s="52" cm="1">
        <f t="array" ref="BK170">A127936150L_Latest</f>
        <v>106.404</v>
      </c>
      <c r="BL170" s="52" cm="1">
        <f t="array" ref="BL170">A127937942C_Latest</f>
        <v>4.2450000000000001</v>
      </c>
      <c r="BM170" s="52" cm="1">
        <f t="array" ref="BM170">A127842010A_Latest</f>
        <v>11.711</v>
      </c>
      <c r="BN170" s="52" cm="1">
        <f t="array" ref="BN170">A127924174J_Latest</f>
        <v>2.855</v>
      </c>
      <c r="BO170" s="52" cm="1">
        <f t="array" ref="BO170">A127883274V_Latest</f>
        <v>5.3079999999999998</v>
      </c>
      <c r="BP170" s="52" cm="1">
        <f t="array" ref="BP170">A127910582K_Latest</f>
        <v>4.5860000000000003</v>
      </c>
      <c r="BQ170" s="52" cm="1">
        <f t="array" ref="BQ170">A127855986V_Latest</f>
        <v>2.8639999999999999</v>
      </c>
      <c r="BR170" s="52" cm="1">
        <f t="array" ref="BR170">A127896770W_Latest</f>
        <v>1.6</v>
      </c>
      <c r="BS170" s="52" cm="1">
        <f t="array" ref="BS170">A127869470R_Latest</f>
        <v>3.036</v>
      </c>
      <c r="BT170" s="52" cm="1">
        <f t="array" ref="BT170">A127841918J_Latest</f>
        <v>15.115</v>
      </c>
      <c r="BU170" s="52" cm="1">
        <f t="array" ref="BU170">A127883150T_Latest</f>
        <v>4.59</v>
      </c>
      <c r="BV170" s="52" cm="1">
        <f t="array" ref="BV170">A127910482A_Latest</f>
        <v>3.2360000000000002</v>
      </c>
      <c r="BW170" s="52" cm="1">
        <f t="array" ref="BW170">A127883190K_Latest</f>
        <v>7.6890000000000001</v>
      </c>
      <c r="BX170" s="52" cm="1">
        <f t="array" ref="BX170">A127869322L_Latest</f>
        <v>5.5739999999999998</v>
      </c>
      <c r="BY170" s="52" t="e" cm="1">
        <f t="array" ref="BY170">A127896798X_Latest</f>
        <v>#NAME?</v>
      </c>
      <c r="BZ170" s="52" cm="1">
        <f t="array" ref="BZ170">A127937666V_Latest</f>
        <v>36.204000000000001</v>
      </c>
      <c r="CA170" s="52" cm="1">
        <f t="array" ref="CA170">A127925654L_Latest</f>
        <v>4.806</v>
      </c>
      <c r="CB170" s="52" cm="1">
        <f t="array" ref="CB170">A127857438T_Latest</f>
        <v>15.048999999999999</v>
      </c>
      <c r="CC170" s="52" cm="1">
        <f t="array" ref="CC170">A127925798X_Latest</f>
        <v>6.2889999999999997</v>
      </c>
      <c r="CD170" s="52" cm="1">
        <f t="array" ref="CD170">A127939482L_Latest</f>
        <v>8.8460000000000001</v>
      </c>
      <c r="CE170" s="52" cm="1">
        <f t="array" ref="CE170">A127843542J_Latest</f>
        <v>6.9880000000000004</v>
      </c>
      <c r="CF170" s="52" cm="1">
        <f t="array" ref="CF170">A127857518T_Latest</f>
        <v>5.24</v>
      </c>
      <c r="CG170" s="52" cm="1">
        <f t="array" ref="CG170">A127884698T_Latest</f>
        <v>3.48</v>
      </c>
      <c r="CH170" s="52" cm="1">
        <f t="array" ref="CH170">A127884718R_Latest</f>
        <v>2.7749999999999999</v>
      </c>
      <c r="CI170" s="52" cm="1">
        <f t="array" ref="CI170">A127939394L_Latest</f>
        <v>19.407</v>
      </c>
      <c r="CJ170" s="52" cm="1">
        <f t="array" ref="CJ170">A127898222V_Latest</f>
        <v>4.5659999999999998</v>
      </c>
      <c r="CK170" s="52" cm="1">
        <f t="array" ref="CK170">A127898250C_Latest</f>
        <v>7.9640000000000004</v>
      </c>
      <c r="CL170" s="52" cm="1">
        <f t="array" ref="CL170">A127884614W_Latest</f>
        <v>15.291</v>
      </c>
      <c r="CM170" s="52" cm="1">
        <f t="array" ref="CM170">A127939446C_Latest</f>
        <v>5.8010000000000002</v>
      </c>
      <c r="CN170" s="52" t="e" cm="1">
        <f t="array" ref="CN170">A127925894X_Latest</f>
        <v>#NAME?</v>
      </c>
      <c r="CO170" s="52" cm="1">
        <f t="array" ref="CO170">A127911710K_Latest</f>
        <v>53.472000000000001</v>
      </c>
      <c r="CP170" s="52" cm="1">
        <f t="array" ref="CP170">A127885978C_Latest</f>
        <v>0.55900000000000005</v>
      </c>
      <c r="CQ170" s="52" cm="1">
        <f t="array" ref="CQ170">A127845062J_Latest</f>
        <v>3.702</v>
      </c>
      <c r="CR170" s="52" cm="1">
        <f t="array" ref="CR170">A127899838K_Latest</f>
        <v>1.391</v>
      </c>
      <c r="CS170" s="52" cm="1">
        <f t="array" ref="CS170">A127886106L_Latest</f>
        <v>2.355</v>
      </c>
      <c r="CT170" s="52" cm="1">
        <f t="array" ref="CT170">A127913742R_Latest</f>
        <v>1.4430000000000001</v>
      </c>
      <c r="CU170" s="52" cm="1">
        <f t="array" ref="CU170">A127886138F_Latest</f>
        <v>0.61599999999999999</v>
      </c>
      <c r="CV170" s="52" cm="1">
        <f t="array" ref="CV170">A127845150J_Latest</f>
        <v>0</v>
      </c>
      <c r="CW170" s="52" cm="1">
        <f t="array" ref="CW170">A127899950K_Latest</f>
        <v>0.97399999999999998</v>
      </c>
      <c r="CX170" s="52" cm="1">
        <f t="array" ref="CX170">A127899750T_Latest</f>
        <v>4.2610000000000001</v>
      </c>
      <c r="CY170" s="52" cm="1">
        <f t="array" ref="CY170">A127913638R_Latest</f>
        <v>1.546</v>
      </c>
      <c r="CZ170" s="52" cm="1">
        <f t="array" ref="CZ170">A127899778V_Latest</f>
        <v>1.016</v>
      </c>
      <c r="DA170" s="52" cm="1">
        <f t="array" ref="DA170">A127845030R_Latest</f>
        <v>2.819</v>
      </c>
      <c r="DB170" s="52" cm="1">
        <f t="array" ref="DB170">A127927202K_Latest</f>
        <v>1.399</v>
      </c>
      <c r="DC170" s="52" t="e" cm="1">
        <f t="array" ref="DC170">A127927370W_Latest</f>
        <v>#NAME?</v>
      </c>
      <c r="DD170" s="52" cm="1">
        <f t="array" ref="DD170">A127844702A_Latest</f>
        <v>11.041</v>
      </c>
      <c r="DE170" s="52" cm="1">
        <f t="array" ref="DE170">A127860234X_Latest</f>
        <v>0.127</v>
      </c>
      <c r="DF170" s="52" cm="1">
        <f t="array" ref="DF170">A127942462L_Latest</f>
        <v>1.0669999999999999</v>
      </c>
      <c r="DG170" s="52" cm="1">
        <f t="array" ref="DG170">A127901386J_Latest</f>
        <v>0.71599999999999997</v>
      </c>
      <c r="DH170" s="52" cm="1">
        <f t="array" ref="DH170">A127846654F_Latest</f>
        <v>0.28699999999999998</v>
      </c>
      <c r="DI170" s="52" cm="1">
        <f t="array" ref="DI170">A127887698W_Latest</f>
        <v>0.47499999999999998</v>
      </c>
      <c r="DJ170" s="52" cm="1">
        <f t="array" ref="DJ170">A127928906A_Latest</f>
        <v>0.35199999999999998</v>
      </c>
      <c r="DK170" s="52" cm="1">
        <f t="array" ref="DK170">A127887714K_Latest</f>
        <v>0.111</v>
      </c>
      <c r="DL170" s="52" cm="1">
        <f t="array" ref="DL170">A127887722K_Latest</f>
        <v>0.50900000000000001</v>
      </c>
      <c r="DM170" s="52" cm="1">
        <f t="array" ref="DM170">A127901274R_Latest</f>
        <v>1.0669999999999999</v>
      </c>
      <c r="DN170" s="52" cm="1">
        <f t="array" ref="DN170">A127901306W_Latest</f>
        <v>0.69199999999999995</v>
      </c>
      <c r="DO170" s="52" cm="1">
        <f t="array" ref="DO170">A127915202L_Latest</f>
        <v>0.42199999999999999</v>
      </c>
      <c r="DP170" s="52" cm="1">
        <f t="array" ref="DP170">A127901342F_Latest</f>
        <v>0.99</v>
      </c>
      <c r="DQ170" s="52" cm="1">
        <f t="array" ref="DQ170">A127942450C_Latest</f>
        <v>0.47199999999999998</v>
      </c>
      <c r="DR170" s="52" t="e" cm="1">
        <f t="array" ref="DR170">A127915366J_Latest</f>
        <v>#NAME?</v>
      </c>
      <c r="DS170" s="52" cm="1">
        <f t="array" ref="DS170">A127846226K_Latest</f>
        <v>3.6440000000000001</v>
      </c>
      <c r="DT170" s="52" cm="1">
        <f t="array" ref="DT170">A127848038L_Latest</f>
        <v>1.6080000000000001</v>
      </c>
      <c r="DU170" s="52" cm="1">
        <f t="array" ref="DU170">A127902986F_Latest</f>
        <v>4.2210000000000001</v>
      </c>
      <c r="DV170" s="52" cm="1">
        <f t="array" ref="DV170">A127889202T_Latest</f>
        <v>0.503</v>
      </c>
      <c r="DW170" s="52" cm="1">
        <f t="array" ref="DW170">A127861894X_Latest</f>
        <v>0.77900000000000003</v>
      </c>
      <c r="DX170" s="52" cm="1">
        <f t="array" ref="DX170">A127930458X_Latest</f>
        <v>1.94</v>
      </c>
      <c r="DY170" s="52" cm="1">
        <f t="array" ref="DY170">A127861938R_Latest</f>
        <v>0.183</v>
      </c>
      <c r="DZ170" s="52" cm="1">
        <f t="array" ref="DZ170">A127875526C_Latest</f>
        <v>0</v>
      </c>
      <c r="EA170" s="52" cm="1">
        <f t="array" ref="EA170">A127944154W_Latest</f>
        <v>0.73499999999999999</v>
      </c>
      <c r="EB170" s="52" cm="1">
        <f t="array" ref="EB170">A127916586C_Latest</f>
        <v>5.0640000000000001</v>
      </c>
      <c r="EC170" s="52" cm="1">
        <f t="array" ref="EC170">A127902922V_Latest</f>
        <v>1.6439999999999999</v>
      </c>
      <c r="ED170" s="52" cm="1">
        <f t="array" ref="ED170">A127930278R_Latest</f>
        <v>0</v>
      </c>
      <c r="EE170" s="52" cm="1">
        <f t="array" ref="EE170">A127944030V_Latest</f>
        <v>2.1360000000000001</v>
      </c>
      <c r="EF170" s="52" cm="1">
        <f t="array" ref="EF170">A127861866R_Latest</f>
        <v>1.1240000000000001</v>
      </c>
      <c r="EG170" s="52" t="e" cm="1">
        <f t="array" ref="EG170">A127916726V_Latest</f>
        <v>#NAME?</v>
      </c>
      <c r="EH170" s="52" cm="1">
        <f t="array" ref="EH170">A127861502A_Latest</f>
        <v>9.968</v>
      </c>
      <c r="EI170" s="52"/>
      <c r="EJ170" s="52"/>
      <c r="EK170" s="52"/>
      <c r="EL170" s="52"/>
      <c r="EM170" s="52"/>
      <c r="EN170" s="52"/>
      <c r="EO170" s="52"/>
      <c r="EP170" s="52"/>
      <c r="EQ170" s="52"/>
      <c r="ER170" s="52"/>
      <c r="ES170" s="52"/>
      <c r="ET170" s="52"/>
      <c r="EU170" s="52"/>
      <c r="EV170" s="52"/>
      <c r="EW170" s="52"/>
      <c r="EX170" s="52"/>
      <c r="EY170" s="52"/>
      <c r="EZ170" s="52"/>
      <c r="FA170" s="52"/>
      <c r="FB170" s="52"/>
      <c r="FC170" s="52"/>
      <c r="FD170" s="52"/>
      <c r="FE170" s="52"/>
      <c r="FF170" s="52"/>
      <c r="FG170" s="52"/>
      <c r="FH170" s="52"/>
      <c r="FI170" s="52"/>
      <c r="FJ170" s="52"/>
      <c r="FK170" s="52"/>
      <c r="FL170" s="52"/>
      <c r="FM170" s="52"/>
      <c r="FN170" s="52"/>
      <c r="FO170" s="52"/>
      <c r="FP170" s="52"/>
      <c r="FQ170" s="52"/>
      <c r="FR170" s="52"/>
      <c r="FS170" s="52"/>
      <c r="FT170" s="52"/>
      <c r="FU170" s="52"/>
      <c r="FV170" s="52"/>
      <c r="FW170" s="52"/>
      <c r="FX170" s="52"/>
      <c r="FY170" s="52"/>
      <c r="FZ170" s="52"/>
      <c r="GA170" s="52"/>
      <c r="GB170" s="52"/>
      <c r="GC170" s="52"/>
      <c r="GD170" s="52"/>
      <c r="GE170" s="52"/>
      <c r="GF170" s="52"/>
      <c r="GG170" s="52"/>
      <c r="GH170" s="52"/>
      <c r="GI170" s="52"/>
      <c r="GJ170" s="52"/>
    </row>
    <row r="171" spans="1:192" ht="15" hidden="1" customHeight="1">
      <c r="A171" s="49"/>
      <c r="B171" s="49" t="s">
        <v>8787</v>
      </c>
      <c r="C171" s="62">
        <v>54</v>
      </c>
      <c r="D171" s="52" cm="1">
        <f t="array" ref="D171">A127863158L_Latest</f>
        <v>35.906999999999996</v>
      </c>
      <c r="E171" s="52" cm="1">
        <f t="array" ref="E171">A127890630K_Latest</f>
        <v>127.003</v>
      </c>
      <c r="F171" s="52" cm="1">
        <f t="array" ref="F171">A127849730A_Latest</f>
        <v>29.363</v>
      </c>
      <c r="G171" s="52" cm="1">
        <f t="array" ref="G171">A127931934V_Latest</f>
        <v>62.179000000000002</v>
      </c>
      <c r="H171" s="52" cm="1">
        <f t="array" ref="H171">A127863338W_Latest</f>
        <v>64.573999999999998</v>
      </c>
      <c r="I171" s="52" cm="1">
        <f t="array" ref="I171">A127836002L_Latest</f>
        <v>37.289000000000001</v>
      </c>
      <c r="J171" s="52" cm="1">
        <f t="array" ref="J171">A127904642L_Latest</f>
        <v>17.329999999999998</v>
      </c>
      <c r="K171" s="52" cm="1">
        <f t="array" ref="K171">A127932042F_Latest</f>
        <v>39.619999999999997</v>
      </c>
      <c r="L171" s="52" cm="1">
        <f t="array" ref="L171">A127931842K_Latest</f>
        <v>146.74700000000001</v>
      </c>
      <c r="M171" s="52" cm="1">
        <f t="array" ref="M171">A127904474L_Latest</f>
        <v>52.837000000000003</v>
      </c>
      <c r="N171" s="52" cm="1">
        <f t="array" ref="N171">A127904486W_Latest</f>
        <v>36.372999999999998</v>
      </c>
      <c r="O171" s="52" cm="1">
        <f t="array" ref="O171">A127849698L_Latest</f>
        <v>100.315</v>
      </c>
      <c r="P171" s="52" cm="1">
        <f t="array" ref="P171">A127904506V_Latest</f>
        <v>69.168000000000006</v>
      </c>
      <c r="Q171" s="52" t="e" cm="1">
        <f t="array" ref="Q171">A127849850V_Latest</f>
        <v>#NAME?</v>
      </c>
      <c r="R171" s="52" cm="1">
        <f t="array" ref="R171">A127835582A_Latest</f>
        <v>414.625</v>
      </c>
      <c r="S171" s="52" cm="1">
        <f t="array" ref="S171">A127905886A_Latest</f>
        <v>9.2539999999999996</v>
      </c>
      <c r="T171" s="52" cm="1">
        <f t="array" ref="T171">A127864802J_Latest</f>
        <v>39.673000000000002</v>
      </c>
      <c r="U171" s="52" cm="1">
        <f t="array" ref="U171">A127878622J_Latest</f>
        <v>5.1619999999999999</v>
      </c>
      <c r="V171" s="52" cm="1">
        <f t="array" ref="V171">A127864842A_Latest</f>
        <v>16.859000000000002</v>
      </c>
      <c r="W171" s="52" cm="1">
        <f t="array" ref="W171">A127851250F_Latest</f>
        <v>26.387</v>
      </c>
      <c r="X171" s="52" cm="1">
        <f t="array" ref="X171">A127837562C_Latest</f>
        <v>12.326000000000001</v>
      </c>
      <c r="Y171" s="52" cm="1">
        <f t="array" ref="Y171">A127851278J_Latest</f>
        <v>4.5839999999999996</v>
      </c>
      <c r="Z171" s="52" cm="1">
        <f t="array" ref="Z171">A127919750X_Latest</f>
        <v>10.042999999999999</v>
      </c>
      <c r="AA171" s="52" cm="1">
        <f t="array" ref="AA171">A127878526J_Latest</f>
        <v>44.271999999999998</v>
      </c>
      <c r="AB171" s="52" cm="1">
        <f t="array" ref="AB171">A127892086C_Latest</f>
        <v>14.597</v>
      </c>
      <c r="AC171" s="52" cm="1">
        <f t="array" ref="AC171">A127864742T_Latest</f>
        <v>10.64</v>
      </c>
      <c r="AD171" s="52" cm="1">
        <f t="array" ref="AD171">A127905938T_Latest</f>
        <v>33.451000000000001</v>
      </c>
      <c r="AE171" s="52" cm="1">
        <f t="array" ref="AE171">A127919646X_Latest</f>
        <v>19.312999999999999</v>
      </c>
      <c r="AF171" s="52" t="e" cm="1">
        <f t="array" ref="AF171">A127878762K_Latest</f>
        <v>#NAME?</v>
      </c>
      <c r="AG171" s="52" cm="1">
        <f t="array" ref="AG171">A127933082T_Latest</f>
        <v>124.288</v>
      </c>
      <c r="AH171" s="52" cm="1">
        <f t="array" ref="AH171">A127838854X_Latest</f>
        <v>10.369</v>
      </c>
      <c r="AI171" s="52" cm="1">
        <f t="array" ref="AI171">A127838954J_Latest</f>
        <v>28.059000000000001</v>
      </c>
      <c r="AJ171" s="52" cm="1">
        <f t="array" ref="AJ171">A127880230L_Latest</f>
        <v>8.9949999999999992</v>
      </c>
      <c r="AK171" s="52" cm="1">
        <f t="array" ref="AK171">A127921078C_Latest</f>
        <v>17.443999999999999</v>
      </c>
      <c r="AL171" s="52" cm="1">
        <f t="array" ref="AL171">A127852714K_Latest</f>
        <v>12.47</v>
      </c>
      <c r="AM171" s="52" cm="1">
        <f t="array" ref="AM171">A127839018K_Latest</f>
        <v>9.5909999999999993</v>
      </c>
      <c r="AN171" s="52" cm="1">
        <f t="array" ref="AN171">A127839042K_Latest</f>
        <v>2.8319999999999999</v>
      </c>
      <c r="AO171" s="52" cm="1">
        <f t="array" ref="AO171">A127880302L_Latest</f>
        <v>5.0739999999999998</v>
      </c>
      <c r="AP171" s="52" cm="1">
        <f t="array" ref="AP171">A127934954J_Latest</f>
        <v>35.045999999999999</v>
      </c>
      <c r="AQ171" s="52" cm="1">
        <f t="array" ref="AQ171">A127880114C_Latest</f>
        <v>15.484999999999999</v>
      </c>
      <c r="AR171" s="52" cm="1">
        <f t="array" ref="AR171">A127893682T_Latest</f>
        <v>7.79</v>
      </c>
      <c r="AS171" s="52" cm="1">
        <f t="array" ref="AS171">A127880174F_Latest</f>
        <v>22.254000000000001</v>
      </c>
      <c r="AT171" s="52" cm="1">
        <f t="array" ref="AT171">A127880198X_Latest</f>
        <v>13.101000000000001</v>
      </c>
      <c r="AU171" s="52" t="e" cm="1">
        <f t="array" ref="AU171">A127907666K_Latest</f>
        <v>#NAME?</v>
      </c>
      <c r="AV171" s="52" cm="1">
        <f t="array" ref="AV171">A127879846L_Latest</f>
        <v>94.834000000000003</v>
      </c>
      <c r="AW171" s="52" cm="1">
        <f t="array" ref="AW171">A127867786X_Latest</f>
        <v>6.7439999999999998</v>
      </c>
      <c r="AX171" s="52" cm="1">
        <f t="array" ref="AX171">A127895214R_Latest</f>
        <v>30.295000000000002</v>
      </c>
      <c r="AY171" s="52" cm="1">
        <f t="array" ref="AY171">A127936566T_Latest</f>
        <v>8.1609999999999996</v>
      </c>
      <c r="AZ171" s="52" cm="1">
        <f t="array" ref="AZ171">A127840462C_Latest</f>
        <v>12.914</v>
      </c>
      <c r="BA171" s="52" cm="1">
        <f t="array" ref="BA171">A127922650X_Latest</f>
        <v>10.955</v>
      </c>
      <c r="BB171" s="52" cm="1">
        <f t="array" ref="BB171">A127867982J_Latest</f>
        <v>8.1300000000000008</v>
      </c>
      <c r="BC171" s="52" cm="1">
        <f t="array" ref="BC171">A127840530V_Latest</f>
        <v>5.1269999999999998</v>
      </c>
      <c r="BD171" s="52" cm="1">
        <f t="array" ref="BD171">A127881734K_Latest</f>
        <v>12.808999999999999</v>
      </c>
      <c r="BE171" s="52" cm="1">
        <f t="array" ref="BE171">A127867802L_Latest</f>
        <v>34.656999999999996</v>
      </c>
      <c r="BF171" s="52" cm="1">
        <f t="array" ref="BF171">A127936486T_Latest</f>
        <v>7.3540000000000001</v>
      </c>
      <c r="BG171" s="52" cm="1">
        <f t="array" ref="BG171">A127909018X_Latest</f>
        <v>11.542999999999999</v>
      </c>
      <c r="BH171" s="52" cm="1">
        <f t="array" ref="BH171">A127909034X_Latest</f>
        <v>19.831</v>
      </c>
      <c r="BI171" s="52" cm="1">
        <f t="array" ref="BI171">A127867878J_Latest</f>
        <v>18.077000000000002</v>
      </c>
      <c r="BJ171" s="52" t="e" cm="1">
        <f t="array" ref="BJ171">A127936638T_Latest</f>
        <v>#NAME?</v>
      </c>
      <c r="BK171" s="52" cm="1">
        <f t="array" ref="BK171">A127867518C_Latest</f>
        <v>95.826999999999998</v>
      </c>
      <c r="BL171" s="52" cm="1">
        <f t="array" ref="BL171">A127883126T_Latest</f>
        <v>1.788</v>
      </c>
      <c r="BM171" s="52" cm="1">
        <f t="array" ref="BM171">A127869338F_Latest</f>
        <v>6.6749999999999998</v>
      </c>
      <c r="BN171" s="52" cm="1">
        <f t="array" ref="BN171">A127910538A_Latest</f>
        <v>1.7509999999999999</v>
      </c>
      <c r="BO171" s="52" cm="1">
        <f t="array" ref="BO171">A127910558K_Latest</f>
        <v>7.282</v>
      </c>
      <c r="BP171" s="52" cm="1">
        <f t="array" ref="BP171">A127869394X_Latest</f>
        <v>3.6930000000000001</v>
      </c>
      <c r="BQ171" s="52" cm="1">
        <f t="array" ref="BQ171">A127869414W_Latest</f>
        <v>3.669</v>
      </c>
      <c r="BR171" s="52" cm="1">
        <f t="array" ref="BR171">A127924246J_Latest</f>
        <v>1.353</v>
      </c>
      <c r="BS171" s="52" cm="1">
        <f t="array" ref="BS171">A127856022V_Latest</f>
        <v>3.8639999999999999</v>
      </c>
      <c r="BT171" s="52" cm="1">
        <f t="array" ref="BT171">A127937970L_Latest</f>
        <v>7.601</v>
      </c>
      <c r="BU171" s="52" cm="1">
        <f t="array" ref="BU171">A127883154A_Latest</f>
        <v>2.9860000000000002</v>
      </c>
      <c r="BV171" s="52" cm="1">
        <f t="array" ref="BV171">A127869302C_Latest</f>
        <v>2.0590000000000002</v>
      </c>
      <c r="BW171" s="52" cm="1">
        <f t="array" ref="BW171">A127841966A_Latest</f>
        <v>8.9009999999999998</v>
      </c>
      <c r="BX171" s="52" cm="1">
        <f t="array" ref="BX171">A127938050R_Latest</f>
        <v>8.5269999999999992</v>
      </c>
      <c r="BY171" s="52" t="e" cm="1">
        <f t="array" ref="BY171">A127910654K_Latest</f>
        <v>#NAME?</v>
      </c>
      <c r="BZ171" s="52" cm="1">
        <f t="array" ref="BZ171">A127923782V_Latest</f>
        <v>30.471</v>
      </c>
      <c r="CA171" s="52" cm="1">
        <f t="array" ref="CA171">A127911986X_Latest</f>
        <v>5.4880000000000004</v>
      </c>
      <c r="CB171" s="52" cm="1">
        <f t="array" ref="CB171">A127925770W_Latest</f>
        <v>13.379</v>
      </c>
      <c r="CC171" s="52" cm="1">
        <f t="array" ref="CC171">A127870914R_Latest</f>
        <v>4.0780000000000003</v>
      </c>
      <c r="CD171" s="52" cm="1">
        <f t="array" ref="CD171">A127898338W_Latest</f>
        <v>4.5350000000000001</v>
      </c>
      <c r="CE171" s="52" cm="1">
        <f t="array" ref="CE171">A127843546T_Latest</f>
        <v>7.7450000000000001</v>
      </c>
      <c r="CF171" s="52" cm="1">
        <f t="array" ref="CF171">A127898394R_Latest</f>
        <v>2.7120000000000002</v>
      </c>
      <c r="CG171" s="52" cm="1">
        <f t="array" ref="CG171">A127939522V_Latest</f>
        <v>2.75</v>
      </c>
      <c r="CH171" s="52" cm="1">
        <f t="array" ref="CH171">A127939538L_Latest</f>
        <v>6.1429999999999998</v>
      </c>
      <c r="CI171" s="52" cm="1">
        <f t="array" ref="CI171">A127870790X_Latest</f>
        <v>14.907999999999999</v>
      </c>
      <c r="CJ171" s="52" cm="1">
        <f t="array" ref="CJ171">A127912034J_Latest</f>
        <v>8.7639999999999993</v>
      </c>
      <c r="CK171" s="52" cm="1">
        <f t="array" ref="CK171">A127884606W_Latest</f>
        <v>3.1909999999999998</v>
      </c>
      <c r="CL171" s="52" cm="1">
        <f t="array" ref="CL171">A127843466T_Latest</f>
        <v>11.529</v>
      </c>
      <c r="CM171" s="52" cm="1">
        <f t="array" ref="CM171">A127843490T_Latest</f>
        <v>7.5590000000000002</v>
      </c>
      <c r="CN171" s="52" t="e" cm="1">
        <f t="array" ref="CN171">A127884734R_Latest</f>
        <v>#NAME?</v>
      </c>
      <c r="CO171" s="52" cm="1">
        <f t="array" ref="CO171">A127911714V_Latest</f>
        <v>46.83</v>
      </c>
      <c r="CP171" s="52" cm="1">
        <f t="array" ref="CP171">A127844930C_Latest</f>
        <v>0.93600000000000005</v>
      </c>
      <c r="CQ171" s="52" cm="1">
        <f t="array" ref="CQ171">A127886074F_Latest</f>
        <v>3.8959999999999999</v>
      </c>
      <c r="CR171" s="52" cm="1">
        <f t="array" ref="CR171">A127845082T_Latest</f>
        <v>0.64600000000000002</v>
      </c>
      <c r="CS171" s="52" cm="1">
        <f t="array" ref="CS171">A127941078A_Latest</f>
        <v>1.4790000000000001</v>
      </c>
      <c r="CT171" s="52" cm="1">
        <f t="array" ref="CT171">A127899890V_Latest</f>
        <v>1.5249999999999999</v>
      </c>
      <c r="CU171" s="52" cm="1">
        <f t="array" ref="CU171">A127913766J_Latest</f>
        <v>0.63300000000000001</v>
      </c>
      <c r="CV171" s="52" cm="1">
        <f t="array" ref="CV171">A127927334L_Latest</f>
        <v>0.495</v>
      </c>
      <c r="CW171" s="52" cm="1">
        <f t="array" ref="CW171">A127927362W_Latest</f>
        <v>1.3180000000000001</v>
      </c>
      <c r="CX171" s="52" cm="1">
        <f t="array" ref="CX171">A127927106K_Latest</f>
        <v>4.5049999999999999</v>
      </c>
      <c r="CY171" s="52" cm="1">
        <f t="array" ref="CY171">A127913642F_Latest</f>
        <v>1.694</v>
      </c>
      <c r="CZ171" s="52" cm="1">
        <f t="array" ref="CZ171">A127845002F_Latest</f>
        <v>0.46500000000000002</v>
      </c>
      <c r="DA171" s="52" cm="1">
        <f t="array" ref="DA171">A127941002F_Latest</f>
        <v>2.173</v>
      </c>
      <c r="DB171" s="52" cm="1">
        <f t="array" ref="DB171">A127886050L_Latest</f>
        <v>2.09</v>
      </c>
      <c r="DC171" s="52" t="e" cm="1">
        <f t="array" ref="DC171">A127899966C_Latest</f>
        <v>#NAME?</v>
      </c>
      <c r="DD171" s="52" cm="1">
        <f t="array" ref="DD171">A127872050C_Latest</f>
        <v>10.927</v>
      </c>
      <c r="DE171" s="52" cm="1">
        <f t="array" ref="DE171">A127915166R_Latest</f>
        <v>0.65</v>
      </c>
      <c r="DF171" s="52" cm="1">
        <f t="array" ref="DF171">A127942466W_Latest</f>
        <v>1.131</v>
      </c>
      <c r="DG171" s="52" cm="1">
        <f t="array" ref="DG171">A127887658C_Latest</f>
        <v>0.16800000000000001</v>
      </c>
      <c r="DH171" s="52" cm="1">
        <f t="array" ref="DH171">A127887682C_Latest</f>
        <v>0.41199999999999998</v>
      </c>
      <c r="DI171" s="52" cm="1">
        <f t="array" ref="DI171">A127928882V_Latest</f>
        <v>0.66400000000000003</v>
      </c>
      <c r="DJ171" s="52" cm="1">
        <f t="array" ref="DJ171">A127846682R_Latest</f>
        <v>0.22700000000000001</v>
      </c>
      <c r="DK171" s="52" cm="1">
        <f t="array" ref="DK171">A127915326R_Latest</f>
        <v>0</v>
      </c>
      <c r="DL171" s="52" cm="1">
        <f t="array" ref="DL171">A127846722W_Latest</f>
        <v>9.8000000000000004E-2</v>
      </c>
      <c r="DM171" s="52" cm="1">
        <f t="array" ref="DM171">A127846494F_Latest</f>
        <v>1.4330000000000001</v>
      </c>
      <c r="DN171" s="52" cm="1">
        <f t="array" ref="DN171">A127873878W_Latest</f>
        <v>0.61</v>
      </c>
      <c r="DO171" s="52" cm="1">
        <f t="array" ref="DO171">A127942426C_Latest</f>
        <v>0</v>
      </c>
      <c r="DP171" s="52" cm="1">
        <f t="array" ref="DP171">A127860310R_Latest</f>
        <v>0.97599999999999998</v>
      </c>
      <c r="DQ171" s="52" cm="1">
        <f t="array" ref="DQ171">A127901346R_Latest</f>
        <v>0.22700000000000001</v>
      </c>
      <c r="DR171" s="52" t="e" cm="1">
        <f t="array" ref="DR171">A127942590F_Latest</f>
        <v>#NAME?</v>
      </c>
      <c r="DS171" s="52" cm="1">
        <f t="array" ref="DS171">A127914934A_Latest</f>
        <v>3.3490000000000002</v>
      </c>
      <c r="DT171" s="52" cm="1">
        <f t="array" ref="DT171">A127861766F_Latest</f>
        <v>0.67800000000000005</v>
      </c>
      <c r="DU171" s="52" cm="1">
        <f t="array" ref="DU171">A127889170K_Latest</f>
        <v>3.8959999999999999</v>
      </c>
      <c r="DV171" s="52" cm="1">
        <f t="array" ref="DV171">A127903002W_Latest</f>
        <v>0.40200000000000002</v>
      </c>
      <c r="DW171" s="52" cm="1">
        <f t="array" ref="DW171">A127930438R_Latest</f>
        <v>1.254</v>
      </c>
      <c r="DX171" s="52" cm="1">
        <f t="array" ref="DX171">A127875494W_Latest</f>
        <v>1.1339999999999999</v>
      </c>
      <c r="DY171" s="52" cm="1">
        <f t="array" ref="DY171">A127903062X_Latest</f>
        <v>0</v>
      </c>
      <c r="DZ171" s="52" cm="1">
        <f t="array" ref="DZ171">A127944138W_Latest</f>
        <v>0.19</v>
      </c>
      <c r="EA171" s="52" cm="1">
        <f t="array" ref="EA171">A127903110F_Latest</f>
        <v>0.27200000000000002</v>
      </c>
      <c r="EB171" s="52" cm="1">
        <f t="array" ref="EB171">A127902902K_Latest</f>
        <v>4.3250000000000002</v>
      </c>
      <c r="EC171" s="52" cm="1">
        <f t="array" ref="EC171">A127930266F_Latest</f>
        <v>1.3460000000000001</v>
      </c>
      <c r="ED171" s="52" cm="1">
        <f t="array" ref="ED171">A127930282F_Latest</f>
        <v>0.68400000000000005</v>
      </c>
      <c r="EE171" s="52" cm="1">
        <f t="array" ref="EE171">A127902958W_Latest</f>
        <v>1.2010000000000001</v>
      </c>
      <c r="EF171" s="52" cm="1">
        <f t="array" ref="EF171">A127930342W_Latest</f>
        <v>0.27200000000000002</v>
      </c>
      <c r="EG171" s="52" t="e" cm="1">
        <f t="array" ref="EG171">A127903142X_Latest</f>
        <v>#NAME?</v>
      </c>
      <c r="EH171" s="52" cm="1">
        <f t="array" ref="EH171">A127875054T_Latest</f>
        <v>8.0980000000000008</v>
      </c>
      <c r="EI171" s="52"/>
      <c r="EJ171" s="52"/>
      <c r="EK171" s="52"/>
      <c r="EL171" s="52"/>
      <c r="EM171" s="52"/>
      <c r="EN171" s="52"/>
      <c r="EO171" s="52"/>
      <c r="EP171" s="52"/>
      <c r="EQ171" s="52"/>
      <c r="ER171" s="52"/>
      <c r="ES171" s="52"/>
      <c r="ET171" s="52"/>
      <c r="EU171" s="52"/>
      <c r="EV171" s="52"/>
      <c r="EW171" s="52"/>
      <c r="EX171" s="52"/>
      <c r="EY171" s="52"/>
      <c r="EZ171" s="52"/>
      <c r="FA171" s="52"/>
      <c r="FB171" s="52"/>
      <c r="FC171" s="52"/>
      <c r="FD171" s="52"/>
      <c r="FE171" s="52"/>
      <c r="FF171" s="52"/>
      <c r="FG171" s="52"/>
      <c r="FH171" s="52"/>
      <c r="FI171" s="52"/>
      <c r="FJ171" s="52"/>
      <c r="FK171" s="52"/>
      <c r="FL171" s="52"/>
      <c r="FM171" s="52"/>
      <c r="FN171" s="52"/>
      <c r="FO171" s="52"/>
      <c r="FP171" s="52"/>
      <c r="FQ171" s="52"/>
      <c r="FR171" s="52"/>
      <c r="FS171" s="52"/>
      <c r="FT171" s="52"/>
      <c r="FU171" s="52"/>
      <c r="FV171" s="52"/>
      <c r="FW171" s="52"/>
      <c r="FX171" s="52"/>
      <c r="FY171" s="52"/>
      <c r="FZ171" s="52"/>
      <c r="GA171" s="52"/>
      <c r="GB171" s="52"/>
      <c r="GC171" s="52"/>
      <c r="GD171" s="52"/>
      <c r="GE171" s="52"/>
      <c r="GF171" s="52"/>
      <c r="GG171" s="52"/>
      <c r="GH171" s="52"/>
      <c r="GI171" s="52"/>
      <c r="GJ171" s="52"/>
    </row>
    <row r="172" spans="1:192" ht="15" hidden="1" customHeight="1">
      <c r="A172" s="49"/>
      <c r="B172" s="49" t="s">
        <v>8788</v>
      </c>
      <c r="C172" s="62">
        <v>55</v>
      </c>
      <c r="D172" s="52" cm="1">
        <f t="array" ref="D172">A127931830A_Latest</f>
        <v>107.90900000000001</v>
      </c>
      <c r="E172" s="52" cm="1">
        <f t="array" ref="E172">A127931910A_Latest</f>
        <v>281.08</v>
      </c>
      <c r="F172" s="52" cm="1">
        <f t="array" ref="F172">A127863310V_Latest</f>
        <v>158.56800000000001</v>
      </c>
      <c r="G172" s="52" cm="1">
        <f t="array" ref="G172">A127918206A_Latest</f>
        <v>195.55600000000001</v>
      </c>
      <c r="H172" s="52" cm="1">
        <f t="array" ref="H172">A127863342L_Latest</f>
        <v>120.797</v>
      </c>
      <c r="I172" s="52" cm="1">
        <f t="array" ref="I172">A127890686W_Latest</f>
        <v>146.874</v>
      </c>
      <c r="J172" s="52" cm="1">
        <f t="array" ref="J172">A127863366F_Latest</f>
        <v>95.853999999999999</v>
      </c>
      <c r="K172" s="52" cm="1">
        <f t="array" ref="K172">A127918294L_Latest</f>
        <v>138.953</v>
      </c>
      <c r="L172" s="52" cm="1">
        <f t="array" ref="L172">A127863182L_Latest</f>
        <v>358.13099999999997</v>
      </c>
      <c r="M172" s="52" cm="1">
        <f t="array" ref="M172">A127835866C_Latest</f>
        <v>114.28700000000001</v>
      </c>
      <c r="N172" s="52" cm="1">
        <f t="array" ref="N172">A127890562V_Latest</f>
        <v>156.30500000000001</v>
      </c>
      <c r="O172" s="52" cm="1">
        <f t="array" ref="O172">A127863246L_Latest</f>
        <v>340.423</v>
      </c>
      <c r="P172" s="52" cm="1">
        <f t="array" ref="P172">A127835930K_Latest</f>
        <v>263.58999999999997</v>
      </c>
      <c r="Q172" s="52" t="e" cm="1">
        <f t="array" ref="Q172">A127918310A_Latest</f>
        <v>#NAME?</v>
      </c>
      <c r="R172" s="52" cm="1">
        <f t="array" ref="R172">A127931562T_Latest</f>
        <v>1251.68</v>
      </c>
      <c r="S172" s="52" cm="1">
        <f t="array" ref="S172">A127933370K_Latest</f>
        <v>27.542000000000002</v>
      </c>
      <c r="T172" s="52" cm="1">
        <f t="array" ref="T172">A127892150K_Latest</f>
        <v>99.278000000000006</v>
      </c>
      <c r="U172" s="52" cm="1">
        <f t="array" ref="U172">A127933514K_Latest</f>
        <v>45.551000000000002</v>
      </c>
      <c r="V172" s="52" cm="1">
        <f t="array" ref="V172">A127837522K_Latest</f>
        <v>50.521999999999998</v>
      </c>
      <c r="W172" s="52" cm="1">
        <f t="array" ref="W172">A127851254R_Latest</f>
        <v>29.253</v>
      </c>
      <c r="X172" s="52" cm="1">
        <f t="array" ref="X172">A127864882V_Latest</f>
        <v>48.015000000000001</v>
      </c>
      <c r="Y172" s="52" cm="1">
        <f t="array" ref="Y172">A127851282X_Latest</f>
        <v>27.989000000000001</v>
      </c>
      <c r="Z172" s="52" cm="1">
        <f t="array" ref="Z172">A127919754J_Latest</f>
        <v>41.247999999999998</v>
      </c>
      <c r="AA172" s="52" cm="1">
        <f t="array" ref="AA172">A127933398L_Latest</f>
        <v>116.205</v>
      </c>
      <c r="AB172" s="52" cm="1">
        <f t="array" ref="AB172">A127851150W_Latest</f>
        <v>32.094999999999999</v>
      </c>
      <c r="AC172" s="52" cm="1">
        <f t="array" ref="AC172">A127933454V_Latest</f>
        <v>40.597000000000001</v>
      </c>
      <c r="AD172" s="52" cm="1">
        <f t="array" ref="AD172">A127878582A_Latest</f>
        <v>94.573999999999998</v>
      </c>
      <c r="AE172" s="52" cm="1">
        <f t="array" ref="AE172">A127864782K_Latest</f>
        <v>83.75</v>
      </c>
      <c r="AF172" s="52" t="e" cm="1">
        <f t="array" ref="AF172">A127864946V_Latest</f>
        <v>#NAME?</v>
      </c>
      <c r="AG172" s="52" cm="1">
        <f t="array" ref="AG172">A127850862A_Latest</f>
        <v>373.327</v>
      </c>
      <c r="AH172" s="52" cm="1">
        <f t="array" ref="AH172">A127920934R_Latest</f>
        <v>28.3</v>
      </c>
      <c r="AI172" s="52" cm="1">
        <f t="array" ref="AI172">A127852670V_Latest</f>
        <v>65.028000000000006</v>
      </c>
      <c r="AJ172" s="52" cm="1">
        <f t="array" ref="AJ172">A127880234W_Latest</f>
        <v>34.145000000000003</v>
      </c>
      <c r="AK172" s="52" cm="1">
        <f t="array" ref="AK172">A127838990T_Latest</f>
        <v>56.978999999999999</v>
      </c>
      <c r="AL172" s="52" cm="1">
        <f t="array" ref="AL172">A127893838A_Latest</f>
        <v>32.225999999999999</v>
      </c>
      <c r="AM172" s="52" cm="1">
        <f t="array" ref="AM172">A127866426A_Latest</f>
        <v>36.680999999999997</v>
      </c>
      <c r="AN172" s="52" cm="1">
        <f t="array" ref="AN172">A127921118K_Latest</f>
        <v>18.097999999999999</v>
      </c>
      <c r="AO172" s="52" cm="1">
        <f t="array" ref="AO172">A127893910J_Latest</f>
        <v>30.806000000000001</v>
      </c>
      <c r="AP172" s="52" cm="1">
        <f t="array" ref="AP172">A127838874J_Latest</f>
        <v>88.075000000000003</v>
      </c>
      <c r="AQ172" s="52" cm="1">
        <f t="array" ref="AQ172">A127920970X_Latest</f>
        <v>23.800999999999998</v>
      </c>
      <c r="AR172" s="52" cm="1">
        <f t="array" ref="AR172">A127838914R_Latest</f>
        <v>40.57</v>
      </c>
      <c r="AS172" s="52" cm="1">
        <f t="array" ref="AS172">A127893726J_Latest</f>
        <v>87.591999999999999</v>
      </c>
      <c r="AT172" s="52" cm="1">
        <f t="array" ref="AT172">A127893770T_Latest</f>
        <v>60.814999999999998</v>
      </c>
      <c r="AU172" s="52" t="e" cm="1">
        <f t="array" ref="AU172">A127893930T_Latest</f>
        <v>#NAME?</v>
      </c>
      <c r="AV172" s="52" cm="1">
        <f t="array" ref="AV172">A127865982W_Latest</f>
        <v>303.51600000000002</v>
      </c>
      <c r="AW172" s="52" cm="1">
        <f t="array" ref="AW172">A127936438X_Latest</f>
        <v>26.692</v>
      </c>
      <c r="AX172" s="52" cm="1">
        <f t="array" ref="AX172">A127881626A_Latest</f>
        <v>53.97</v>
      </c>
      <c r="AY172" s="52" cm="1">
        <f t="array" ref="AY172">A127895226X_Latest</f>
        <v>37.18</v>
      </c>
      <c r="AZ172" s="52" cm="1">
        <f t="array" ref="AZ172">A127840466L_Latest</f>
        <v>34.994</v>
      </c>
      <c r="BA172" s="52" cm="1">
        <f t="array" ref="BA172">A127922654J_Latest</f>
        <v>30.937999999999999</v>
      </c>
      <c r="BB172" s="52" cm="1">
        <f t="array" ref="BB172">A127922686A_Latest</f>
        <v>26.241</v>
      </c>
      <c r="BC172" s="52" cm="1">
        <f t="array" ref="BC172">A127922718J_Latest</f>
        <v>25.277999999999999</v>
      </c>
      <c r="BD172" s="52" cm="1">
        <f t="array" ref="BD172">A127854466W_Latest</f>
        <v>30.138000000000002</v>
      </c>
      <c r="BE172" s="52" cm="1">
        <f t="array" ref="BE172">A127867806W_Latest</f>
        <v>74.024000000000001</v>
      </c>
      <c r="BF172" s="52" cm="1">
        <f t="array" ref="BF172">A127909002F_Latest</f>
        <v>25.895</v>
      </c>
      <c r="BG172" s="52" cm="1">
        <f t="array" ref="BG172">A127854322K_Latest</f>
        <v>34.780999999999999</v>
      </c>
      <c r="BH172" s="52" cm="1">
        <f t="array" ref="BH172">A127881578V_Latest</f>
        <v>74.287000000000006</v>
      </c>
      <c r="BI172" s="52" cm="1">
        <f t="array" ref="BI172">A127867882X_Latest</f>
        <v>49.706000000000003</v>
      </c>
      <c r="BJ172" s="52" t="e" cm="1">
        <f t="array" ref="BJ172">A127922750J_Latest</f>
        <v>#NAME?</v>
      </c>
      <c r="BK172" s="52" cm="1">
        <f t="array" ref="BK172">A127867522V_Latest</f>
        <v>265.964</v>
      </c>
      <c r="BL172" s="52" cm="1">
        <f t="array" ref="BL172">A127841894A_Latest</f>
        <v>4.883</v>
      </c>
      <c r="BM172" s="52" cm="1">
        <f t="array" ref="BM172">A127883234A_Latest</f>
        <v>15.051</v>
      </c>
      <c r="BN172" s="52" cm="1">
        <f t="array" ref="BN172">A127842022K_Latest</f>
        <v>10.901999999999999</v>
      </c>
      <c r="BO172" s="52" cm="1">
        <f t="array" ref="BO172">A127938106R_Latest</f>
        <v>16.045999999999999</v>
      </c>
      <c r="BP172" s="52" cm="1">
        <f t="array" ref="BP172">A127910586V_Latest</f>
        <v>10.553000000000001</v>
      </c>
      <c r="BQ172" s="52" cm="1">
        <f t="array" ref="BQ172">A127869418F_Latest</f>
        <v>14.327999999999999</v>
      </c>
      <c r="BR172" s="52" cm="1">
        <f t="array" ref="BR172">A127869438R_Latest</f>
        <v>7.5990000000000002</v>
      </c>
      <c r="BS172" s="52" cm="1">
        <f t="array" ref="BS172">A127883350K_Latest</f>
        <v>9.6739999999999995</v>
      </c>
      <c r="BT172" s="52" cm="1">
        <f t="array" ref="BT172">A127937974W_Latest</f>
        <v>18.777999999999999</v>
      </c>
      <c r="BU172" s="52" cm="1">
        <f t="array" ref="BU172">A127883158K_Latest</f>
        <v>7.6710000000000003</v>
      </c>
      <c r="BV172" s="52" cm="1">
        <f t="array" ref="BV172">A127938010W_Latest</f>
        <v>12.244999999999999</v>
      </c>
      <c r="BW172" s="52" cm="1">
        <f t="array" ref="BW172">A127910498V_Latest</f>
        <v>25.161000000000001</v>
      </c>
      <c r="BX172" s="52" cm="1">
        <f t="array" ref="BX172">A127869326W_Latest</f>
        <v>24.472000000000001</v>
      </c>
      <c r="BY172" s="52" t="e" cm="1">
        <f t="array" ref="BY172">A127910658V_Latest</f>
        <v>#NAME?</v>
      </c>
      <c r="BZ172" s="52" cm="1">
        <f t="array" ref="BZ172">A127868978K_Latest</f>
        <v>89.41</v>
      </c>
      <c r="CA172" s="52" cm="1">
        <f t="array" ref="CA172">A127925658W_Latest</f>
        <v>13.367000000000001</v>
      </c>
      <c r="CB172" s="52" cm="1">
        <f t="array" ref="CB172">A127925774F_Latest</f>
        <v>32.945999999999998</v>
      </c>
      <c r="CC172" s="52" cm="1">
        <f t="array" ref="CC172">A127843522X_Latest</f>
        <v>23.399000000000001</v>
      </c>
      <c r="CD172" s="52" cm="1">
        <f t="array" ref="CD172">A127925818W_Latest</f>
        <v>26.55</v>
      </c>
      <c r="CE172" s="52" cm="1">
        <f t="array" ref="CE172">A127912166K_Latest</f>
        <v>12.378</v>
      </c>
      <c r="CF172" s="52" cm="1">
        <f t="array" ref="CF172">A127884690X_Latest</f>
        <v>14.292</v>
      </c>
      <c r="CG172" s="52" cm="1">
        <f t="array" ref="CG172">A127870978A_Latest</f>
        <v>13.711</v>
      </c>
      <c r="CH172" s="52" cm="1">
        <f t="array" ref="CH172">A127898446F_Latest</f>
        <v>21.382000000000001</v>
      </c>
      <c r="CI172" s="52" cm="1">
        <f t="array" ref="CI172">A127857338J_Latest</f>
        <v>41.576000000000001</v>
      </c>
      <c r="CJ172" s="52" cm="1">
        <f t="array" ref="CJ172">A127925702V_Latest</f>
        <v>17.356000000000002</v>
      </c>
      <c r="CK172" s="52" cm="1">
        <f t="array" ref="CK172">A127898254L_Latest</f>
        <v>20.600999999999999</v>
      </c>
      <c r="CL172" s="52" cm="1">
        <f t="array" ref="CL172">A127870862X_Latest</f>
        <v>44.94</v>
      </c>
      <c r="CM172" s="52" cm="1">
        <f t="array" ref="CM172">A127898286F_Latest</f>
        <v>31.91</v>
      </c>
      <c r="CN172" s="52" t="e" cm="1">
        <f t="array" ref="CN172">A127857574K_Latest</f>
        <v>#NAME?</v>
      </c>
      <c r="CO172" s="52" cm="1">
        <f t="array" ref="CO172">A127897938J_Latest</f>
        <v>158.02500000000001</v>
      </c>
      <c r="CP172" s="52" cm="1">
        <f t="array" ref="CP172">A127872334F_Latest</f>
        <v>3.5070000000000001</v>
      </c>
      <c r="CQ172" s="52" cm="1">
        <f t="array" ref="CQ172">A127913694J_Latest</f>
        <v>5.8479999999999999</v>
      </c>
      <c r="CR172" s="52" cm="1">
        <f t="array" ref="CR172">A127886086R_Latest</f>
        <v>4.4980000000000002</v>
      </c>
      <c r="CS172" s="52" cm="1">
        <f t="array" ref="CS172">A127927274W_Latest</f>
        <v>5.9790000000000001</v>
      </c>
      <c r="CT172" s="52" cm="1">
        <f t="array" ref="CT172">A127886126W_Latest</f>
        <v>2.718</v>
      </c>
      <c r="CU172" s="52" cm="1">
        <f t="array" ref="CU172">A127886142W_Latest</f>
        <v>2.855</v>
      </c>
      <c r="CV172" s="52" cm="1">
        <f t="array" ref="CV172">A127859014X_Latest</f>
        <v>2.38</v>
      </c>
      <c r="CW172" s="52" cm="1">
        <f t="array" ref="CW172">A127941138T_Latest</f>
        <v>3.88</v>
      </c>
      <c r="CX172" s="52" cm="1">
        <f t="array" ref="CX172">A127899754A_Latest</f>
        <v>8.3239999999999998</v>
      </c>
      <c r="CY172" s="52" cm="1">
        <f t="array" ref="CY172">A127886006C_Latest</f>
        <v>3.8279999999999998</v>
      </c>
      <c r="CZ172" s="52" cm="1">
        <f t="array" ref="CZ172">A127872394J_Latest</f>
        <v>4.2750000000000004</v>
      </c>
      <c r="DA172" s="52" cm="1">
        <f t="array" ref="DA172">A127927174L_Latest</f>
        <v>7.8620000000000001</v>
      </c>
      <c r="DB172" s="52" cm="1">
        <f t="array" ref="DB172">A127913678J_Latest</f>
        <v>7.194</v>
      </c>
      <c r="DC172" s="52" t="e" cm="1">
        <f t="array" ref="DC172">A127927374F_Latest</f>
        <v>#NAME?</v>
      </c>
      <c r="DD172" s="52" cm="1">
        <f t="array" ref="DD172">A127940710A_Latest</f>
        <v>31.664000000000001</v>
      </c>
      <c r="DE172" s="52" cm="1">
        <f t="array" ref="DE172">A127942382L_Latest</f>
        <v>1.1439999999999999</v>
      </c>
      <c r="DF172" s="52" cm="1">
        <f t="array" ref="DF172">A127846602C_Latest</f>
        <v>2.4670000000000001</v>
      </c>
      <c r="DG172" s="52" cm="1">
        <f t="array" ref="DG172">A127887662V_Latest</f>
        <v>1.4770000000000001</v>
      </c>
      <c r="DH172" s="52" cm="1">
        <f t="array" ref="DH172">A127860382A_Latest</f>
        <v>1.2350000000000001</v>
      </c>
      <c r="DI172" s="52" cm="1">
        <f t="array" ref="DI172">A127873990W_Latest</f>
        <v>0.186</v>
      </c>
      <c r="DJ172" s="52" cm="1">
        <f t="array" ref="DJ172">A127901446X_Latest</f>
        <v>0.98399999999999999</v>
      </c>
      <c r="DK172" s="52" cm="1">
        <f t="array" ref="DK172">A127928938V_Latest</f>
        <v>0.58799999999999997</v>
      </c>
      <c r="DL172" s="52" cm="1">
        <f t="array" ref="DL172">A127915354X_Latest</f>
        <v>0.80800000000000005</v>
      </c>
      <c r="DM172" s="52" cm="1">
        <f t="array" ref="DM172">A127873866L_Latest</f>
        <v>3.2610000000000001</v>
      </c>
      <c r="DN172" s="52" cm="1">
        <f t="array" ref="DN172">A127915194X_Latest</f>
        <v>0.89800000000000002</v>
      </c>
      <c r="DO172" s="52" cm="1">
        <f t="array" ref="DO172">A127873898F_Latest</f>
        <v>1.8340000000000001</v>
      </c>
      <c r="DP172" s="52" cm="1">
        <f t="array" ref="DP172">A127887606A_Latest</f>
        <v>1.4219999999999999</v>
      </c>
      <c r="DQ172" s="52" cm="1">
        <f t="array" ref="DQ172">A127928818A_Latest</f>
        <v>1.4730000000000001</v>
      </c>
      <c r="DR172" s="52" t="e" cm="1">
        <f t="array" ref="DR172">A127928970V_Latest</f>
        <v>#NAME?</v>
      </c>
      <c r="DS172" s="52" cm="1">
        <f t="array" ref="DS172">A127846230A_Latest</f>
        <v>8.8879999999999999</v>
      </c>
      <c r="DT172" s="52" cm="1">
        <f t="array" ref="DT172">A127943962A_Latest</f>
        <v>2.4740000000000002</v>
      </c>
      <c r="DU172" s="52" cm="1">
        <f t="array" ref="DU172">A127861882R_Latest</f>
        <v>6.4909999999999997</v>
      </c>
      <c r="DV172" s="52" cm="1">
        <f t="array" ref="DV172">A127889206A_Latest</f>
        <v>1.4159999999999999</v>
      </c>
      <c r="DW172" s="52" cm="1">
        <f t="array" ref="DW172">A127903018R_Latest</f>
        <v>3.2509999999999999</v>
      </c>
      <c r="DX172" s="52" cm="1">
        <f t="array" ref="DX172">A127875498F_Latest</f>
        <v>2.5449999999999999</v>
      </c>
      <c r="DY172" s="52" cm="1">
        <f t="array" ref="DY172">A127875514V_Latest</f>
        <v>3.4780000000000002</v>
      </c>
      <c r="DZ172" s="52" cm="1">
        <f t="array" ref="DZ172">A127875530V_Latest</f>
        <v>0.21099999999999999</v>
      </c>
      <c r="EA172" s="52" cm="1">
        <f t="array" ref="EA172">A127903114R_Latest</f>
        <v>1.0189999999999999</v>
      </c>
      <c r="EB172" s="52" cm="1">
        <f t="array" ref="EB172">A127889086V_Latest</f>
        <v>7.8860000000000001</v>
      </c>
      <c r="EC172" s="52" cm="1">
        <f t="array" ref="EC172">A127875338V_Latest</f>
        <v>2.7440000000000002</v>
      </c>
      <c r="ED172" s="52" cm="1">
        <f t="array" ref="ED172">A127944002K_Latest</f>
        <v>1.401</v>
      </c>
      <c r="EE172" s="52" cm="1">
        <f t="array" ref="EE172">A127944034C_Latest</f>
        <v>4.5839999999999996</v>
      </c>
      <c r="EF172" s="52" cm="1">
        <f t="array" ref="EF172">A127916630A_Latest</f>
        <v>4.2709999999999999</v>
      </c>
      <c r="EG172" s="52" t="e" cm="1">
        <f t="array" ref="EG172">A127861990X_Latest</f>
        <v>#NAME?</v>
      </c>
      <c r="EH172" s="52" cm="1">
        <f t="array" ref="EH172">A127888786R_Latest</f>
        <v>20.885999999999999</v>
      </c>
      <c r="EI172" s="52"/>
      <c r="EJ172" s="52"/>
      <c r="EK172" s="52"/>
      <c r="EL172" s="52"/>
      <c r="EM172" s="52"/>
      <c r="EN172" s="52"/>
      <c r="EO172" s="52"/>
      <c r="EP172" s="52"/>
      <c r="EQ172" s="52"/>
      <c r="ER172" s="52"/>
      <c r="ES172" s="52"/>
      <c r="ET172" s="52"/>
      <c r="EU172" s="52"/>
      <c r="EV172" s="52"/>
      <c r="EW172" s="52"/>
      <c r="EX172" s="52"/>
      <c r="EY172" s="52"/>
      <c r="EZ172" s="52"/>
      <c r="FA172" s="52"/>
      <c r="FB172" s="52"/>
      <c r="FC172" s="52"/>
      <c r="FD172" s="52"/>
      <c r="FE172" s="52"/>
      <c r="FF172" s="52"/>
      <c r="FG172" s="52"/>
      <c r="FH172" s="52"/>
      <c r="FI172" s="52"/>
      <c r="FJ172" s="52"/>
      <c r="FK172" s="52"/>
      <c r="FL172" s="52"/>
      <c r="FM172" s="52"/>
      <c r="FN172" s="52"/>
      <c r="FO172" s="52"/>
      <c r="FP172" s="52"/>
      <c r="FQ172" s="52"/>
      <c r="FR172" s="52"/>
      <c r="FS172" s="52"/>
      <c r="FT172" s="52"/>
      <c r="FU172" s="52"/>
      <c r="FV172" s="52"/>
      <c r="FW172" s="52"/>
      <c r="FX172" s="52"/>
      <c r="FY172" s="52"/>
      <c r="FZ172" s="52"/>
      <c r="GA172" s="52"/>
      <c r="GB172" s="52"/>
      <c r="GC172" s="52"/>
      <c r="GD172" s="52"/>
      <c r="GE172" s="52"/>
      <c r="GF172" s="52"/>
      <c r="GG172" s="52"/>
      <c r="GH172" s="52"/>
      <c r="GI172" s="52"/>
      <c r="GJ172" s="52"/>
    </row>
    <row r="173" spans="1:192" ht="15" hidden="1" customHeight="1">
      <c r="A173" s="48" t="s">
        <v>8789</v>
      </c>
      <c r="B173" s="49"/>
      <c r="C173" s="62">
        <v>56</v>
      </c>
      <c r="D173" s="52"/>
      <c r="E173" s="52"/>
      <c r="F173" s="52"/>
      <c r="G173" s="52"/>
      <c r="H173" s="52"/>
      <c r="I173" s="52"/>
      <c r="J173" s="52"/>
      <c r="K173" s="52"/>
      <c r="L173" s="52"/>
      <c r="M173" s="52"/>
      <c r="N173" s="52"/>
      <c r="O173" s="52"/>
      <c r="P173" s="52"/>
      <c r="Q173" s="52"/>
      <c r="R173" s="52"/>
      <c r="S173" s="52"/>
      <c r="T173" s="52"/>
      <c r="U173" s="52"/>
      <c r="V173" s="52"/>
      <c r="W173" s="52"/>
      <c r="X173" s="52"/>
      <c r="Y173" s="52"/>
      <c r="Z173" s="52"/>
      <c r="AA173" s="52"/>
      <c r="AB173" s="52"/>
      <c r="AC173" s="52"/>
      <c r="AD173" s="52"/>
      <c r="AE173" s="52"/>
      <c r="AF173" s="52"/>
      <c r="AG173" s="52"/>
      <c r="AH173" s="52"/>
      <c r="AI173" s="52"/>
      <c r="AJ173" s="52"/>
      <c r="AK173" s="52"/>
      <c r="AL173" s="52"/>
      <c r="AM173" s="52"/>
      <c r="AN173" s="52"/>
      <c r="AO173" s="52"/>
      <c r="AP173" s="52"/>
      <c r="AQ173" s="52"/>
      <c r="AR173" s="52"/>
      <c r="AS173" s="52"/>
      <c r="AT173" s="52"/>
      <c r="AU173" s="52"/>
      <c r="AV173" s="52"/>
      <c r="AW173" s="52"/>
      <c r="AX173" s="52"/>
      <c r="AY173" s="52"/>
      <c r="AZ173" s="52"/>
      <c r="BA173" s="52"/>
      <c r="BB173" s="52"/>
      <c r="BC173" s="52"/>
      <c r="BD173" s="52"/>
      <c r="BE173" s="52"/>
      <c r="BF173" s="52"/>
      <c r="BG173" s="52"/>
      <c r="BH173" s="52"/>
      <c r="BI173" s="52"/>
      <c r="BJ173" s="52"/>
      <c r="BK173" s="52"/>
      <c r="BL173" s="52"/>
      <c r="BM173" s="52"/>
      <c r="BN173" s="52"/>
      <c r="BO173" s="52"/>
      <c r="BP173" s="52"/>
      <c r="BQ173" s="52"/>
      <c r="BR173" s="52"/>
      <c r="BS173" s="52"/>
      <c r="BT173" s="52"/>
      <c r="BU173" s="52"/>
      <c r="BV173" s="52"/>
      <c r="BW173" s="52"/>
      <c r="BX173" s="52"/>
      <c r="BY173" s="52"/>
      <c r="BZ173" s="52"/>
      <c r="CA173" s="52"/>
      <c r="CB173" s="52"/>
      <c r="CC173" s="52"/>
      <c r="CD173" s="52"/>
      <c r="CE173" s="52"/>
      <c r="CF173" s="52"/>
      <c r="CG173" s="52"/>
      <c r="CH173" s="52"/>
      <c r="CI173" s="52"/>
      <c r="CJ173" s="52"/>
      <c r="CK173" s="52"/>
      <c r="CL173" s="52"/>
      <c r="CM173" s="52"/>
      <c r="CN173" s="52"/>
      <c r="CO173" s="52"/>
      <c r="CP173" s="52"/>
      <c r="CQ173" s="52"/>
      <c r="CR173" s="52"/>
      <c r="CS173" s="52"/>
      <c r="CT173" s="52"/>
      <c r="CU173" s="52"/>
      <c r="CV173" s="52"/>
      <c r="CW173" s="52"/>
      <c r="CX173" s="52"/>
      <c r="CY173" s="52"/>
      <c r="CZ173" s="52"/>
      <c r="DA173" s="52"/>
      <c r="DB173" s="52"/>
      <c r="DC173" s="52"/>
      <c r="DD173" s="52"/>
      <c r="DE173" s="52"/>
      <c r="DF173" s="52"/>
      <c r="DG173" s="52"/>
      <c r="DH173" s="52"/>
      <c r="DI173" s="52"/>
      <c r="DJ173" s="52"/>
      <c r="DK173" s="52"/>
      <c r="DL173" s="52"/>
      <c r="DM173" s="52"/>
      <c r="DN173" s="52"/>
      <c r="DO173" s="52"/>
      <c r="DP173" s="52"/>
      <c r="DQ173" s="52"/>
      <c r="DR173" s="52"/>
      <c r="DS173" s="52"/>
      <c r="DT173" s="52"/>
      <c r="DU173" s="52"/>
      <c r="DV173" s="52"/>
      <c r="DW173" s="52"/>
      <c r="DX173" s="52"/>
      <c r="DY173" s="52"/>
      <c r="DZ173" s="52"/>
      <c r="EA173" s="52"/>
      <c r="EB173" s="52"/>
      <c r="EC173" s="52"/>
      <c r="ED173" s="52"/>
      <c r="EE173" s="52"/>
      <c r="EF173" s="52"/>
      <c r="EG173" s="52"/>
      <c r="EH173" s="52"/>
      <c r="EI173" s="52"/>
      <c r="EJ173" s="52"/>
      <c r="EK173" s="52"/>
      <c r="EL173" s="52"/>
      <c r="EM173" s="52"/>
      <c r="EN173" s="52"/>
      <c r="EO173" s="52"/>
      <c r="EP173" s="52"/>
      <c r="EQ173" s="52"/>
      <c r="ER173" s="52"/>
      <c r="ES173" s="52"/>
      <c r="ET173" s="52"/>
      <c r="EU173" s="52"/>
      <c r="EV173" s="52"/>
      <c r="EW173" s="52"/>
      <c r="EX173" s="52"/>
      <c r="EY173" s="52"/>
      <c r="EZ173" s="52"/>
      <c r="FA173" s="52"/>
      <c r="FB173" s="52"/>
      <c r="FC173" s="52"/>
      <c r="FD173" s="52"/>
      <c r="FE173" s="52"/>
      <c r="FF173" s="52"/>
      <c r="FG173" s="52"/>
      <c r="FH173" s="52"/>
      <c r="FI173" s="52"/>
      <c r="FJ173" s="52"/>
      <c r="FK173" s="52"/>
      <c r="FL173" s="52"/>
      <c r="FM173" s="52"/>
      <c r="FN173" s="52"/>
      <c r="FO173" s="52"/>
      <c r="FP173" s="52"/>
      <c r="FQ173" s="52"/>
      <c r="FR173" s="52"/>
      <c r="FS173" s="52"/>
      <c r="FT173" s="52"/>
      <c r="FU173" s="52"/>
      <c r="FV173" s="52"/>
      <c r="FW173" s="52"/>
      <c r="FX173" s="52"/>
      <c r="FY173" s="52"/>
      <c r="FZ173" s="52"/>
      <c r="GA173" s="52"/>
      <c r="GB173" s="52"/>
      <c r="GC173" s="52"/>
      <c r="GD173" s="52"/>
      <c r="GE173" s="52"/>
      <c r="GF173" s="52"/>
      <c r="GG173" s="52"/>
      <c r="GH173" s="52"/>
      <c r="GI173" s="52"/>
      <c r="GJ173" s="52"/>
    </row>
    <row r="174" spans="1:192" ht="15" hidden="1" customHeight="1">
      <c r="A174" s="49"/>
      <c r="B174" s="49" t="s">
        <v>8790</v>
      </c>
      <c r="C174" s="62">
        <v>57</v>
      </c>
      <c r="D174" s="52" cm="1">
        <f t="array" ref="D174">A127835834K_Latest</f>
        <v>232.77199999999999</v>
      </c>
      <c r="E174" s="52" cm="1">
        <f t="array" ref="E174">A127849722A_Latest</f>
        <v>560.46799999999996</v>
      </c>
      <c r="F174" s="52" cm="1">
        <f t="array" ref="F174">A127931930K_Latest</f>
        <v>167.42099999999999</v>
      </c>
      <c r="G174" s="52" cm="1">
        <f t="array" ref="G174">A127863322C_Latest</f>
        <v>149.738</v>
      </c>
      <c r="H174" s="52" cm="1">
        <f t="array" ref="H174">A127904622C_Latest</f>
        <v>264.88</v>
      </c>
      <c r="I174" s="52" cm="1">
        <f t="array" ref="I174">A127931990L_Latest</f>
        <v>102.22199999999999</v>
      </c>
      <c r="J174" s="52" cm="1">
        <f t="array" ref="J174">A127877078W_Latest</f>
        <v>64.603999999999999</v>
      </c>
      <c r="K174" s="52" cm="1">
        <f t="array" ref="K174">A127904662W_Latest</f>
        <v>95.486999999999995</v>
      </c>
      <c r="L174" s="52" cm="1">
        <f t="array" ref="L174">A127931846V_Latest</f>
        <v>724.03</v>
      </c>
      <c r="M174" s="52" cm="1">
        <f t="array" ref="M174">A127890550K_Latest</f>
        <v>225.553</v>
      </c>
      <c r="N174" s="52" cm="1">
        <f t="array" ref="N174">A127918130T_Latest</f>
        <v>175.09399999999999</v>
      </c>
      <c r="O174" s="52" cm="1">
        <f t="array" ref="O174">A127890598W_Latest</f>
        <v>333.59</v>
      </c>
      <c r="P174" s="52" cm="1">
        <f t="array" ref="P174">A127876998V_Latest</f>
        <v>159.80799999999999</v>
      </c>
      <c r="Q174" s="52" t="e" cm="1">
        <f t="array" ref="Q174">A127877122V_Latest</f>
        <v>#NAME?</v>
      </c>
      <c r="R174" s="52" cm="1">
        <f t="array" ref="R174">A127835586K_Latest</f>
        <v>1647.569</v>
      </c>
      <c r="S174" s="52" cm="1">
        <f t="array" ref="S174">A127864714J_Latest</f>
        <v>75.17</v>
      </c>
      <c r="T174" s="52" cm="1">
        <f t="array" ref="T174">A127892154V_Latest</f>
        <v>163.59</v>
      </c>
      <c r="U174" s="52" cm="1">
        <f t="array" ref="U174">A127906010A_Latest</f>
        <v>46.015000000000001</v>
      </c>
      <c r="V174" s="52" cm="1">
        <f t="array" ref="V174">A127933538C_Latest</f>
        <v>44.225000000000001</v>
      </c>
      <c r="W174" s="52" cm="1">
        <f t="array" ref="W174">A127837546C_Latest</f>
        <v>80.206000000000003</v>
      </c>
      <c r="X174" s="52" cm="1">
        <f t="array" ref="X174">A127878682K_Latest</f>
        <v>34.945</v>
      </c>
      <c r="Y174" s="52" cm="1">
        <f t="array" ref="Y174">A127892246C_Latest</f>
        <v>16.015999999999998</v>
      </c>
      <c r="Z174" s="52" cm="1">
        <f t="array" ref="Z174">A127933622V_Latest</f>
        <v>27.108000000000001</v>
      </c>
      <c r="AA174" s="52" cm="1">
        <f t="array" ref="AA174">A127933402T_Latest</f>
        <v>217.80699999999999</v>
      </c>
      <c r="AB174" s="52" cm="1">
        <f t="array" ref="AB174">A127851154F_Latest</f>
        <v>55.643999999999998</v>
      </c>
      <c r="AC174" s="52" cm="1">
        <f t="array" ref="AC174">A127837422A_Latest</f>
        <v>53.161000000000001</v>
      </c>
      <c r="AD174" s="52" cm="1">
        <f t="array" ref="AD174">A127851186X_Latest</f>
        <v>105.88800000000001</v>
      </c>
      <c r="AE174" s="52" cm="1">
        <f t="array" ref="AE174">A127851190R_Latest</f>
        <v>49.945</v>
      </c>
      <c r="AF174" s="52" t="e" cm="1">
        <f t="array" ref="AF174">A127837598F_Latest</f>
        <v>#NAME?</v>
      </c>
      <c r="AG174" s="52" cm="1">
        <f t="array" ref="AG174">A127878242F_Latest</f>
        <v>492.48599999999999</v>
      </c>
      <c r="AH174" s="52" cm="1">
        <f t="array" ref="AH174">A127866258A_Latest</f>
        <v>60.750999999999998</v>
      </c>
      <c r="AI174" s="52" cm="1">
        <f t="array" ref="AI174">A127935010T_Latest</f>
        <v>158.762</v>
      </c>
      <c r="AJ174" s="52" cm="1">
        <f t="array" ref="AJ174">A127880238F_Latest</f>
        <v>36.79</v>
      </c>
      <c r="AK174" s="52" cm="1">
        <f t="array" ref="AK174">A127838994A_Latest</f>
        <v>39.640999999999998</v>
      </c>
      <c r="AL174" s="52" cm="1">
        <f t="array" ref="AL174">A127893842T_Latest</f>
        <v>55.058999999999997</v>
      </c>
      <c r="AM174" s="52" cm="1">
        <f t="array" ref="AM174">A127839022A_Latest</f>
        <v>24.768999999999998</v>
      </c>
      <c r="AN174" s="52" cm="1">
        <f t="array" ref="AN174">A127880290R_Latest</f>
        <v>13.347</v>
      </c>
      <c r="AO174" s="52" cm="1">
        <f t="array" ref="AO174">A127921142K_Latest</f>
        <v>27.489000000000001</v>
      </c>
      <c r="AP174" s="52" cm="1">
        <f t="array" ref="AP174">A127838878T_Latest</f>
        <v>203.851</v>
      </c>
      <c r="AQ174" s="52" cm="1">
        <f t="array" ref="AQ174">A127866310X_Latest</f>
        <v>65.492000000000004</v>
      </c>
      <c r="AR174" s="52" cm="1">
        <f t="array" ref="AR174">A127920986T_Latest</f>
        <v>35.156999999999996</v>
      </c>
      <c r="AS174" s="52" cm="1">
        <f t="array" ref="AS174">A127920998A_Latest</f>
        <v>61.417999999999999</v>
      </c>
      <c r="AT174" s="52" cm="1">
        <f t="array" ref="AT174">A127935002T_Latest</f>
        <v>47.015999999999998</v>
      </c>
      <c r="AU174" s="52" t="e" cm="1">
        <f t="array" ref="AU174">A127921154V_Latest</f>
        <v>#NAME?</v>
      </c>
      <c r="AV174" s="52" cm="1">
        <f t="array" ref="AV174">A127920694R_Latest</f>
        <v>418.20400000000001</v>
      </c>
      <c r="AW174" s="52" cm="1">
        <f t="array" ref="AW174">A127881522J_Latest</f>
        <v>44.625999999999998</v>
      </c>
      <c r="AX174" s="52" cm="1">
        <f t="array" ref="AX174">A127881630T_Latest</f>
        <v>116.61199999999999</v>
      </c>
      <c r="AY174" s="52" cm="1">
        <f t="array" ref="AY174">A127895230R_Latest</f>
        <v>42.499000000000002</v>
      </c>
      <c r="AZ174" s="52" cm="1">
        <f t="array" ref="AZ174">A127840470C_Latest</f>
        <v>26.196000000000002</v>
      </c>
      <c r="BA174" s="52" cm="1">
        <f t="array" ref="BA174">A127840502K_Latest</f>
        <v>72.781999999999996</v>
      </c>
      <c r="BB174" s="52" cm="1">
        <f t="array" ref="BB174">A127922690T_Latest</f>
        <v>18.521999999999998</v>
      </c>
      <c r="BC174" s="52" cm="1">
        <f t="array" ref="BC174">A127854450C_Latest</f>
        <v>15.994</v>
      </c>
      <c r="BD174" s="52" cm="1">
        <f t="array" ref="BD174">A127854470L_Latest</f>
        <v>20.916</v>
      </c>
      <c r="BE174" s="52" cm="1">
        <f t="array" ref="BE174">A127840346V_Latest</f>
        <v>145.916</v>
      </c>
      <c r="BF174" s="52" cm="1">
        <f t="array" ref="BF174">A127854310A_Latest</f>
        <v>46.518000000000001</v>
      </c>
      <c r="BG174" s="52" cm="1">
        <f t="array" ref="BG174">A127867850F_Latest</f>
        <v>44.939</v>
      </c>
      <c r="BH174" s="52" cm="1">
        <f t="array" ref="BH174">A127881582K_Latest</f>
        <v>86.3</v>
      </c>
      <c r="BI174" s="52" cm="1">
        <f t="array" ref="BI174">A127867886J_Latest</f>
        <v>29.13</v>
      </c>
      <c r="BJ174" s="52" t="e" cm="1">
        <f t="array" ref="BJ174">A127881758C_Latest</f>
        <v>#NAME?</v>
      </c>
      <c r="BK174" s="52" cm="1">
        <f t="array" ref="BK174">A127853998T_Latest</f>
        <v>359.649</v>
      </c>
      <c r="BL174" s="52" cm="1">
        <f t="array" ref="BL174">A127924010L_Latest</f>
        <v>16.579000000000001</v>
      </c>
      <c r="BM174" s="52" cm="1">
        <f t="array" ref="BM174">A127910526T_Latest</f>
        <v>33.703000000000003</v>
      </c>
      <c r="BN174" s="52" cm="1">
        <f t="array" ref="BN174">A127883262K_Latest</f>
        <v>9.9990000000000006</v>
      </c>
      <c r="BO174" s="52" cm="1">
        <f t="array" ref="BO174">A127924182J_Latest</f>
        <v>9.7469999999999999</v>
      </c>
      <c r="BP174" s="52" cm="1">
        <f t="array" ref="BP174">A127938126X_Latest</f>
        <v>21.46</v>
      </c>
      <c r="BQ174" s="52" cm="1">
        <f t="array" ref="BQ174">A127883310T_Latest</f>
        <v>7.08</v>
      </c>
      <c r="BR174" s="52" cm="1">
        <f t="array" ref="BR174">A127924250X_Latest</f>
        <v>4.875</v>
      </c>
      <c r="BS174" s="52" cm="1">
        <f t="array" ref="BS174">A127910630T_Latest</f>
        <v>4.7839999999999998</v>
      </c>
      <c r="BT174" s="52" cm="1">
        <f t="array" ref="BT174">A127841922X_Latest</f>
        <v>45.622</v>
      </c>
      <c r="BU174" s="52" cm="1">
        <f t="array" ref="BU174">A127910466A_Latest</f>
        <v>17.163</v>
      </c>
      <c r="BV174" s="52" cm="1">
        <f t="array" ref="BV174">A127883170A_Latest</f>
        <v>12.718</v>
      </c>
      <c r="BW174" s="52" cm="1">
        <f t="array" ref="BW174">A127896686F_Latest</f>
        <v>21.579000000000001</v>
      </c>
      <c r="BX174" s="52" cm="1">
        <f t="array" ref="BX174">A127841982A_Latest</f>
        <v>9.9610000000000003</v>
      </c>
      <c r="BY174" s="52" t="e" cm="1">
        <f t="array" ref="BY174">A127869506F_Latest</f>
        <v>#NAME?</v>
      </c>
      <c r="BZ174" s="52" cm="1">
        <f t="array" ref="BZ174">A127841622W_Latest</f>
        <v>108.998</v>
      </c>
      <c r="CA174" s="52" cm="1">
        <f t="array" ref="CA174">A127939386L_Latest</f>
        <v>17.744</v>
      </c>
      <c r="CB174" s="52" cm="1">
        <f t="array" ref="CB174">A127857442J_Latest</f>
        <v>49.616999999999997</v>
      </c>
      <c r="CC174" s="52" cm="1">
        <f t="array" ref="CC174">A127925802C_Latest</f>
        <v>22.215</v>
      </c>
      <c r="CD174" s="52" cm="1">
        <f t="array" ref="CD174">A127884662R_Latest</f>
        <v>20.681000000000001</v>
      </c>
      <c r="CE174" s="52" cm="1">
        <f t="array" ref="CE174">A127870950X_Latest</f>
        <v>20.841999999999999</v>
      </c>
      <c r="CF174" s="52" cm="1">
        <f t="array" ref="CF174">A127857522J_Latest</f>
        <v>11.667</v>
      </c>
      <c r="CG174" s="52" cm="1">
        <f t="array" ref="CG174">A127912194V_Latest</f>
        <v>12.712999999999999</v>
      </c>
      <c r="CH174" s="52" cm="1">
        <f t="array" ref="CH174">A127870998K_Latest</f>
        <v>11.82</v>
      </c>
      <c r="CI174" s="52" cm="1">
        <f t="array" ref="CI174">A127870794J_Latest</f>
        <v>61.378</v>
      </c>
      <c r="CJ174" s="52" cm="1">
        <f t="array" ref="CJ174">A127843442X_Latest</f>
        <v>24.456</v>
      </c>
      <c r="CK174" s="52" cm="1">
        <f t="array" ref="CK174">A127912046T_Latest</f>
        <v>20.824000000000002</v>
      </c>
      <c r="CL174" s="52" cm="1">
        <f t="array" ref="CL174">A127884618F_Latest</f>
        <v>41.631999999999998</v>
      </c>
      <c r="CM174" s="52" cm="1">
        <f t="array" ref="CM174">A127925742L_Latest</f>
        <v>15.834</v>
      </c>
      <c r="CN174" s="52" t="e" cm="1">
        <f t="array" ref="CN174">A127898458R_Latest</f>
        <v>#NAME?</v>
      </c>
      <c r="CO174" s="52" cm="1">
        <f t="array" ref="CO174">A127897942X_Latest</f>
        <v>167.75800000000001</v>
      </c>
      <c r="CP174" s="52" cm="1">
        <f t="array" ref="CP174">A127872338R_Latest</f>
        <v>5.5449999999999999</v>
      </c>
      <c r="CQ174" s="52" cm="1">
        <f t="array" ref="CQ174">A127899830T_Latest</f>
        <v>10.929</v>
      </c>
      <c r="CR174" s="52" cm="1">
        <f t="array" ref="CR174">A127845086A_Latest</f>
        <v>4.7290000000000001</v>
      </c>
      <c r="CS174" s="52" cm="1">
        <f t="array" ref="CS174">A127927278F_Latest</f>
        <v>3.395</v>
      </c>
      <c r="CT174" s="52" cm="1">
        <f t="array" ref="CT174">A127845110R_Latest</f>
        <v>4.0640000000000001</v>
      </c>
      <c r="CU174" s="52" cm="1">
        <f t="array" ref="CU174">A127899902T_Latest</f>
        <v>1.0620000000000001</v>
      </c>
      <c r="CV174" s="52" cm="1">
        <f t="array" ref="CV174">A127899918K_Latest</f>
        <v>0.78</v>
      </c>
      <c r="CW174" s="52" cm="1">
        <f t="array" ref="CW174">A127899954V_Latest</f>
        <v>1.863</v>
      </c>
      <c r="CX174" s="52" cm="1">
        <f t="array" ref="CX174">A127844954W_Latest</f>
        <v>14.061999999999999</v>
      </c>
      <c r="CY174" s="52" cm="1">
        <f t="array" ref="CY174">A127927138C_Latest</f>
        <v>5.0220000000000002</v>
      </c>
      <c r="CZ174" s="52" cm="1">
        <f t="array" ref="CZ174">A127899782K_Latest</f>
        <v>4.4359999999999999</v>
      </c>
      <c r="DA174" s="52" cm="1">
        <f t="array" ref="DA174">A127872414F_Latest</f>
        <v>5.3579999999999997</v>
      </c>
      <c r="DB174" s="52" cm="1">
        <f t="array" ref="DB174">A127886054W_Latest</f>
        <v>2.839</v>
      </c>
      <c r="DC174" s="52" t="e" cm="1">
        <f t="array" ref="DC174">A127899970V_Latest</f>
        <v>#NAME?</v>
      </c>
      <c r="DD174" s="52" cm="1">
        <f t="array" ref="DD174">A127858550K_Latest</f>
        <v>32.366999999999997</v>
      </c>
      <c r="DE174" s="52" cm="1">
        <f t="array" ref="DE174">A127873846C_Latest</f>
        <v>2.9820000000000002</v>
      </c>
      <c r="DF174" s="52" cm="1">
        <f t="array" ref="DF174">A127860358A_Latest</f>
        <v>5.2830000000000004</v>
      </c>
      <c r="DG174" s="52" cm="1">
        <f t="array" ref="DG174">A127846634W_Latest</f>
        <v>1.3180000000000001</v>
      </c>
      <c r="DH174" s="52" cm="1">
        <f t="array" ref="DH174">A127901406F_Latest</f>
        <v>2.57</v>
      </c>
      <c r="DI174" s="52" cm="1">
        <f t="array" ref="DI174">A127942522C_Latest</f>
        <v>3.726</v>
      </c>
      <c r="DJ174" s="52" cm="1">
        <f t="array" ref="DJ174">A127942538W_Latest</f>
        <v>1.3839999999999999</v>
      </c>
      <c r="DK174" s="52" cm="1">
        <f t="array" ref="DK174">A127901458J_Latest</f>
        <v>0.42699999999999999</v>
      </c>
      <c r="DL174" s="52" cm="1">
        <f t="array" ref="DL174">A127901474J_Latest</f>
        <v>0.76600000000000001</v>
      </c>
      <c r="DM174" s="52" cm="1">
        <f t="array" ref="DM174">A127942394W_Latest</f>
        <v>6.9669999999999996</v>
      </c>
      <c r="DN174" s="52" cm="1">
        <f t="array" ref="DN174">A127846518L_Latest</f>
        <v>4.3230000000000004</v>
      </c>
      <c r="DO174" s="52" cm="1">
        <f t="array" ref="DO174">A127942430V_Latest</f>
        <v>1.2430000000000001</v>
      </c>
      <c r="DP174" s="52" cm="1">
        <f t="array" ref="DP174">A127846558F_Latest</f>
        <v>3.9369999999999998</v>
      </c>
      <c r="DQ174" s="52" cm="1">
        <f t="array" ref="DQ174">A127928822T_Latest</f>
        <v>1.784</v>
      </c>
      <c r="DR174" s="52" t="e" cm="1">
        <f t="array" ref="DR174">A127942594R_Latest</f>
        <v>#NAME?</v>
      </c>
      <c r="DS174" s="52" cm="1">
        <f t="array" ref="DS174">A127901058W_Latest</f>
        <v>18.622</v>
      </c>
      <c r="DT174" s="52" cm="1">
        <f t="array" ref="DT174">A127902878W_Latest</f>
        <v>9.3759999999999994</v>
      </c>
      <c r="DU174" s="52" cm="1">
        <f t="array" ref="DU174">A127875434V_Latest</f>
        <v>21.972000000000001</v>
      </c>
      <c r="DV174" s="52" cm="1">
        <f t="array" ref="DV174">A127930406W_Latest</f>
        <v>3.8559999999999999</v>
      </c>
      <c r="DW174" s="52" cm="1">
        <f t="array" ref="DW174">A127861898J_Latest</f>
        <v>3.2829999999999999</v>
      </c>
      <c r="DX174" s="52" cm="1">
        <f t="array" ref="DX174">A127944110V_Latest</f>
        <v>6.742</v>
      </c>
      <c r="DY174" s="52" cm="1">
        <f t="array" ref="DY174">A127903066J_Latest</f>
        <v>2.7919999999999998</v>
      </c>
      <c r="DZ174" s="52" cm="1">
        <f t="array" ref="DZ174">A127861958X_Latest</f>
        <v>0.45100000000000001</v>
      </c>
      <c r="EA174" s="52" cm="1">
        <f t="array" ref="EA174">A127944158F_Latest</f>
        <v>0.74099999999999999</v>
      </c>
      <c r="EB174" s="52" cm="1">
        <f t="array" ref="EB174">A127875322A_Latest</f>
        <v>28.427</v>
      </c>
      <c r="EC174" s="52" cm="1">
        <f t="array" ref="EC174">A127889110J_Latest</f>
        <v>6.9349999999999996</v>
      </c>
      <c r="ED174" s="52" cm="1">
        <f t="array" ref="ED174">A127944006V_Latest</f>
        <v>2.6160000000000001</v>
      </c>
      <c r="EE174" s="52" cm="1">
        <f t="array" ref="EE174">A127930318W_Latest</f>
        <v>7.4779999999999998</v>
      </c>
      <c r="EF174" s="52" cm="1">
        <f t="array" ref="EF174">A127902982W_Latest</f>
        <v>3.2989999999999999</v>
      </c>
      <c r="EG174" s="52" t="e" cm="1">
        <f t="array" ref="EG174">A127930530F_Latest</f>
        <v>#NAME?</v>
      </c>
      <c r="EH174" s="52" cm="1">
        <f t="array" ref="EH174">A127888790F_Latest</f>
        <v>49.484999999999999</v>
      </c>
      <c r="EI174" s="52"/>
      <c r="EJ174" s="52"/>
      <c r="EK174" s="52"/>
      <c r="EL174" s="52"/>
      <c r="EM174" s="52"/>
      <c r="EN174" s="52"/>
      <c r="EO174" s="52"/>
      <c r="EP174" s="52"/>
      <c r="EQ174" s="52"/>
      <c r="ER174" s="52"/>
      <c r="ES174" s="52"/>
      <c r="ET174" s="52"/>
      <c r="EU174" s="52"/>
      <c r="EV174" s="52"/>
      <c r="EW174" s="52"/>
      <c r="EX174" s="52"/>
      <c r="EY174" s="52"/>
      <c r="EZ174" s="52"/>
      <c r="FA174" s="52"/>
      <c r="FB174" s="52"/>
      <c r="FC174" s="52"/>
      <c r="FD174" s="52"/>
      <c r="FE174" s="52"/>
      <c r="FF174" s="52"/>
      <c r="FG174" s="52"/>
      <c r="FH174" s="52"/>
      <c r="FI174" s="52"/>
      <c r="FJ174" s="52"/>
      <c r="FK174" s="52"/>
      <c r="FL174" s="52"/>
      <c r="FM174" s="52"/>
      <c r="FN174" s="52"/>
      <c r="FO174" s="52"/>
      <c r="FP174" s="52"/>
      <c r="FQ174" s="52"/>
      <c r="FR174" s="52"/>
      <c r="FS174" s="52"/>
      <c r="FT174" s="52"/>
      <c r="FU174" s="52"/>
      <c r="FV174" s="52"/>
      <c r="FW174" s="52"/>
      <c r="FX174" s="52"/>
      <c r="FY174" s="52"/>
      <c r="FZ174" s="52"/>
      <c r="GA174" s="52"/>
      <c r="GB174" s="52"/>
      <c r="GC174" s="52"/>
      <c r="GD174" s="52"/>
      <c r="GE174" s="52"/>
      <c r="GF174" s="52"/>
      <c r="GG174" s="52"/>
      <c r="GH174" s="52"/>
      <c r="GI174" s="52"/>
      <c r="GJ174" s="52"/>
    </row>
    <row r="175" spans="1:192" ht="15" hidden="1" customHeight="1">
      <c r="A175" s="49"/>
      <c r="B175" s="49" t="s">
        <v>8791</v>
      </c>
      <c r="C175" s="62">
        <v>58</v>
      </c>
      <c r="D175" s="52" cm="1">
        <f t="array" ref="D175">A127890498L_Latest</f>
        <v>825.19</v>
      </c>
      <c r="E175" s="52" cm="1">
        <f t="array" ref="E175">A127918186C_Latest</f>
        <v>1908.269</v>
      </c>
      <c r="F175" s="52" cm="1">
        <f t="array" ref="F175">A127849734K_Latest</f>
        <v>959.35900000000004</v>
      </c>
      <c r="G175" s="52" cm="1">
        <f t="array" ref="G175">A127904594F_Latest</f>
        <v>857.89099999999996</v>
      </c>
      <c r="H175" s="52" cm="1">
        <f t="array" ref="H175">A127863350L_Latest</f>
        <v>1002.487</v>
      </c>
      <c r="I175" s="52" cm="1">
        <f t="array" ref="I175">A127877058L_Latest</f>
        <v>597.12099999999998</v>
      </c>
      <c r="J175" s="52" cm="1">
        <f t="array" ref="J175">A127863374F_Latest</f>
        <v>464.42399999999998</v>
      </c>
      <c r="K175" s="52" cm="1">
        <f t="array" ref="K175">A127904666F_Latest</f>
        <v>631.31299999999999</v>
      </c>
      <c r="L175" s="52" cm="1">
        <f t="array" ref="L175">A127849630T_Latest</f>
        <v>2485.7939999999999</v>
      </c>
      <c r="M175" s="52" cm="1">
        <f t="array" ref="M175">A127890554V_Latest</f>
        <v>879.91</v>
      </c>
      <c r="N175" s="52" cm="1">
        <f t="array" ref="N175">A127904490L_Latest</f>
        <v>1005.573</v>
      </c>
      <c r="O175" s="52" cm="1">
        <f t="array" ref="O175">A127863250C_Latest</f>
        <v>1767.2560000000001</v>
      </c>
      <c r="P175" s="52" cm="1">
        <f t="array" ref="P175">A127877002A_Latest</f>
        <v>1062.5999999999999</v>
      </c>
      <c r="Q175" s="52" t="e" cm="1">
        <f t="array" ref="Q175">A127890742C_Latest</f>
        <v>#NAME?</v>
      </c>
      <c r="R175" s="52" cm="1">
        <f t="array" ref="R175">A127917786R_Latest</f>
        <v>7248.7560000000003</v>
      </c>
      <c r="S175" s="52" cm="1">
        <f t="array" ref="S175">A127892038K_Latest</f>
        <v>258.887</v>
      </c>
      <c r="T175" s="52" cm="1">
        <f t="array" ref="T175">A127837482C_Latest</f>
        <v>659.05</v>
      </c>
      <c r="U175" s="52" cm="1">
        <f t="array" ref="U175">A127933518V_Latest</f>
        <v>288.87</v>
      </c>
      <c r="V175" s="52" cm="1">
        <f t="array" ref="V175">A127837526V_Latest</f>
        <v>238.86600000000001</v>
      </c>
      <c r="W175" s="52" cm="1">
        <f t="array" ref="W175">A127851258X_Latest</f>
        <v>338.339</v>
      </c>
      <c r="X175" s="52" cm="1">
        <f t="array" ref="X175">A127837566L_Latest</f>
        <v>192.64</v>
      </c>
      <c r="Y175" s="52" cm="1">
        <f t="array" ref="Y175">A127933606V_Latest</f>
        <v>139.28299999999999</v>
      </c>
      <c r="Z175" s="52" cm="1">
        <f t="array" ref="Z175">A127892258L_Latest</f>
        <v>198.499</v>
      </c>
      <c r="AA175" s="52" cm="1">
        <f t="array" ref="AA175">A127933406A_Latest</f>
        <v>838.96500000000003</v>
      </c>
      <c r="AB175" s="52" cm="1">
        <f t="array" ref="AB175">A127933422A_Latest</f>
        <v>274.15800000000002</v>
      </c>
      <c r="AC175" s="52" cm="1">
        <f t="array" ref="AC175">A127864746A_Latest</f>
        <v>306.13799999999998</v>
      </c>
      <c r="AD175" s="52" cm="1">
        <f t="array" ref="AD175">A127837442K_Latest</f>
        <v>546.32000000000005</v>
      </c>
      <c r="AE175" s="52" cm="1">
        <f t="array" ref="AE175">A127892130A_Latest</f>
        <v>340.03899999999999</v>
      </c>
      <c r="AF175" s="52" t="e" cm="1">
        <f t="array" ref="AF175">A127851314F_Latest</f>
        <v>#NAME?</v>
      </c>
      <c r="AG175" s="52" cm="1">
        <f t="array" ref="AG175">A127864478T_Latest</f>
        <v>2315.3829999999998</v>
      </c>
      <c r="AH175" s="52" cm="1">
        <f t="array" ref="AH175">A127934938J_Latest</f>
        <v>234.41</v>
      </c>
      <c r="AI175" s="52" cm="1">
        <f t="array" ref="AI175">A127852674C_Latest</f>
        <v>481.69099999999997</v>
      </c>
      <c r="AJ175" s="52" cm="1">
        <f t="array" ref="AJ175">A127921070K_Latest</f>
        <v>247.91</v>
      </c>
      <c r="AK175" s="52" cm="1">
        <f t="array" ref="AK175">A127852694L_Latest</f>
        <v>235.06100000000001</v>
      </c>
      <c r="AL175" s="52" cm="1">
        <f t="array" ref="AL175">A127852718V_Latest</f>
        <v>243.411</v>
      </c>
      <c r="AM175" s="52" cm="1">
        <f t="array" ref="AM175">A127893874K_Latest</f>
        <v>151.84200000000001</v>
      </c>
      <c r="AN175" s="52" cm="1">
        <f t="array" ref="AN175">A127893894V_Latest</f>
        <v>97.159000000000006</v>
      </c>
      <c r="AO175" s="52" cm="1">
        <f t="array" ref="AO175">A127935102A_Latest</f>
        <v>150.131</v>
      </c>
      <c r="AP175" s="52" cm="1">
        <f t="array" ref="AP175">A127893662J_Latest</f>
        <v>655.35400000000004</v>
      </c>
      <c r="AQ175" s="52" cm="1">
        <f t="array" ref="AQ175">A127866314J_Latest</f>
        <v>229.60599999999999</v>
      </c>
      <c r="AR175" s="52" cm="1">
        <f t="array" ref="AR175">A127893686A_Latest</f>
        <v>262.14699999999999</v>
      </c>
      <c r="AS175" s="52" cm="1">
        <f t="array" ref="AS175">A127893730X_Latest</f>
        <v>427.03100000000001</v>
      </c>
      <c r="AT175" s="52" cm="1">
        <f t="array" ref="AT175">A127866366K_Latest</f>
        <v>257.35199999999998</v>
      </c>
      <c r="AU175" s="52" t="e" cm="1">
        <f t="array" ref="AU175">A127935118V_Latest</f>
        <v>#NAME?</v>
      </c>
      <c r="AV175" s="52" cm="1">
        <f t="array" ref="AV175">A127920698X_Latest</f>
        <v>1842.14</v>
      </c>
      <c r="AW175" s="52" cm="1">
        <f t="array" ref="AW175">A127881526T_Latest</f>
        <v>155.166</v>
      </c>
      <c r="AX175" s="52" cm="1">
        <f t="array" ref="AX175">A127909074T_Latest</f>
        <v>356.28899999999999</v>
      </c>
      <c r="AY175" s="52" cm="1">
        <f t="array" ref="AY175">A127881650A_Latest</f>
        <v>183.92500000000001</v>
      </c>
      <c r="AZ175" s="52" cm="1">
        <f t="array" ref="AZ175">A127922642X_Latest</f>
        <v>172.97399999999999</v>
      </c>
      <c r="BA175" s="52" cm="1">
        <f t="array" ref="BA175">A127895262J_Latest</f>
        <v>190.34899999999999</v>
      </c>
      <c r="BB175" s="52" cm="1">
        <f t="array" ref="BB175">A127881710T_Latest</f>
        <v>121.358</v>
      </c>
      <c r="BC175" s="52" cm="1">
        <f t="array" ref="BC175">A127936606X_Latest</f>
        <v>104.907</v>
      </c>
      <c r="BD175" s="52" cm="1">
        <f t="array" ref="BD175">A127840550C_Latest</f>
        <v>138.83699999999999</v>
      </c>
      <c r="BE175" s="52" cm="1">
        <f t="array" ref="BE175">A127936462X_Latest</f>
        <v>469.096</v>
      </c>
      <c r="BF175" s="52" cm="1">
        <f t="array" ref="BF175">A127895146X_Latest</f>
        <v>154.393</v>
      </c>
      <c r="BG175" s="52" cm="1">
        <f t="array" ref="BG175">A127936506R_Latest</f>
        <v>205.239</v>
      </c>
      <c r="BH175" s="52" cm="1">
        <f t="array" ref="BH175">A127854350V_Latest</f>
        <v>360.80700000000002</v>
      </c>
      <c r="BI175" s="52" cm="1">
        <f t="array" ref="BI175">A127895198A_Latest</f>
        <v>216.88800000000001</v>
      </c>
      <c r="BJ175" s="52" t="e" cm="1">
        <f t="array" ref="BJ175">A127936642J_Latest</f>
        <v>#NAME?</v>
      </c>
      <c r="BK175" s="52" cm="1">
        <f t="array" ref="BK175">A127936154W_Latest</f>
        <v>1425.027</v>
      </c>
      <c r="BL175" s="52" cm="1">
        <f t="array" ref="BL175">A127937946L_Latest</f>
        <v>47.566000000000003</v>
      </c>
      <c r="BM175" s="52" cm="1">
        <f t="array" ref="BM175">A127924146X_Latest</f>
        <v>117.861</v>
      </c>
      <c r="BN175" s="52" cm="1">
        <f t="array" ref="BN175">A127855918T_Latest</f>
        <v>58.889000000000003</v>
      </c>
      <c r="BO175" s="52" cm="1">
        <f t="array" ref="BO175">A127855942T_Latest</f>
        <v>70.555999999999997</v>
      </c>
      <c r="BP175" s="52" cm="1">
        <f t="array" ref="BP175">A127855962A_Latest</f>
        <v>69.796999999999997</v>
      </c>
      <c r="BQ175" s="52" cm="1">
        <f t="array" ref="BQ175">A127842062C_Latest</f>
        <v>46.585999999999999</v>
      </c>
      <c r="BR175" s="52" cm="1">
        <f t="array" ref="BR175">A127869442F_Latest</f>
        <v>35.914000000000001</v>
      </c>
      <c r="BS175" s="52" cm="1">
        <f t="array" ref="BS175">A127856026C_Latest</f>
        <v>52.055999999999997</v>
      </c>
      <c r="BT175" s="52" cm="1">
        <f t="array" ref="BT175">A127937978F_Latest</f>
        <v>150.1</v>
      </c>
      <c r="BU175" s="52" cm="1">
        <f t="array" ref="BU175">A127937998R_Latest</f>
        <v>63.567</v>
      </c>
      <c r="BV175" s="52" cm="1">
        <f t="array" ref="BV175">A127924098T_Latest</f>
        <v>59.167999999999999</v>
      </c>
      <c r="BW175" s="52" cm="1">
        <f t="array" ref="BW175">A127841970T_Latest</f>
        <v>135.22200000000001</v>
      </c>
      <c r="BX175" s="52" cm="1">
        <f t="array" ref="BX175">A127841986K_Latest</f>
        <v>88.459000000000003</v>
      </c>
      <c r="BY175" s="52" t="e" cm="1">
        <f t="array" ref="BY175">A127842106V_Latest</f>
        <v>#NAME?</v>
      </c>
      <c r="BZ175" s="52" cm="1">
        <f t="array" ref="BZ175">A127937674V_Latest</f>
        <v>499.226</v>
      </c>
      <c r="CA175" s="52" cm="1">
        <f t="array" ref="CA175">A127898182L_Latest</f>
        <v>87.165999999999997</v>
      </c>
      <c r="CB175" s="52" cm="1">
        <f t="array" ref="CB175">A127912110X_Latest</f>
        <v>190.91399999999999</v>
      </c>
      <c r="CC175" s="52" cm="1">
        <f t="array" ref="CC175">A127884646R_Latest</f>
        <v>136.89099999999999</v>
      </c>
      <c r="CD175" s="52" cm="1">
        <f t="array" ref="CD175">A127857494K_Latest</f>
        <v>93.760999999999996</v>
      </c>
      <c r="CE175" s="52" cm="1">
        <f t="array" ref="CE175">A127898366F_Latest</f>
        <v>108.4</v>
      </c>
      <c r="CF175" s="52" cm="1">
        <f t="array" ref="CF175">A127870962J_Latest</f>
        <v>56.567</v>
      </c>
      <c r="CG175" s="52" cm="1">
        <f t="array" ref="CG175">A127939526C_Latest</f>
        <v>70.686000000000007</v>
      </c>
      <c r="CH175" s="52" cm="1">
        <f t="array" ref="CH175">A127925882R_Latest</f>
        <v>67.022999999999996</v>
      </c>
      <c r="CI175" s="52" cm="1">
        <f t="array" ref="CI175">A127925682W_Latest</f>
        <v>240.47399999999999</v>
      </c>
      <c r="CJ175" s="52" cm="1">
        <f t="array" ref="CJ175">A127925706C_Latest</f>
        <v>108.738</v>
      </c>
      <c r="CK175" s="52" cm="1">
        <f t="array" ref="CK175">A127870842R_Latest</f>
        <v>130.77500000000001</v>
      </c>
      <c r="CL175" s="52" cm="1">
        <f t="array" ref="CL175">A127925730C_Latest</f>
        <v>216.70400000000001</v>
      </c>
      <c r="CM175" s="52" cm="1">
        <f t="array" ref="CM175">A127939450V_Latest</f>
        <v>109.938</v>
      </c>
      <c r="CN175" s="52" t="e" cm="1">
        <f t="array" ref="CN175">A127857578V_Latest</f>
        <v>#NAME?</v>
      </c>
      <c r="CO175" s="52" cm="1">
        <f t="array" ref="CO175">A127843182R_Latest</f>
        <v>811.40700000000004</v>
      </c>
      <c r="CP175" s="52" cm="1">
        <f t="array" ref="CP175">A127899722J_Latest</f>
        <v>13.500999999999999</v>
      </c>
      <c r="CQ175" s="52" cm="1">
        <f t="array" ref="CQ175">A127941034X_Latest</f>
        <v>37.618000000000002</v>
      </c>
      <c r="CR175" s="52" cm="1">
        <f t="array" ref="CR175">A127845094A_Latest</f>
        <v>23.364000000000001</v>
      </c>
      <c r="CS175" s="52" cm="1">
        <f t="array" ref="CS175">A127858970F_Latest</f>
        <v>22.297000000000001</v>
      </c>
      <c r="CT175" s="52" cm="1">
        <f t="array" ref="CT175">A127899894C_Latest</f>
        <v>18.931999999999999</v>
      </c>
      <c r="CU175" s="52" cm="1">
        <f t="array" ref="CU175">A127899910T_Latest</f>
        <v>14.154999999999999</v>
      </c>
      <c r="CV175" s="52" cm="1">
        <f t="array" ref="CV175">A127927338W_Latest</f>
        <v>9.3460000000000001</v>
      </c>
      <c r="CW175" s="52" cm="1">
        <f t="array" ref="CW175">A127913806R_Latest</f>
        <v>14.077999999999999</v>
      </c>
      <c r="CX175" s="52" cm="1">
        <f t="array" ref="CX175">A127844958F_Latest</f>
        <v>46.597999999999999</v>
      </c>
      <c r="CY175" s="52" cm="1">
        <f t="array" ref="CY175">A127927146C_Latest</f>
        <v>22.366</v>
      </c>
      <c r="CZ175" s="52" cm="1">
        <f t="array" ref="CZ175">A127886030C_Latest</f>
        <v>20.956</v>
      </c>
      <c r="DA175" s="52" cm="1">
        <f t="array" ref="DA175">A127858906L_Latest</f>
        <v>36.944000000000003</v>
      </c>
      <c r="DB175" s="52" cm="1">
        <f t="array" ref="DB175">A127941014R_Latest</f>
        <v>26.283000000000001</v>
      </c>
      <c r="DC175" s="52" t="e" cm="1">
        <f t="array" ref="DC175">A127913826X_Latest</f>
        <v>#NAME?</v>
      </c>
      <c r="DD175" s="52" cm="1">
        <f t="array" ref="DD175">A127913334C_Latest</f>
        <v>153.291</v>
      </c>
      <c r="DE175" s="52" cm="1">
        <f t="array" ref="DE175">A127887538K_Latest</f>
        <v>9.7609999999999992</v>
      </c>
      <c r="DF175" s="52" cm="1">
        <f t="array" ref="DF175">A127846610C_Latest</f>
        <v>18.843</v>
      </c>
      <c r="DG175" s="52" cm="1">
        <f t="array" ref="DG175">A127928846K_Latest</f>
        <v>9.0180000000000007</v>
      </c>
      <c r="DH175" s="52" cm="1">
        <f t="array" ref="DH175">A127901410W_Latest</f>
        <v>10.616</v>
      </c>
      <c r="DI175" s="52" cm="1">
        <f t="array" ref="DI175">A127942526L_Latest</f>
        <v>10.814</v>
      </c>
      <c r="DJ175" s="52" cm="1">
        <f t="array" ref="DJ175">A127942542L_Latest</f>
        <v>4.6210000000000004</v>
      </c>
      <c r="DK175" s="52" cm="1">
        <f t="array" ref="DK175">A127915330F_Latest</f>
        <v>4.5350000000000001</v>
      </c>
      <c r="DL175" s="52" cm="1">
        <f t="array" ref="DL175">A127874046X_Latest</f>
        <v>3.8780000000000001</v>
      </c>
      <c r="DM175" s="52" cm="1">
        <f t="array" ref="DM175">A127915178X_Latest</f>
        <v>25.091000000000001</v>
      </c>
      <c r="DN175" s="52" cm="1">
        <f t="array" ref="DN175">A127846522C_Latest</f>
        <v>10.147</v>
      </c>
      <c r="DO175" s="52" cm="1">
        <f t="array" ref="DO175">A127901326F_Latest</f>
        <v>11.131</v>
      </c>
      <c r="DP175" s="52" cm="1">
        <f t="array" ref="DP175">A127846562W_Latest</f>
        <v>17.289000000000001</v>
      </c>
      <c r="DQ175" s="52" cm="1">
        <f t="array" ref="DQ175">A127873934C_Latest</f>
        <v>7.8849999999999998</v>
      </c>
      <c r="DR175" s="52" t="e" cm="1">
        <f t="array" ref="DR175">A127928974C_Latest</f>
        <v>#NAME?</v>
      </c>
      <c r="DS175" s="52" cm="1">
        <f t="array" ref="DS175">A127846234K_Latest</f>
        <v>72.087000000000003</v>
      </c>
      <c r="DT175" s="52" cm="1">
        <f t="array" ref="DT175">A127943966K_Latest</f>
        <v>18.734000000000002</v>
      </c>
      <c r="DU175" s="52" cm="1">
        <f t="array" ref="DU175">A127902994F_Latest</f>
        <v>46.003</v>
      </c>
      <c r="DV175" s="52" cm="1">
        <f t="array" ref="DV175">A127889210T_Latest</f>
        <v>10.492000000000001</v>
      </c>
      <c r="DW175" s="52" cm="1">
        <f t="array" ref="DW175">A127861906W_Latest</f>
        <v>13.760999999999999</v>
      </c>
      <c r="DX175" s="52" cm="1">
        <f t="array" ref="DX175">A127903038X_Latest</f>
        <v>22.446000000000002</v>
      </c>
      <c r="DY175" s="52" cm="1">
        <f t="array" ref="DY175">A127889242K_Latest</f>
        <v>9.3520000000000003</v>
      </c>
      <c r="DZ175" s="52" cm="1">
        <f t="array" ref="DZ175">A127930494J_Latest</f>
        <v>2.5939999999999999</v>
      </c>
      <c r="EA175" s="52" cm="1">
        <f t="array" ref="EA175">A127930510W_Latest</f>
        <v>6.8120000000000003</v>
      </c>
      <c r="EB175" s="52" cm="1">
        <f t="array" ref="EB175">A127848054L_Latest</f>
        <v>60.116</v>
      </c>
      <c r="EC175" s="52" cm="1">
        <f t="array" ref="EC175">A127861826W_Latest</f>
        <v>16.936</v>
      </c>
      <c r="ED175" s="52" cm="1">
        <f t="array" ref="ED175">A127930290F_Latest</f>
        <v>10.019</v>
      </c>
      <c r="EE175" s="52" cm="1">
        <f t="array" ref="EE175">A127889138K_Latest</f>
        <v>26.939</v>
      </c>
      <c r="EF175" s="52" cm="1">
        <f t="array" ref="EF175">A127930346F_Latest</f>
        <v>15.757</v>
      </c>
      <c r="EG175" s="52" t="e" cm="1">
        <f t="array" ref="EG175">A127903146J_Latest</f>
        <v>#NAME?</v>
      </c>
      <c r="EH175" s="52" cm="1">
        <f t="array" ref="EH175">A127861506K_Latest</f>
        <v>130.19499999999999</v>
      </c>
      <c r="EI175" s="52"/>
      <c r="EJ175" s="52"/>
      <c r="EK175" s="52"/>
      <c r="EL175" s="52"/>
      <c r="EM175" s="52"/>
      <c r="EN175" s="52"/>
      <c r="EO175" s="52"/>
      <c r="EP175" s="52"/>
      <c r="EQ175" s="52"/>
      <c r="ER175" s="52"/>
      <c r="ES175" s="52"/>
      <c r="ET175" s="52"/>
      <c r="EU175" s="52"/>
      <c r="EV175" s="52"/>
      <c r="EW175" s="52"/>
      <c r="EX175" s="52"/>
      <c r="EY175" s="52"/>
      <c r="EZ175" s="52"/>
      <c r="FA175" s="52"/>
      <c r="FB175" s="52"/>
      <c r="FC175" s="52"/>
      <c r="FD175" s="52"/>
      <c r="FE175" s="52"/>
      <c r="FF175" s="52"/>
      <c r="FG175" s="52"/>
      <c r="FH175" s="52"/>
      <c r="FI175" s="52"/>
      <c r="FJ175" s="52"/>
      <c r="FK175" s="52"/>
      <c r="FL175" s="52"/>
      <c r="FM175" s="52"/>
      <c r="FN175" s="52"/>
      <c r="FO175" s="52"/>
      <c r="FP175" s="52"/>
      <c r="FQ175" s="52"/>
      <c r="FR175" s="52"/>
      <c r="FS175" s="52"/>
      <c r="FT175" s="52"/>
      <c r="FU175" s="52"/>
      <c r="FV175" s="52"/>
      <c r="FW175" s="52"/>
      <c r="FX175" s="52"/>
      <c r="FY175" s="52"/>
      <c r="FZ175" s="52"/>
      <c r="GA175" s="52"/>
      <c r="GB175" s="52"/>
      <c r="GC175" s="52"/>
      <c r="GD175" s="52"/>
      <c r="GE175" s="52"/>
      <c r="GF175" s="52"/>
      <c r="GG175" s="52"/>
      <c r="GH175" s="52"/>
      <c r="GI175" s="52"/>
      <c r="GJ175" s="52"/>
    </row>
    <row r="176" spans="1:192" ht="15" hidden="1" customHeight="1">
      <c r="A176" s="48" t="s">
        <v>8736</v>
      </c>
      <c r="B176" s="49"/>
      <c r="C176" s="62">
        <v>59</v>
      </c>
      <c r="D176" s="52" cm="1">
        <f t="array" ref="D176">A127918070A_Latest</f>
        <v>1057.962</v>
      </c>
      <c r="E176" s="52" cm="1">
        <f t="array" ref="E176">A127904514V_Latest</f>
        <v>2468.7370000000001</v>
      </c>
      <c r="F176" s="52" cm="1">
        <f t="array" ref="F176">A127835966L_Latest</f>
        <v>1126.78</v>
      </c>
      <c r="G176" s="52" cm="1">
        <f t="array" ref="G176">A127904574W_Latest</f>
        <v>1007.629</v>
      </c>
      <c r="H176" s="52" cm="1">
        <f t="array" ref="H176">A127877038C_Latest</f>
        <v>1267.367</v>
      </c>
      <c r="I176" s="52" cm="1">
        <f t="array" ref="I176">A127931978W_Latest</f>
        <v>699.34299999999996</v>
      </c>
      <c r="J176" s="52" cm="1">
        <f t="array" ref="J176">A127863362W_Latest</f>
        <v>529.02800000000002</v>
      </c>
      <c r="K176" s="52" cm="1">
        <f t="array" ref="K176">A127890722V_Latest</f>
        <v>726.80100000000004</v>
      </c>
      <c r="L176" s="52" cm="1">
        <f t="array" ref="L176">A127863170C_Latest</f>
        <v>3209.8249999999998</v>
      </c>
      <c r="M176" s="52" cm="1">
        <f t="array" ref="M176">A127849638K_Latest</f>
        <v>1105.463</v>
      </c>
      <c r="N176" s="52" cm="1">
        <f t="array" ref="N176">A127835886L_Latest</f>
        <v>1180.6669999999999</v>
      </c>
      <c r="O176" s="52" cm="1">
        <f t="array" ref="O176">A127863234C_Latest</f>
        <v>2100.846</v>
      </c>
      <c r="P176" s="52" cm="1">
        <f t="array" ref="P176">A127835918V_Latest</f>
        <v>1222.4079999999999</v>
      </c>
      <c r="Q176" s="52" t="e" cm="1">
        <f t="array" ref="Q176">A127863406L_Latest</f>
        <v>#NAME?</v>
      </c>
      <c r="R176" s="52" cm="1">
        <f t="array" ref="R176">A127862926X_Latest</f>
        <v>8896.3250000000007</v>
      </c>
      <c r="S176" s="52" cm="1">
        <f t="array" ref="S176">A127892034A_Latest</f>
        <v>334.05700000000002</v>
      </c>
      <c r="T176" s="52" cm="1">
        <f t="array" ref="T176">A127919658J_Latest</f>
        <v>822.63900000000001</v>
      </c>
      <c r="U176" s="52" cm="1">
        <f t="array" ref="U176">A127837502A_Latest</f>
        <v>334.88499999999999</v>
      </c>
      <c r="V176" s="52" cm="1">
        <f t="array" ref="V176">A127878642T_Latest</f>
        <v>283.08999999999997</v>
      </c>
      <c r="W176" s="52" cm="1">
        <f t="array" ref="W176">A127933562C_Latest</f>
        <v>418.54399999999998</v>
      </c>
      <c r="X176" s="52" cm="1">
        <f t="array" ref="X176">A127878674K_Latest</f>
        <v>227.58500000000001</v>
      </c>
      <c r="Y176" s="52" cm="1">
        <f t="array" ref="Y176">A127919730R_Latest</f>
        <v>155.29900000000001</v>
      </c>
      <c r="Z176" s="52" cm="1">
        <f t="array" ref="Z176">A127892250V_Latest</f>
        <v>225.607</v>
      </c>
      <c r="AA176" s="52" cm="1">
        <f t="array" ref="AA176">A127851138F_Latest</f>
        <v>1056.7729999999999</v>
      </c>
      <c r="AB176" s="52" cm="1">
        <f t="array" ref="AB176">A127933418K_Latest</f>
        <v>329.80099999999999</v>
      </c>
      <c r="AC176" s="52" cm="1">
        <f t="array" ref="AC176">A127837418K_Latest</f>
        <v>359.3</v>
      </c>
      <c r="AD176" s="52" cm="1">
        <f t="array" ref="AD176">A127837434K_Latest</f>
        <v>652.20799999999997</v>
      </c>
      <c r="AE176" s="52" cm="1">
        <f t="array" ref="AE176">A127837458C_Latest</f>
        <v>389.98399999999998</v>
      </c>
      <c r="AF176" s="52" t="e" cm="1">
        <f t="array" ref="AF176">A127864938V_Latest</f>
        <v>#NAME?</v>
      </c>
      <c r="AG176" s="52" cm="1">
        <f t="array" ref="AG176">A127878238R_Latest</f>
        <v>2807.8690000000001</v>
      </c>
      <c r="AH176" s="52" cm="1">
        <f t="array" ref="AH176">A127907450X_Latest</f>
        <v>295.161</v>
      </c>
      <c r="AI176" s="52" cm="1">
        <f t="array" ref="AI176">A127852654V_Latest</f>
        <v>640.45299999999997</v>
      </c>
      <c r="AJ176" s="52" cm="1">
        <f t="array" ref="AJ176">A127935030A_Latest</f>
        <v>284.7</v>
      </c>
      <c r="AK176" s="52" cm="1">
        <f t="array" ref="AK176">A127893810X_Latest</f>
        <v>274.702</v>
      </c>
      <c r="AL176" s="52" cm="1">
        <f t="array" ref="AL176">A127852702A_Latest</f>
        <v>298.46899999999999</v>
      </c>
      <c r="AM176" s="52" cm="1">
        <f t="array" ref="AM176">A127852738C_Latest</f>
        <v>176.61099999999999</v>
      </c>
      <c r="AN176" s="52" cm="1">
        <f t="array" ref="AN176">A127880286X_Latest</f>
        <v>110.506</v>
      </c>
      <c r="AO176" s="52" cm="1">
        <f t="array" ref="AO176">A127866462K_Latest</f>
        <v>177.619</v>
      </c>
      <c r="AP176" s="52" cm="1">
        <f t="array" ref="AP176">A127838870X_Latest</f>
        <v>859.20600000000002</v>
      </c>
      <c r="AQ176" s="52" cm="1">
        <f t="array" ref="AQ176">A127852594C_Latest</f>
        <v>295.09899999999999</v>
      </c>
      <c r="AR176" s="52" cm="1">
        <f t="array" ref="AR176">A127852610T_Latest</f>
        <v>297.30399999999997</v>
      </c>
      <c r="AS176" s="52" cm="1">
        <f t="array" ref="AS176">A127893718J_Latest</f>
        <v>488.44900000000001</v>
      </c>
      <c r="AT176" s="52" cm="1">
        <f t="array" ref="AT176">A127893762T_Latest</f>
        <v>304.36799999999999</v>
      </c>
      <c r="AU176" s="52" t="e" cm="1">
        <f t="array" ref="AU176">A127852814V_Latest</f>
        <v>#NAME?</v>
      </c>
      <c r="AV176" s="52" cm="1">
        <f t="array" ref="AV176">A127893346F_Latest</f>
        <v>2260.3440000000001</v>
      </c>
      <c r="AW176" s="52" cm="1">
        <f t="array" ref="AW176">A127881514J_Latest</f>
        <v>199.791</v>
      </c>
      <c r="AX176" s="52" cm="1">
        <f t="array" ref="AX176">A127867902W_Latest</f>
        <v>472.90100000000001</v>
      </c>
      <c r="AY176" s="52" cm="1">
        <f t="array" ref="AY176">A127840442V_Latest</f>
        <v>226.42400000000001</v>
      </c>
      <c r="AZ176" s="52" cm="1">
        <f t="array" ref="AZ176">A127895246J_Latest</f>
        <v>199.16900000000001</v>
      </c>
      <c r="BA176" s="52" cm="1">
        <f t="array" ref="BA176">A127840490L_Latest</f>
        <v>263.13</v>
      </c>
      <c r="BB176" s="52" cm="1">
        <f t="array" ref="BB176">A127909114X_Latest</f>
        <v>139.88</v>
      </c>
      <c r="BC176" s="52" cm="1">
        <f t="array" ref="BC176">A127922702R_Latest</f>
        <v>120.901</v>
      </c>
      <c r="BD176" s="52" cm="1">
        <f t="array" ref="BD176">A127854454L_Latest</f>
        <v>159.75299999999999</v>
      </c>
      <c r="BE176" s="52" cm="1">
        <f t="array" ref="BE176">A127936450R_Latest</f>
        <v>615.01199999999994</v>
      </c>
      <c r="BF176" s="52" cm="1">
        <f t="array" ref="BF176">A127881550T_Latest</f>
        <v>200.91200000000001</v>
      </c>
      <c r="BG176" s="52" cm="1">
        <f t="array" ref="BG176">A127867838R_Latest</f>
        <v>250.178</v>
      </c>
      <c r="BH176" s="52" cm="1">
        <f t="array" ref="BH176">A127854334V_Latest</f>
        <v>447.108</v>
      </c>
      <c r="BI176" s="52" cm="1">
        <f t="array" ref="BI176">A127867874X_Latest</f>
        <v>246.018</v>
      </c>
      <c r="BJ176" s="52" t="e" cm="1">
        <f t="array" ref="BJ176">A127922742J_Latest</f>
        <v>#NAME?</v>
      </c>
      <c r="BK176" s="52" cm="1">
        <f t="array" ref="BK176">A127936146W_Latest</f>
        <v>1784.6759999999999</v>
      </c>
      <c r="BL176" s="52" cm="1">
        <f t="array" ref="BL176">A127841882T_Latest</f>
        <v>64.144999999999996</v>
      </c>
      <c r="BM176" s="52" cm="1">
        <f t="array" ref="BM176">A127910518T_Latest</f>
        <v>151.56399999999999</v>
      </c>
      <c r="BN176" s="52" cm="1">
        <f t="array" ref="BN176">A127869354F_Latest</f>
        <v>68.888000000000005</v>
      </c>
      <c r="BO176" s="52" cm="1">
        <f t="array" ref="BO176">A127842026V_Latest</f>
        <v>80.302999999999997</v>
      </c>
      <c r="BP176" s="52" cm="1">
        <f t="array" ref="BP176">A127910570A_Latest</f>
        <v>91.257000000000005</v>
      </c>
      <c r="BQ176" s="52" cm="1">
        <f t="array" ref="BQ176">A127842042V_Latest</f>
        <v>53.665999999999997</v>
      </c>
      <c r="BR176" s="52" cm="1">
        <f t="array" ref="BR176">A127910602J_Latest</f>
        <v>40.79</v>
      </c>
      <c r="BS176" s="52" cm="1">
        <f t="array" ref="BS176">A127856010K_Latest</f>
        <v>56.84</v>
      </c>
      <c r="BT176" s="52" cm="1">
        <f t="array" ref="BT176">A127937958W_Latest</f>
        <v>195.72200000000001</v>
      </c>
      <c r="BU176" s="52" cm="1">
        <f t="array" ref="BU176">A127841934J_Latest</f>
        <v>80.73</v>
      </c>
      <c r="BV176" s="52" cm="1">
        <f t="array" ref="BV176">A127924082X_Latest</f>
        <v>71.885999999999996</v>
      </c>
      <c r="BW176" s="52" cm="1">
        <f t="array" ref="BW176">A127855858A_Latest</f>
        <v>156.80099999999999</v>
      </c>
      <c r="BX176" s="52" cm="1">
        <f t="array" ref="BX176">A127869318W_Latest</f>
        <v>98.42</v>
      </c>
      <c r="BY176" s="52" t="e" cm="1">
        <f t="array" ref="BY176">A127856038L_Latest</f>
        <v>#NAME?</v>
      </c>
      <c r="BZ176" s="52" cm="1">
        <f t="array" ref="BZ176">A127882862W_Latest</f>
        <v>608.22400000000005</v>
      </c>
      <c r="CA176" s="52" cm="1">
        <f t="array" ref="CA176">A127870770R_Latest</f>
        <v>104.90900000000001</v>
      </c>
      <c r="CB176" s="52" cm="1">
        <f t="array" ref="CB176">A127857430X_Latest</f>
        <v>240.53100000000001</v>
      </c>
      <c r="CC176" s="52" cm="1">
        <f t="array" ref="CC176">A127870910F_Latest</f>
        <v>159.10599999999999</v>
      </c>
      <c r="CD176" s="52" cm="1">
        <f t="array" ref="CD176">A127898330C_Latest</f>
        <v>114.441</v>
      </c>
      <c r="CE176" s="52" cm="1">
        <f t="array" ref="CE176">A127884674X_Latest</f>
        <v>129.24100000000001</v>
      </c>
      <c r="CF176" s="52" cm="1">
        <f t="array" ref="CF176">A127898378R_Latest</f>
        <v>68.234999999999999</v>
      </c>
      <c r="CG176" s="52" cm="1">
        <f t="array" ref="CG176">A127912186V_Latest</f>
        <v>83.399000000000001</v>
      </c>
      <c r="CH176" s="52" cm="1">
        <f t="array" ref="CH176">A127884710W_Latest</f>
        <v>78.843000000000004</v>
      </c>
      <c r="CI176" s="52" cm="1">
        <f t="array" ref="CI176">A127843422R_Latest</f>
        <v>301.851</v>
      </c>
      <c r="CJ176" s="52" cm="1">
        <f t="array" ref="CJ176">A127898218C_Latest</f>
        <v>133.19399999999999</v>
      </c>
      <c r="CK176" s="52" cm="1">
        <f t="array" ref="CK176">A127857374T_Latest</f>
        <v>151.59899999999999</v>
      </c>
      <c r="CL176" s="52" cm="1">
        <f t="array" ref="CL176">A127870854X_Latest</f>
        <v>258.33499999999998</v>
      </c>
      <c r="CM176" s="52" cm="1">
        <f t="array" ref="CM176">A127898278F_Latest</f>
        <v>125.77200000000001</v>
      </c>
      <c r="CN176" s="52" t="e" cm="1">
        <f t="array" ref="CN176">A127857566K_Latest</f>
        <v>#NAME?</v>
      </c>
      <c r="CO176" s="52" cm="1">
        <f t="array" ref="CO176">A127925378C_Latest</f>
        <v>979.16499999999996</v>
      </c>
      <c r="CP176" s="52" cm="1">
        <f t="array" ref="CP176">A127858834L_Latest</f>
        <v>19.045999999999999</v>
      </c>
      <c r="CQ176" s="52" cm="1">
        <f t="array" ref="CQ176">A127886070W_Latest</f>
        <v>48.546999999999997</v>
      </c>
      <c r="CR176" s="52" cm="1">
        <f t="array" ref="CR176">A127941042X_Latest</f>
        <v>28.093</v>
      </c>
      <c r="CS176" s="52" cm="1">
        <f t="array" ref="CS176">A127913722F_Latest</f>
        <v>25.692</v>
      </c>
      <c r="CT176" s="52" cm="1">
        <f t="array" ref="CT176">A127899878C_Latest</f>
        <v>22.995999999999999</v>
      </c>
      <c r="CU176" s="52" cm="1">
        <f t="array" ref="CU176">A127845122X_Latest</f>
        <v>15.217000000000001</v>
      </c>
      <c r="CV176" s="52" cm="1">
        <f t="array" ref="CV176">A127913782J_Latest</f>
        <v>10.127000000000001</v>
      </c>
      <c r="CW176" s="52" cm="1">
        <f t="array" ref="CW176">A127899942K_Latest</f>
        <v>15.941000000000001</v>
      </c>
      <c r="CX176" s="52" cm="1">
        <f t="array" ref="CX176">A127872354R_Latest</f>
        <v>60.66</v>
      </c>
      <c r="CY176" s="52" cm="1">
        <f t="array" ref="CY176">A127913634F_Latest</f>
        <v>27.387</v>
      </c>
      <c r="CZ176" s="52" cm="1">
        <f t="array" ref="CZ176">A127886026L_Latest</f>
        <v>25.390999999999998</v>
      </c>
      <c r="DA176" s="52" cm="1">
        <f t="array" ref="DA176">A127913662R_Latest</f>
        <v>42.302</v>
      </c>
      <c r="DB176" s="52" cm="1">
        <f t="array" ref="DB176">A127845038J_Latest</f>
        <v>29.122</v>
      </c>
      <c r="DC176" s="52" t="e" cm="1">
        <f t="array" ref="DC176">A127913814R_Latest</f>
        <v>#NAME?</v>
      </c>
      <c r="DD176" s="52" cm="1">
        <f t="array" ref="DD176">A127940694L_Latest</f>
        <v>185.65799999999999</v>
      </c>
      <c r="DE176" s="52" cm="1">
        <f t="array" ref="DE176">A127887534A_Latest</f>
        <v>12.743</v>
      </c>
      <c r="DF176" s="52" cm="1">
        <f t="array" ref="DF176">A127887638V_Latest</f>
        <v>24.126000000000001</v>
      </c>
      <c r="DG176" s="52" cm="1">
        <f t="array" ref="DG176">A127928838K_Latest</f>
        <v>10.336</v>
      </c>
      <c r="DH176" s="52" cm="1">
        <f t="array" ref="DH176">A127873978F_Latest</f>
        <v>13.186999999999999</v>
      </c>
      <c r="DI176" s="52" cm="1">
        <f t="array" ref="DI176">A127942514C_Latest</f>
        <v>14.54</v>
      </c>
      <c r="DJ176" s="52" cm="1">
        <f t="array" ref="DJ176">A127860422J_Latest</f>
        <v>6.0049999999999999</v>
      </c>
      <c r="DK176" s="52" cm="1">
        <f t="array" ref="DK176">A127928922A_Latest</f>
        <v>4.9619999999999997</v>
      </c>
      <c r="DL176" s="52" cm="1">
        <f t="array" ref="DL176">A127915342R_Latest</f>
        <v>4.6440000000000001</v>
      </c>
      <c r="DM176" s="52" cm="1">
        <f t="array" ref="DM176">A127901270F_Latest</f>
        <v>32.058999999999997</v>
      </c>
      <c r="DN176" s="52" cm="1">
        <f t="array" ref="DN176">A127887562K_Latest</f>
        <v>14.468999999999999</v>
      </c>
      <c r="DO176" s="52" cm="1">
        <f t="array" ref="DO176">A127846538W_Latest</f>
        <v>12.374000000000001</v>
      </c>
      <c r="DP176" s="52" cm="1">
        <f t="array" ref="DP176">A127860306X_Latest</f>
        <v>21.225999999999999</v>
      </c>
      <c r="DQ176" s="52" cm="1">
        <f t="array" ref="DQ176">A127887622A_Latest</f>
        <v>9.6679999999999993</v>
      </c>
      <c r="DR176" s="52" t="e" cm="1">
        <f t="array" ref="DR176">A127901490J_Latest</f>
        <v>#NAME?</v>
      </c>
      <c r="DS176" s="52" cm="1">
        <f t="array" ref="DS176">A127873534T_Latest</f>
        <v>90.709000000000003</v>
      </c>
      <c r="DT176" s="52" cm="1">
        <f t="array" ref="DT176">A127943958K_Latest</f>
        <v>28.111000000000001</v>
      </c>
      <c r="DU176" s="52" cm="1">
        <f t="array" ref="DU176">A127889162K_Latest</f>
        <v>67.974999999999994</v>
      </c>
      <c r="DV176" s="52" cm="1">
        <f t="array" ref="DV176">A127875454C_Latest</f>
        <v>14.347</v>
      </c>
      <c r="DW176" s="52" cm="1">
        <f t="array" ref="DW176">A127875478W_Latest</f>
        <v>17.044</v>
      </c>
      <c r="DX176" s="52" cm="1">
        <f t="array" ref="DX176">A127916666C_Latest</f>
        <v>29.187999999999999</v>
      </c>
      <c r="DY176" s="52" cm="1">
        <f t="array" ref="DY176">A127944118L_Latest</f>
        <v>12.145</v>
      </c>
      <c r="DZ176" s="52" cm="1">
        <f t="array" ref="DZ176">A127875518C_Latest</f>
        <v>3.0449999999999999</v>
      </c>
      <c r="EA176" s="52" cm="1">
        <f t="array" ref="EA176">A127861974X_Latest</f>
        <v>7.5529999999999999</v>
      </c>
      <c r="EB176" s="52" cm="1">
        <f t="array" ref="EB176">A127875318K_Latest</f>
        <v>88.543000000000006</v>
      </c>
      <c r="EC176" s="52" cm="1">
        <f t="array" ref="EC176">A127943986V_Latest</f>
        <v>23.870999999999999</v>
      </c>
      <c r="ED176" s="52" cm="1">
        <f t="array" ref="ED176">A127889118A_Latest</f>
        <v>12.635</v>
      </c>
      <c r="EE176" s="52" cm="1">
        <f t="array" ref="EE176">A127889130T_Latest</f>
        <v>34.417000000000002</v>
      </c>
      <c r="EF176" s="52" cm="1">
        <f t="array" ref="EF176">A127889142A_Latest</f>
        <v>19.056000000000001</v>
      </c>
      <c r="EG176" s="52" t="e" cm="1">
        <f t="array" ref="EG176">A127889278L_Latest</f>
        <v>#NAME?</v>
      </c>
      <c r="EH176" s="52" cm="1">
        <f t="array" ref="EH176">A127861486L_Latest</f>
        <v>179.68</v>
      </c>
      <c r="EI176" s="52"/>
      <c r="EJ176" s="52"/>
      <c r="EK176" s="52"/>
      <c r="EL176" s="52"/>
      <c r="EM176" s="52"/>
      <c r="EN176" s="52"/>
      <c r="EO176" s="52"/>
      <c r="EP176" s="52"/>
      <c r="EQ176" s="52"/>
      <c r="ER176" s="52"/>
      <c r="ES176" s="52"/>
      <c r="ET176" s="52"/>
      <c r="EU176" s="52"/>
      <c r="EV176" s="52"/>
      <c r="EW176" s="52"/>
      <c r="EX176" s="52"/>
      <c r="EY176" s="52"/>
      <c r="EZ176" s="52"/>
      <c r="FA176" s="52"/>
      <c r="FB176" s="52"/>
      <c r="FC176" s="52"/>
      <c r="FD176" s="52"/>
      <c r="FE176" s="52"/>
      <c r="FF176" s="52"/>
      <c r="FG176" s="52"/>
      <c r="FH176" s="52"/>
      <c r="FI176" s="52"/>
      <c r="FJ176" s="52"/>
      <c r="FK176" s="52"/>
      <c r="FL176" s="52"/>
      <c r="FM176" s="52"/>
      <c r="FN176" s="52"/>
      <c r="FO176" s="52"/>
      <c r="FP176" s="52"/>
      <c r="FQ176" s="52"/>
      <c r="FR176" s="52"/>
      <c r="FS176" s="52"/>
      <c r="FT176" s="52"/>
      <c r="FU176" s="52"/>
      <c r="FV176" s="52"/>
      <c r="FW176" s="52"/>
      <c r="FX176" s="52"/>
      <c r="FY176" s="52"/>
      <c r="FZ176" s="52"/>
      <c r="GA176" s="52"/>
      <c r="GB176" s="52"/>
      <c r="GC176" s="52"/>
      <c r="GD176" s="52"/>
      <c r="GE176" s="52"/>
      <c r="GF176" s="52"/>
      <c r="GG176" s="52"/>
      <c r="GH176" s="52"/>
      <c r="GI176" s="52"/>
      <c r="GJ176" s="52"/>
    </row>
    <row r="177" spans="1:192" ht="15" hidden="1" customHeight="1"/>
    <row r="178" spans="1:192" ht="15" hidden="1" customHeight="1"/>
    <row r="179" spans="1:192" ht="15" hidden="1" customHeight="1"/>
    <row r="180" spans="1:192" ht="15" hidden="1" customHeight="1">
      <c r="D180" s="62">
        <v>1</v>
      </c>
      <c r="E180" s="62">
        <v>3</v>
      </c>
      <c r="F180" s="62">
        <v>5</v>
      </c>
      <c r="G180" s="62">
        <v>7</v>
      </c>
      <c r="H180" s="62">
        <v>9</v>
      </c>
      <c r="I180" s="62">
        <v>11</v>
      </c>
      <c r="J180" s="62">
        <v>13</v>
      </c>
      <c r="K180" s="62">
        <v>15</v>
      </c>
      <c r="L180" s="62">
        <v>17</v>
      </c>
      <c r="M180" s="62">
        <v>19</v>
      </c>
      <c r="N180" s="62">
        <v>21</v>
      </c>
      <c r="O180" s="62">
        <v>23</v>
      </c>
      <c r="P180" s="62">
        <v>25</v>
      </c>
      <c r="Q180" s="62">
        <v>27</v>
      </c>
      <c r="R180" s="62">
        <v>29</v>
      </c>
      <c r="S180" s="62">
        <v>31</v>
      </c>
      <c r="T180" s="62">
        <v>33</v>
      </c>
      <c r="U180" s="62">
        <v>35</v>
      </c>
      <c r="V180" s="62">
        <v>37</v>
      </c>
      <c r="W180" s="62">
        <v>39</v>
      </c>
      <c r="X180" s="62">
        <v>41</v>
      </c>
      <c r="Y180" s="62">
        <v>43</v>
      </c>
      <c r="Z180" s="62">
        <v>45</v>
      </c>
      <c r="AA180" s="62">
        <v>47</v>
      </c>
      <c r="AB180" s="62">
        <v>49</v>
      </c>
      <c r="AC180" s="62">
        <v>51</v>
      </c>
      <c r="AD180" s="62">
        <v>53</v>
      </c>
      <c r="AE180" s="62">
        <v>55</v>
      </c>
      <c r="AF180" s="62">
        <v>57</v>
      </c>
      <c r="AG180" s="62">
        <v>59</v>
      </c>
      <c r="AH180" s="62">
        <v>61</v>
      </c>
      <c r="AI180" s="62">
        <v>63</v>
      </c>
      <c r="AJ180" s="62">
        <v>65</v>
      </c>
      <c r="AK180" s="62">
        <v>67</v>
      </c>
      <c r="AL180" s="62">
        <v>69</v>
      </c>
      <c r="AM180" s="62">
        <v>71</v>
      </c>
      <c r="AN180" s="62">
        <v>73</v>
      </c>
      <c r="AO180" s="62">
        <v>75</v>
      </c>
      <c r="AP180" s="62">
        <v>77</v>
      </c>
      <c r="AQ180" s="62">
        <v>79</v>
      </c>
      <c r="AR180" s="62">
        <v>81</v>
      </c>
      <c r="AS180" s="62">
        <v>83</v>
      </c>
      <c r="AT180" s="62">
        <v>85</v>
      </c>
      <c r="AU180" s="62">
        <v>87</v>
      </c>
      <c r="AV180" s="62">
        <v>89</v>
      </c>
      <c r="AW180" s="62">
        <v>91</v>
      </c>
      <c r="AX180" s="62">
        <v>93</v>
      </c>
      <c r="AY180" s="62">
        <v>95</v>
      </c>
      <c r="AZ180" s="62">
        <v>97</v>
      </c>
      <c r="BA180" s="62">
        <v>99</v>
      </c>
      <c r="BB180" s="62">
        <v>101</v>
      </c>
      <c r="BC180" s="62">
        <v>103</v>
      </c>
      <c r="BD180" s="62">
        <v>105</v>
      </c>
      <c r="BE180" s="62">
        <v>107</v>
      </c>
      <c r="BF180" s="62">
        <v>109</v>
      </c>
      <c r="BG180" s="62">
        <v>111</v>
      </c>
      <c r="BH180" s="62">
        <v>113</v>
      </c>
      <c r="BI180" s="62">
        <v>115</v>
      </c>
      <c r="BJ180" s="62">
        <v>117</v>
      </c>
      <c r="BK180" s="62">
        <v>119</v>
      </c>
      <c r="BL180" s="62">
        <v>121</v>
      </c>
      <c r="BM180" s="62">
        <v>123</v>
      </c>
      <c r="BN180" s="62">
        <v>125</v>
      </c>
      <c r="BO180" s="62">
        <v>127</v>
      </c>
      <c r="BP180" s="62">
        <v>129</v>
      </c>
      <c r="BQ180" s="62">
        <v>131</v>
      </c>
      <c r="BR180" s="62">
        <v>133</v>
      </c>
      <c r="BS180" s="62">
        <v>135</v>
      </c>
      <c r="BT180" s="62">
        <v>137</v>
      </c>
      <c r="BU180" s="62">
        <v>139</v>
      </c>
      <c r="BV180" s="62">
        <v>141</v>
      </c>
      <c r="BW180" s="62">
        <v>143</v>
      </c>
      <c r="BX180" s="62">
        <v>145</v>
      </c>
      <c r="BY180" s="62">
        <v>147</v>
      </c>
      <c r="BZ180" s="62">
        <v>149</v>
      </c>
      <c r="CA180" s="62">
        <v>151</v>
      </c>
      <c r="CB180" s="62">
        <v>153</v>
      </c>
      <c r="CC180" s="62">
        <v>155</v>
      </c>
      <c r="CD180" s="62">
        <v>157</v>
      </c>
      <c r="CE180" s="62">
        <v>159</v>
      </c>
      <c r="CF180" s="62">
        <v>161</v>
      </c>
      <c r="CG180" s="62">
        <v>163</v>
      </c>
      <c r="CH180" s="62">
        <v>165</v>
      </c>
      <c r="CI180" s="62">
        <v>167</v>
      </c>
      <c r="CJ180" s="62">
        <v>169</v>
      </c>
      <c r="CK180" s="62">
        <v>171</v>
      </c>
      <c r="CL180" s="62">
        <v>173</v>
      </c>
      <c r="CM180" s="62">
        <v>175</v>
      </c>
      <c r="CN180" s="62">
        <v>177</v>
      </c>
      <c r="CO180" s="62">
        <v>179</v>
      </c>
      <c r="CP180" s="62">
        <v>181</v>
      </c>
      <c r="CQ180" s="62">
        <v>183</v>
      </c>
      <c r="CR180" s="62">
        <v>185</v>
      </c>
      <c r="CS180" s="62">
        <v>187</v>
      </c>
      <c r="CT180" s="62">
        <v>189</v>
      </c>
      <c r="CU180" s="62">
        <v>191</v>
      </c>
      <c r="CV180" s="62">
        <v>193</v>
      </c>
      <c r="CW180" s="62">
        <v>195</v>
      </c>
      <c r="CX180" s="62">
        <v>197</v>
      </c>
      <c r="CY180" s="62">
        <v>199</v>
      </c>
      <c r="CZ180" s="62">
        <v>201</v>
      </c>
      <c r="DA180" s="62">
        <v>203</v>
      </c>
      <c r="DB180" s="62">
        <v>205</v>
      </c>
      <c r="DC180" s="62">
        <v>207</v>
      </c>
      <c r="DD180" s="62">
        <v>209</v>
      </c>
      <c r="DE180" s="62">
        <v>211</v>
      </c>
      <c r="DF180" s="62">
        <v>213</v>
      </c>
      <c r="DG180" s="62">
        <v>215</v>
      </c>
      <c r="DH180" s="62">
        <v>217</v>
      </c>
      <c r="DI180" s="62">
        <v>219</v>
      </c>
      <c r="DJ180" s="62">
        <v>221</v>
      </c>
      <c r="DK180" s="62">
        <v>223</v>
      </c>
      <c r="DL180" s="62">
        <v>225</v>
      </c>
      <c r="DM180" s="62">
        <v>227</v>
      </c>
      <c r="DN180" s="62">
        <v>229</v>
      </c>
      <c r="DO180" s="62">
        <v>231</v>
      </c>
      <c r="DP180" s="62">
        <v>233</v>
      </c>
      <c r="DQ180" s="62">
        <v>235</v>
      </c>
      <c r="DR180" s="62">
        <v>237</v>
      </c>
      <c r="DS180" s="62">
        <v>239</v>
      </c>
      <c r="DT180" s="62">
        <v>241</v>
      </c>
      <c r="DU180" s="62">
        <v>243</v>
      </c>
      <c r="DV180" s="62">
        <v>245</v>
      </c>
      <c r="DW180" s="62">
        <v>247</v>
      </c>
      <c r="DX180" s="62">
        <v>249</v>
      </c>
      <c r="DY180" s="62">
        <v>251</v>
      </c>
      <c r="DZ180" s="62">
        <v>253</v>
      </c>
      <c r="EA180" s="62">
        <v>255</v>
      </c>
      <c r="EB180" s="62">
        <v>257</v>
      </c>
      <c r="EC180" s="62">
        <v>259</v>
      </c>
      <c r="ED180" s="62">
        <v>261</v>
      </c>
      <c r="EE180" s="62">
        <v>263</v>
      </c>
      <c r="EF180" s="62">
        <v>265</v>
      </c>
      <c r="EG180" s="62">
        <v>267</v>
      </c>
      <c r="EH180" s="62">
        <v>269</v>
      </c>
      <c r="EI180" s="62"/>
      <c r="EJ180" s="62"/>
      <c r="EK180" s="62"/>
      <c r="EL180" s="62"/>
      <c r="EM180" s="62"/>
      <c r="EN180" s="62"/>
      <c r="EO180" s="62"/>
      <c r="EP180" s="62"/>
      <c r="EQ180" s="62"/>
      <c r="ER180" s="62"/>
      <c r="ES180" s="62"/>
      <c r="ET180" s="62"/>
      <c r="EU180" s="62"/>
      <c r="EV180" s="62"/>
      <c r="EW180" s="62"/>
      <c r="EX180" s="62"/>
      <c r="EY180" s="62"/>
      <c r="EZ180" s="62"/>
      <c r="FA180" s="62"/>
      <c r="FB180" s="62"/>
      <c r="FC180" s="62"/>
      <c r="FD180" s="62"/>
      <c r="FE180" s="62"/>
      <c r="FF180" s="62"/>
      <c r="FG180" s="62"/>
      <c r="FH180" s="62"/>
      <c r="FI180" s="62"/>
      <c r="FJ180" s="62"/>
      <c r="FK180" s="62"/>
      <c r="FL180" s="62"/>
      <c r="FM180" s="62"/>
      <c r="FN180" s="62"/>
      <c r="FO180" s="62"/>
      <c r="FP180" s="62"/>
      <c r="FQ180" s="62"/>
      <c r="FR180" s="62"/>
      <c r="FS180" s="62"/>
      <c r="FT180" s="62"/>
      <c r="FU180" s="62"/>
      <c r="FV180" s="62"/>
      <c r="FW180" s="62"/>
      <c r="FX180" s="62"/>
      <c r="FY180" s="62"/>
      <c r="FZ180" s="62"/>
      <c r="GA180" s="62"/>
      <c r="GB180" s="62"/>
      <c r="GC180" s="62"/>
      <c r="GD180" s="62"/>
      <c r="GE180" s="62"/>
      <c r="GF180" s="62"/>
      <c r="GG180" s="62"/>
      <c r="GH180" s="62"/>
      <c r="GI180" s="62"/>
      <c r="GJ180" s="62"/>
    </row>
    <row r="181" spans="1:192" ht="15" hidden="1" customHeight="1">
      <c r="D181" s="66" t="s">
        <v>8730</v>
      </c>
      <c r="E181" s="62"/>
      <c r="F181" s="62"/>
      <c r="G181" s="62"/>
      <c r="H181" s="62"/>
      <c r="I181" s="62"/>
      <c r="J181" s="62"/>
      <c r="K181" s="62"/>
      <c r="L181" s="62"/>
      <c r="M181" s="62"/>
      <c r="N181" s="62"/>
      <c r="O181" s="62"/>
      <c r="P181" s="62"/>
      <c r="Q181" s="62"/>
      <c r="R181" s="62"/>
      <c r="S181" s="62" t="s">
        <v>8812</v>
      </c>
      <c r="T181" s="62"/>
      <c r="U181" s="62"/>
      <c r="V181" s="62"/>
      <c r="W181" s="62"/>
      <c r="X181" s="62"/>
      <c r="Y181" s="66"/>
      <c r="Z181" s="62"/>
      <c r="AA181" s="62"/>
      <c r="AB181" s="62"/>
      <c r="AC181" s="62"/>
      <c r="AD181" s="62"/>
      <c r="AE181" s="62"/>
      <c r="AF181" s="62"/>
      <c r="AG181" s="62"/>
      <c r="AH181" s="62" t="s">
        <v>8813</v>
      </c>
      <c r="AI181" s="62"/>
      <c r="AJ181" s="62"/>
      <c r="AK181" s="62"/>
      <c r="AL181" s="62"/>
      <c r="AM181" s="62"/>
      <c r="AN181" s="66"/>
      <c r="AO181" s="62"/>
      <c r="AP181" s="62"/>
      <c r="AQ181" s="62"/>
      <c r="AR181" s="62"/>
      <c r="AS181" s="62"/>
      <c r="AT181" s="62"/>
      <c r="AU181" s="62"/>
      <c r="AV181" s="62"/>
      <c r="AW181" s="62" t="s">
        <v>8814</v>
      </c>
      <c r="AX181" s="62"/>
      <c r="AY181" s="62"/>
      <c r="AZ181" s="62"/>
      <c r="BA181" s="62"/>
      <c r="BB181" s="62"/>
      <c r="BC181" s="66"/>
      <c r="BD181" s="62"/>
      <c r="BE181" s="62"/>
      <c r="BF181" s="62"/>
      <c r="BG181" s="62"/>
      <c r="BH181" s="62"/>
      <c r="BI181" s="62"/>
      <c r="BJ181" s="62"/>
      <c r="BK181" s="62"/>
      <c r="BL181" s="62" t="s">
        <v>8815</v>
      </c>
      <c r="BM181" s="62"/>
      <c r="BN181" s="62"/>
      <c r="BO181" s="62"/>
      <c r="BP181" s="62"/>
      <c r="BQ181" s="62"/>
      <c r="BR181" s="66"/>
      <c r="BS181" s="62"/>
      <c r="BT181" s="62"/>
      <c r="BU181" s="62"/>
      <c r="BV181" s="62"/>
      <c r="BW181" s="62"/>
      <c r="BX181" s="62"/>
      <c r="BY181" s="62"/>
      <c r="BZ181" s="62"/>
      <c r="CA181" s="62" t="s">
        <v>8816</v>
      </c>
      <c r="CB181" s="62"/>
      <c r="CC181" s="62"/>
      <c r="CD181" s="62"/>
      <c r="CE181" s="62"/>
      <c r="CF181" s="62"/>
      <c r="CG181" s="66"/>
      <c r="CH181" s="62"/>
      <c r="CI181" s="62"/>
      <c r="CJ181" s="62"/>
      <c r="CK181" s="62"/>
      <c r="CL181" s="62"/>
      <c r="CM181" s="62"/>
      <c r="CN181" s="62"/>
      <c r="CO181" s="62"/>
      <c r="CP181" s="62" t="s">
        <v>8817</v>
      </c>
      <c r="CQ181" s="62"/>
      <c r="CR181" s="62"/>
      <c r="CS181" s="62"/>
      <c r="CT181" s="62"/>
      <c r="CU181" s="62"/>
      <c r="CV181" s="66"/>
      <c r="CW181" s="62"/>
      <c r="CX181" s="62"/>
      <c r="CY181" s="62"/>
      <c r="CZ181" s="62"/>
      <c r="DA181" s="62"/>
      <c r="DB181" s="62"/>
      <c r="DC181" s="62"/>
      <c r="DD181" s="62"/>
      <c r="DE181" s="62" t="s">
        <v>8818</v>
      </c>
      <c r="DF181" s="62"/>
      <c r="DG181" s="62"/>
      <c r="DH181" s="62"/>
      <c r="DI181" s="62"/>
      <c r="DJ181" s="62"/>
      <c r="DK181" s="66"/>
      <c r="DL181" s="62"/>
      <c r="DM181" s="62"/>
      <c r="DN181" s="62"/>
      <c r="DO181" s="62"/>
      <c r="DP181" s="62"/>
      <c r="DQ181" s="62"/>
      <c r="DR181" s="62"/>
      <c r="DS181" s="62"/>
      <c r="DT181" s="62" t="s">
        <v>8819</v>
      </c>
      <c r="DU181" s="62"/>
      <c r="DV181" s="62"/>
      <c r="DW181" s="62"/>
      <c r="DX181" s="62"/>
      <c r="DY181" s="62"/>
      <c r="DZ181" s="66"/>
      <c r="EA181" s="62"/>
      <c r="EB181" s="62"/>
      <c r="EC181" s="62"/>
      <c r="ED181" s="62"/>
      <c r="EE181" s="62"/>
      <c r="EF181" s="62"/>
      <c r="EG181" s="62"/>
      <c r="EH181" s="62"/>
      <c r="EI181" s="62"/>
      <c r="EJ181" s="62"/>
      <c r="EK181" s="62"/>
      <c r="EL181" s="62"/>
      <c r="EM181" s="62"/>
      <c r="EN181" s="62"/>
      <c r="EO181" s="62"/>
      <c r="EP181" s="62"/>
      <c r="EQ181" s="62"/>
      <c r="ER181" s="62"/>
      <c r="ES181" s="62"/>
      <c r="ET181" s="62"/>
      <c r="EU181" s="66"/>
      <c r="EV181" s="62"/>
      <c r="EW181" s="62"/>
      <c r="EX181" s="62"/>
      <c r="EY181" s="62"/>
      <c r="EZ181" s="62"/>
      <c r="FA181" s="62"/>
      <c r="FB181" s="62"/>
      <c r="FC181" s="62"/>
      <c r="FD181" s="62"/>
      <c r="FE181" s="62"/>
      <c r="FF181" s="62"/>
      <c r="FG181" s="62"/>
      <c r="FH181" s="62"/>
      <c r="FI181" s="62"/>
      <c r="FJ181" s="62"/>
      <c r="FK181" s="62"/>
      <c r="FL181" s="62"/>
      <c r="FM181" s="62"/>
      <c r="FN181" s="62"/>
      <c r="FO181" s="62"/>
      <c r="FP181" s="66"/>
      <c r="FQ181" s="62"/>
      <c r="FR181" s="62"/>
      <c r="FS181" s="62"/>
      <c r="FT181" s="62"/>
      <c r="FU181" s="62"/>
      <c r="FV181" s="62"/>
      <c r="FW181" s="62"/>
      <c r="FX181" s="62"/>
      <c r="FY181" s="62"/>
      <c r="FZ181" s="62"/>
      <c r="GA181" s="62"/>
      <c r="GB181" s="62"/>
      <c r="GC181" s="62"/>
      <c r="GD181" s="62"/>
      <c r="GE181" s="62"/>
      <c r="GF181" s="62"/>
      <c r="GG181" s="62"/>
      <c r="GH181" s="62"/>
      <c r="GI181" s="62"/>
      <c r="GJ181" s="62"/>
    </row>
    <row r="182" spans="1:192" ht="15" hidden="1" customHeight="1">
      <c r="A182" s="36"/>
      <c r="B182" s="36"/>
      <c r="C182" s="36"/>
      <c r="D182" s="77" t="s">
        <v>8820</v>
      </c>
      <c r="E182" s="77"/>
      <c r="F182" s="77"/>
      <c r="G182" s="77"/>
      <c r="H182" s="77"/>
      <c r="I182" s="77"/>
      <c r="J182" s="77"/>
      <c r="K182" s="77"/>
      <c r="L182" s="77" t="s">
        <v>8821</v>
      </c>
      <c r="M182" s="77"/>
      <c r="N182" s="77"/>
      <c r="O182" s="77"/>
      <c r="P182" s="77"/>
      <c r="Q182" s="75" t="s">
        <v>8822</v>
      </c>
      <c r="R182" s="76" t="s">
        <v>8736</v>
      </c>
      <c r="S182" s="77" t="s">
        <v>8820</v>
      </c>
      <c r="T182" s="77"/>
      <c r="U182" s="77"/>
      <c r="V182" s="77"/>
      <c r="W182" s="77"/>
      <c r="X182" s="77"/>
      <c r="Y182" s="77"/>
      <c r="Z182" s="77"/>
      <c r="AA182" s="77" t="s">
        <v>8821</v>
      </c>
      <c r="AB182" s="77"/>
      <c r="AC182" s="77"/>
      <c r="AD182" s="77"/>
      <c r="AE182" s="77"/>
      <c r="AF182" s="75" t="s">
        <v>8822</v>
      </c>
      <c r="AG182" s="76" t="s">
        <v>8736</v>
      </c>
      <c r="AH182" s="77" t="s">
        <v>8820</v>
      </c>
      <c r="AI182" s="77"/>
      <c r="AJ182" s="77"/>
      <c r="AK182" s="77"/>
      <c r="AL182" s="77"/>
      <c r="AM182" s="77"/>
      <c r="AN182" s="77"/>
      <c r="AO182" s="77"/>
      <c r="AP182" s="77" t="s">
        <v>8821</v>
      </c>
      <c r="AQ182" s="77"/>
      <c r="AR182" s="77"/>
      <c r="AS182" s="77"/>
      <c r="AT182" s="77"/>
      <c r="AU182" s="75" t="s">
        <v>8822</v>
      </c>
      <c r="AV182" s="76" t="s">
        <v>8736</v>
      </c>
      <c r="AW182" s="77" t="s">
        <v>8820</v>
      </c>
      <c r="AX182" s="77"/>
      <c r="AY182" s="77"/>
      <c r="AZ182" s="77"/>
      <c r="BA182" s="77"/>
      <c r="BB182" s="77"/>
      <c r="BC182" s="77"/>
      <c r="BD182" s="77"/>
      <c r="BE182" s="77" t="s">
        <v>8821</v>
      </c>
      <c r="BF182" s="77"/>
      <c r="BG182" s="77"/>
      <c r="BH182" s="77"/>
      <c r="BI182" s="77"/>
      <c r="BJ182" s="75" t="s">
        <v>8822</v>
      </c>
      <c r="BK182" s="76" t="s">
        <v>8736</v>
      </c>
      <c r="BL182" s="77" t="s">
        <v>8820</v>
      </c>
      <c r="BM182" s="77"/>
      <c r="BN182" s="77"/>
      <c r="BO182" s="77"/>
      <c r="BP182" s="77"/>
      <c r="BQ182" s="77"/>
      <c r="BR182" s="77"/>
      <c r="BS182" s="77"/>
      <c r="BT182" s="77" t="s">
        <v>8821</v>
      </c>
      <c r="BU182" s="77"/>
      <c r="BV182" s="77"/>
      <c r="BW182" s="77"/>
      <c r="BX182" s="77"/>
      <c r="BY182" s="75" t="s">
        <v>8822</v>
      </c>
      <c r="BZ182" s="76" t="s">
        <v>8736</v>
      </c>
      <c r="CA182" s="77" t="s">
        <v>8820</v>
      </c>
      <c r="CB182" s="77"/>
      <c r="CC182" s="77"/>
      <c r="CD182" s="77"/>
      <c r="CE182" s="77"/>
      <c r="CF182" s="77"/>
      <c r="CG182" s="77"/>
      <c r="CH182" s="77"/>
      <c r="CI182" s="77" t="s">
        <v>8821</v>
      </c>
      <c r="CJ182" s="77"/>
      <c r="CK182" s="77"/>
      <c r="CL182" s="77"/>
      <c r="CM182" s="77"/>
      <c r="CN182" s="75" t="s">
        <v>8822</v>
      </c>
      <c r="CO182" s="76" t="s">
        <v>8736</v>
      </c>
      <c r="CP182" s="77" t="s">
        <v>8820</v>
      </c>
      <c r="CQ182" s="77"/>
      <c r="CR182" s="77"/>
      <c r="CS182" s="77"/>
      <c r="CT182" s="77"/>
      <c r="CU182" s="77"/>
      <c r="CV182" s="77"/>
      <c r="CW182" s="77"/>
      <c r="CX182" s="77" t="s">
        <v>8821</v>
      </c>
      <c r="CY182" s="77"/>
      <c r="CZ182" s="77"/>
      <c r="DA182" s="77"/>
      <c r="DB182" s="77"/>
      <c r="DC182" s="75" t="s">
        <v>8822</v>
      </c>
      <c r="DD182" s="76" t="s">
        <v>8736</v>
      </c>
      <c r="DE182" s="77" t="s">
        <v>8820</v>
      </c>
      <c r="DF182" s="77"/>
      <c r="DG182" s="77"/>
      <c r="DH182" s="77"/>
      <c r="DI182" s="77"/>
      <c r="DJ182" s="77"/>
      <c r="DK182" s="77"/>
      <c r="DL182" s="77"/>
      <c r="DM182" s="77" t="s">
        <v>8821</v>
      </c>
      <c r="DN182" s="77"/>
      <c r="DO182" s="77"/>
      <c r="DP182" s="77"/>
      <c r="DQ182" s="77"/>
      <c r="DR182" s="75" t="s">
        <v>8822</v>
      </c>
      <c r="DS182" s="76" t="s">
        <v>8736</v>
      </c>
      <c r="DT182" s="77" t="s">
        <v>8820</v>
      </c>
      <c r="DU182" s="77"/>
      <c r="DV182" s="77"/>
      <c r="DW182" s="77"/>
      <c r="DX182" s="77"/>
      <c r="DY182" s="77"/>
      <c r="DZ182" s="77"/>
      <c r="EA182" s="77"/>
      <c r="EB182" s="77" t="s">
        <v>8821</v>
      </c>
      <c r="EC182" s="77"/>
      <c r="ED182" s="77"/>
      <c r="EE182" s="77"/>
      <c r="EF182" s="77"/>
      <c r="EG182" s="75" t="s">
        <v>8822</v>
      </c>
      <c r="EH182" s="76" t="s">
        <v>8736</v>
      </c>
      <c r="EI182" s="67"/>
      <c r="EJ182" s="67"/>
      <c r="EK182" s="67"/>
      <c r="EL182" s="67"/>
      <c r="EM182" s="67"/>
      <c r="EN182" s="67"/>
      <c r="EO182" s="67"/>
      <c r="EP182" s="67"/>
      <c r="EQ182" s="67"/>
      <c r="ER182" s="67"/>
      <c r="ES182" s="75"/>
      <c r="ET182" s="76"/>
      <c r="EU182" s="67"/>
      <c r="EV182" s="67"/>
      <c r="EW182" s="67"/>
      <c r="EX182" s="67"/>
      <c r="EY182" s="67"/>
      <c r="EZ182" s="67"/>
      <c r="FA182" s="67"/>
      <c r="FB182" s="67"/>
      <c r="FC182" s="67"/>
      <c r="FD182" s="67"/>
      <c r="FE182" s="67"/>
      <c r="FF182" s="67"/>
      <c r="FG182" s="67"/>
      <c r="FH182" s="67"/>
      <c r="FI182" s="67"/>
      <c r="FJ182" s="67"/>
      <c r="FK182" s="67"/>
      <c r="FL182" s="67"/>
      <c r="FM182" s="67"/>
      <c r="FN182" s="75"/>
      <c r="FO182" s="76"/>
      <c r="FP182" s="67"/>
      <c r="FQ182" s="67"/>
      <c r="FR182" s="67"/>
      <c r="FS182" s="67"/>
      <c r="FT182" s="67"/>
      <c r="FU182" s="67"/>
      <c r="FV182" s="67"/>
      <c r="FW182" s="67"/>
      <c r="FX182" s="67"/>
      <c r="FY182" s="67"/>
      <c r="FZ182" s="67"/>
      <c r="GA182" s="67"/>
      <c r="GB182" s="67"/>
      <c r="GC182" s="67"/>
      <c r="GD182" s="67"/>
      <c r="GE182" s="67"/>
      <c r="GF182" s="67"/>
      <c r="GG182" s="67"/>
      <c r="GH182" s="67"/>
      <c r="GI182" s="75"/>
      <c r="GJ182" s="76"/>
    </row>
    <row r="183" spans="1:192" ht="15" hidden="1" customHeight="1">
      <c r="A183" s="36"/>
      <c r="B183" s="36"/>
      <c r="C183" s="36"/>
      <c r="D183" s="42" t="s">
        <v>8733</v>
      </c>
      <c r="E183" s="42" t="s">
        <v>8800</v>
      </c>
      <c r="F183" s="42" t="s">
        <v>8801</v>
      </c>
      <c r="G183" s="42" t="s">
        <v>8802</v>
      </c>
      <c r="H183" s="42" t="s">
        <v>8803</v>
      </c>
      <c r="I183" s="42" t="s">
        <v>8804</v>
      </c>
      <c r="J183" s="42" t="s">
        <v>8805</v>
      </c>
      <c r="K183" s="42" t="s">
        <v>8806</v>
      </c>
      <c r="L183" s="42" t="s">
        <v>8807</v>
      </c>
      <c r="M183" s="42" t="s">
        <v>8808</v>
      </c>
      <c r="N183" s="42" t="s">
        <v>8809</v>
      </c>
      <c r="O183" s="42" t="s">
        <v>8810</v>
      </c>
      <c r="P183" s="42" t="s">
        <v>8811</v>
      </c>
      <c r="Q183" s="75"/>
      <c r="R183" s="76"/>
      <c r="S183" s="42" t="s">
        <v>8733</v>
      </c>
      <c r="T183" s="42" t="s">
        <v>8800</v>
      </c>
      <c r="U183" s="42" t="s">
        <v>8801</v>
      </c>
      <c r="V183" s="42" t="s">
        <v>8802</v>
      </c>
      <c r="W183" s="42" t="s">
        <v>8803</v>
      </c>
      <c r="X183" s="42" t="s">
        <v>8804</v>
      </c>
      <c r="Y183" s="42" t="s">
        <v>8805</v>
      </c>
      <c r="Z183" s="42" t="s">
        <v>8806</v>
      </c>
      <c r="AA183" s="42" t="s">
        <v>8807</v>
      </c>
      <c r="AB183" s="42" t="s">
        <v>8808</v>
      </c>
      <c r="AC183" s="42" t="s">
        <v>8809</v>
      </c>
      <c r="AD183" s="42" t="s">
        <v>8810</v>
      </c>
      <c r="AE183" s="42" t="s">
        <v>8811</v>
      </c>
      <c r="AF183" s="75"/>
      <c r="AG183" s="76"/>
      <c r="AH183" s="42" t="s">
        <v>8733</v>
      </c>
      <c r="AI183" s="42" t="s">
        <v>8800</v>
      </c>
      <c r="AJ183" s="42" t="s">
        <v>8801</v>
      </c>
      <c r="AK183" s="42" t="s">
        <v>8802</v>
      </c>
      <c r="AL183" s="42" t="s">
        <v>8803</v>
      </c>
      <c r="AM183" s="42" t="s">
        <v>8804</v>
      </c>
      <c r="AN183" s="42" t="s">
        <v>8805</v>
      </c>
      <c r="AO183" s="42" t="s">
        <v>8806</v>
      </c>
      <c r="AP183" s="42" t="s">
        <v>8807</v>
      </c>
      <c r="AQ183" s="42" t="s">
        <v>8808</v>
      </c>
      <c r="AR183" s="42" t="s">
        <v>8809</v>
      </c>
      <c r="AS183" s="42" t="s">
        <v>8810</v>
      </c>
      <c r="AT183" s="42" t="s">
        <v>8811</v>
      </c>
      <c r="AU183" s="75"/>
      <c r="AV183" s="76"/>
      <c r="AW183" s="42" t="s">
        <v>8733</v>
      </c>
      <c r="AX183" s="42" t="s">
        <v>8800</v>
      </c>
      <c r="AY183" s="42" t="s">
        <v>8801</v>
      </c>
      <c r="AZ183" s="42" t="s">
        <v>8802</v>
      </c>
      <c r="BA183" s="42" t="s">
        <v>8803</v>
      </c>
      <c r="BB183" s="42" t="s">
        <v>8804</v>
      </c>
      <c r="BC183" s="42" t="s">
        <v>8805</v>
      </c>
      <c r="BD183" s="42" t="s">
        <v>8806</v>
      </c>
      <c r="BE183" s="42" t="s">
        <v>8807</v>
      </c>
      <c r="BF183" s="42" t="s">
        <v>8808</v>
      </c>
      <c r="BG183" s="42" t="s">
        <v>8809</v>
      </c>
      <c r="BH183" s="42" t="s">
        <v>8810</v>
      </c>
      <c r="BI183" s="42" t="s">
        <v>8811</v>
      </c>
      <c r="BJ183" s="75"/>
      <c r="BK183" s="76"/>
      <c r="BL183" s="42" t="s">
        <v>8733</v>
      </c>
      <c r="BM183" s="42" t="s">
        <v>8800</v>
      </c>
      <c r="BN183" s="42" t="s">
        <v>8801</v>
      </c>
      <c r="BO183" s="42" t="s">
        <v>8802</v>
      </c>
      <c r="BP183" s="42" t="s">
        <v>8803</v>
      </c>
      <c r="BQ183" s="42" t="s">
        <v>8804</v>
      </c>
      <c r="BR183" s="42" t="s">
        <v>8805</v>
      </c>
      <c r="BS183" s="42" t="s">
        <v>8806</v>
      </c>
      <c r="BT183" s="42" t="s">
        <v>8807</v>
      </c>
      <c r="BU183" s="42" t="s">
        <v>8808</v>
      </c>
      <c r="BV183" s="42" t="s">
        <v>8809</v>
      </c>
      <c r="BW183" s="42" t="s">
        <v>8810</v>
      </c>
      <c r="BX183" s="42" t="s">
        <v>8811</v>
      </c>
      <c r="BY183" s="75"/>
      <c r="BZ183" s="76"/>
      <c r="CA183" s="42" t="s">
        <v>8733</v>
      </c>
      <c r="CB183" s="42" t="s">
        <v>8800</v>
      </c>
      <c r="CC183" s="42" t="s">
        <v>8801</v>
      </c>
      <c r="CD183" s="42" t="s">
        <v>8802</v>
      </c>
      <c r="CE183" s="42" t="s">
        <v>8803</v>
      </c>
      <c r="CF183" s="42" t="s">
        <v>8804</v>
      </c>
      <c r="CG183" s="42" t="s">
        <v>8805</v>
      </c>
      <c r="CH183" s="42" t="s">
        <v>8806</v>
      </c>
      <c r="CI183" s="42" t="s">
        <v>8807</v>
      </c>
      <c r="CJ183" s="42" t="s">
        <v>8808</v>
      </c>
      <c r="CK183" s="42" t="s">
        <v>8809</v>
      </c>
      <c r="CL183" s="42" t="s">
        <v>8810</v>
      </c>
      <c r="CM183" s="42" t="s">
        <v>8811</v>
      </c>
      <c r="CN183" s="75"/>
      <c r="CO183" s="76"/>
      <c r="CP183" s="42" t="s">
        <v>8733</v>
      </c>
      <c r="CQ183" s="42" t="s">
        <v>8800</v>
      </c>
      <c r="CR183" s="42" t="s">
        <v>8801</v>
      </c>
      <c r="CS183" s="42" t="s">
        <v>8802</v>
      </c>
      <c r="CT183" s="42" t="s">
        <v>8803</v>
      </c>
      <c r="CU183" s="42" t="s">
        <v>8804</v>
      </c>
      <c r="CV183" s="42" t="s">
        <v>8805</v>
      </c>
      <c r="CW183" s="42" t="s">
        <v>8806</v>
      </c>
      <c r="CX183" s="42" t="s">
        <v>8807</v>
      </c>
      <c r="CY183" s="42" t="s">
        <v>8808</v>
      </c>
      <c r="CZ183" s="42" t="s">
        <v>8809</v>
      </c>
      <c r="DA183" s="42" t="s">
        <v>8810</v>
      </c>
      <c r="DB183" s="42" t="s">
        <v>8811</v>
      </c>
      <c r="DC183" s="75"/>
      <c r="DD183" s="76"/>
      <c r="DE183" s="42" t="s">
        <v>8733</v>
      </c>
      <c r="DF183" s="42" t="s">
        <v>8800</v>
      </c>
      <c r="DG183" s="42" t="s">
        <v>8801</v>
      </c>
      <c r="DH183" s="42" t="s">
        <v>8802</v>
      </c>
      <c r="DI183" s="42" t="s">
        <v>8803</v>
      </c>
      <c r="DJ183" s="42" t="s">
        <v>8804</v>
      </c>
      <c r="DK183" s="42" t="s">
        <v>8805</v>
      </c>
      <c r="DL183" s="42" t="s">
        <v>8806</v>
      </c>
      <c r="DM183" s="42" t="s">
        <v>8807</v>
      </c>
      <c r="DN183" s="42" t="s">
        <v>8808</v>
      </c>
      <c r="DO183" s="42" t="s">
        <v>8809</v>
      </c>
      <c r="DP183" s="42" t="s">
        <v>8810</v>
      </c>
      <c r="DQ183" s="42" t="s">
        <v>8811</v>
      </c>
      <c r="DR183" s="75"/>
      <c r="DS183" s="76"/>
      <c r="DT183" s="42" t="s">
        <v>8733</v>
      </c>
      <c r="DU183" s="42" t="s">
        <v>8800</v>
      </c>
      <c r="DV183" s="42" t="s">
        <v>8801</v>
      </c>
      <c r="DW183" s="42" t="s">
        <v>8802</v>
      </c>
      <c r="DX183" s="42" t="s">
        <v>8803</v>
      </c>
      <c r="DY183" s="42" t="s">
        <v>8804</v>
      </c>
      <c r="DZ183" s="42" t="s">
        <v>8805</v>
      </c>
      <c r="EA183" s="42" t="s">
        <v>8806</v>
      </c>
      <c r="EB183" s="42" t="s">
        <v>8807</v>
      </c>
      <c r="EC183" s="42" t="s">
        <v>8808</v>
      </c>
      <c r="ED183" s="42" t="s">
        <v>8809</v>
      </c>
      <c r="EE183" s="42" t="s">
        <v>8810</v>
      </c>
      <c r="EF183" s="42" t="s">
        <v>8811</v>
      </c>
      <c r="EG183" s="75"/>
      <c r="EH183" s="76"/>
      <c r="EI183" s="42"/>
      <c r="EJ183" s="42"/>
      <c r="EK183" s="42"/>
      <c r="EL183" s="42"/>
      <c r="EM183" s="42"/>
      <c r="EN183" s="42"/>
      <c r="EO183" s="42"/>
      <c r="EP183" s="42"/>
      <c r="EQ183" s="42"/>
      <c r="ER183" s="42"/>
      <c r="ES183" s="75"/>
      <c r="ET183" s="76"/>
      <c r="EU183" s="68"/>
      <c r="EV183" s="42"/>
      <c r="EW183" s="42"/>
      <c r="EX183" s="42"/>
      <c r="EY183" s="42"/>
      <c r="EZ183" s="42"/>
      <c r="FA183" s="42"/>
      <c r="FB183" s="42"/>
      <c r="FC183" s="42"/>
      <c r="FD183" s="42"/>
      <c r="FE183" s="42"/>
      <c r="FF183" s="42"/>
      <c r="FG183" s="42"/>
      <c r="FH183" s="42"/>
      <c r="FI183" s="42"/>
      <c r="FJ183" s="42"/>
      <c r="FK183" s="42"/>
      <c r="FL183" s="42"/>
      <c r="FM183" s="42"/>
      <c r="FN183" s="75"/>
      <c r="FO183" s="76"/>
      <c r="FP183" s="68"/>
      <c r="FQ183" s="42"/>
      <c r="FR183" s="42"/>
      <c r="FS183" s="42"/>
      <c r="FT183" s="42"/>
      <c r="FU183" s="42"/>
      <c r="FV183" s="42"/>
      <c r="FW183" s="42"/>
      <c r="FX183" s="42"/>
      <c r="FY183" s="42"/>
      <c r="FZ183" s="42"/>
      <c r="GA183" s="42"/>
      <c r="GB183" s="42"/>
      <c r="GC183" s="42"/>
      <c r="GD183" s="42"/>
      <c r="GE183" s="42"/>
      <c r="GF183" s="42"/>
      <c r="GG183" s="42"/>
      <c r="GH183" s="42"/>
      <c r="GI183" s="75"/>
      <c r="GJ183" s="76"/>
    </row>
    <row r="184" spans="1:192" ht="15" hidden="1" customHeight="1">
      <c r="A184" s="69" t="s">
        <v>8823</v>
      </c>
      <c r="B184" s="36"/>
      <c r="C184" s="36"/>
      <c r="D184" s="44" t="s">
        <v>8737</v>
      </c>
      <c r="E184" s="44" t="s">
        <v>8737</v>
      </c>
      <c r="F184" s="44" t="s">
        <v>8737</v>
      </c>
      <c r="G184" s="44" t="s">
        <v>8737</v>
      </c>
      <c r="H184" s="44" t="s">
        <v>8737</v>
      </c>
      <c r="I184" s="44" t="s">
        <v>8737</v>
      </c>
      <c r="J184" s="44" t="s">
        <v>8737</v>
      </c>
      <c r="K184" s="44" t="s">
        <v>8737</v>
      </c>
      <c r="L184" s="44" t="s">
        <v>8737</v>
      </c>
      <c r="M184" s="44" t="s">
        <v>8737</v>
      </c>
      <c r="N184" s="44" t="s">
        <v>8737</v>
      </c>
      <c r="O184" s="44" t="s">
        <v>8737</v>
      </c>
      <c r="P184" s="44" t="s">
        <v>8737</v>
      </c>
      <c r="Q184" s="44" t="s">
        <v>8737</v>
      </c>
      <c r="R184" s="44" t="s">
        <v>8737</v>
      </c>
      <c r="S184" s="44" t="s">
        <v>8737</v>
      </c>
      <c r="T184" s="44" t="s">
        <v>8737</v>
      </c>
      <c r="U184" s="44" t="s">
        <v>8737</v>
      </c>
      <c r="V184" s="44" t="s">
        <v>8737</v>
      </c>
      <c r="W184" s="44" t="s">
        <v>8737</v>
      </c>
      <c r="X184" s="44" t="s">
        <v>8737</v>
      </c>
      <c r="Y184" s="44" t="s">
        <v>8737</v>
      </c>
      <c r="Z184" s="44" t="s">
        <v>8737</v>
      </c>
      <c r="AA184" s="44" t="s">
        <v>8737</v>
      </c>
      <c r="AB184" s="44" t="s">
        <v>8737</v>
      </c>
      <c r="AC184" s="44" t="s">
        <v>8737</v>
      </c>
      <c r="AD184" s="44" t="s">
        <v>8737</v>
      </c>
      <c r="AE184" s="44" t="s">
        <v>8737</v>
      </c>
      <c r="AF184" s="44" t="s">
        <v>8737</v>
      </c>
      <c r="AG184" s="44" t="s">
        <v>8737</v>
      </c>
      <c r="AH184" s="44" t="s">
        <v>8737</v>
      </c>
      <c r="AI184" s="44" t="s">
        <v>8737</v>
      </c>
      <c r="AJ184" s="44" t="s">
        <v>8737</v>
      </c>
      <c r="AK184" s="44" t="s">
        <v>8737</v>
      </c>
      <c r="AL184" s="44" t="s">
        <v>8737</v>
      </c>
      <c r="AM184" s="44" t="s">
        <v>8737</v>
      </c>
      <c r="AN184" s="44" t="s">
        <v>8737</v>
      </c>
      <c r="AO184" s="44" t="s">
        <v>8737</v>
      </c>
      <c r="AP184" s="44" t="s">
        <v>8737</v>
      </c>
      <c r="AQ184" s="44" t="s">
        <v>8737</v>
      </c>
      <c r="AR184" s="44" t="s">
        <v>8737</v>
      </c>
      <c r="AS184" s="44" t="s">
        <v>8737</v>
      </c>
      <c r="AT184" s="44" t="s">
        <v>8737</v>
      </c>
      <c r="AU184" s="44" t="s">
        <v>8737</v>
      </c>
      <c r="AV184" s="44" t="s">
        <v>8737</v>
      </c>
      <c r="AW184" s="44" t="s">
        <v>8737</v>
      </c>
      <c r="AX184" s="44" t="s">
        <v>8737</v>
      </c>
      <c r="AY184" s="44" t="s">
        <v>8737</v>
      </c>
      <c r="AZ184" s="44" t="s">
        <v>8737</v>
      </c>
      <c r="BA184" s="44" t="s">
        <v>8737</v>
      </c>
      <c r="BB184" s="44" t="s">
        <v>8737</v>
      </c>
      <c r="BC184" s="44" t="s">
        <v>8737</v>
      </c>
      <c r="BD184" s="44" t="s">
        <v>8737</v>
      </c>
      <c r="BE184" s="44" t="s">
        <v>8737</v>
      </c>
      <c r="BF184" s="44" t="s">
        <v>8737</v>
      </c>
      <c r="BG184" s="44" t="s">
        <v>8737</v>
      </c>
      <c r="BH184" s="44" t="s">
        <v>8737</v>
      </c>
      <c r="BI184" s="44" t="s">
        <v>8737</v>
      </c>
      <c r="BJ184" s="44" t="s">
        <v>8737</v>
      </c>
      <c r="BK184" s="44" t="s">
        <v>8737</v>
      </c>
      <c r="BL184" s="44" t="s">
        <v>8737</v>
      </c>
      <c r="BM184" s="44" t="s">
        <v>8737</v>
      </c>
      <c r="BN184" s="44" t="s">
        <v>8737</v>
      </c>
      <c r="BO184" s="44" t="s">
        <v>8737</v>
      </c>
      <c r="BP184" s="44" t="s">
        <v>8737</v>
      </c>
      <c r="BQ184" s="44" t="s">
        <v>8737</v>
      </c>
      <c r="BR184" s="44" t="s">
        <v>8737</v>
      </c>
      <c r="BS184" s="44" t="s">
        <v>8737</v>
      </c>
      <c r="BT184" s="44" t="s">
        <v>8737</v>
      </c>
      <c r="BU184" s="44" t="s">
        <v>8737</v>
      </c>
      <c r="BV184" s="44" t="s">
        <v>8737</v>
      </c>
      <c r="BW184" s="44" t="s">
        <v>8737</v>
      </c>
      <c r="BX184" s="44" t="s">
        <v>8737</v>
      </c>
      <c r="BY184" s="44" t="s">
        <v>8737</v>
      </c>
      <c r="BZ184" s="44" t="s">
        <v>8737</v>
      </c>
      <c r="CA184" s="44" t="s">
        <v>8737</v>
      </c>
      <c r="CB184" s="44" t="s">
        <v>8737</v>
      </c>
      <c r="CC184" s="44" t="s">
        <v>8737</v>
      </c>
      <c r="CD184" s="44" t="s">
        <v>8737</v>
      </c>
      <c r="CE184" s="44" t="s">
        <v>8737</v>
      </c>
      <c r="CF184" s="44" t="s">
        <v>8737</v>
      </c>
      <c r="CG184" s="44" t="s">
        <v>8737</v>
      </c>
      <c r="CH184" s="44" t="s">
        <v>8737</v>
      </c>
      <c r="CI184" s="44" t="s">
        <v>8737</v>
      </c>
      <c r="CJ184" s="44" t="s">
        <v>8737</v>
      </c>
      <c r="CK184" s="44" t="s">
        <v>8737</v>
      </c>
      <c r="CL184" s="44" t="s">
        <v>8737</v>
      </c>
      <c r="CM184" s="44" t="s">
        <v>8737</v>
      </c>
      <c r="CN184" s="44" t="s">
        <v>8737</v>
      </c>
      <c r="CO184" s="44" t="s">
        <v>8737</v>
      </c>
      <c r="CP184" s="44" t="s">
        <v>8737</v>
      </c>
      <c r="CQ184" s="44" t="s">
        <v>8737</v>
      </c>
      <c r="CR184" s="44" t="s">
        <v>8737</v>
      </c>
      <c r="CS184" s="44" t="s">
        <v>8737</v>
      </c>
      <c r="CT184" s="44" t="s">
        <v>8737</v>
      </c>
      <c r="CU184" s="44" t="s">
        <v>8737</v>
      </c>
      <c r="CV184" s="44" t="s">
        <v>8737</v>
      </c>
      <c r="CW184" s="44" t="s">
        <v>8737</v>
      </c>
      <c r="CX184" s="44" t="s">
        <v>8737</v>
      </c>
      <c r="CY184" s="44" t="s">
        <v>8737</v>
      </c>
      <c r="CZ184" s="44" t="s">
        <v>8737</v>
      </c>
      <c r="DA184" s="44" t="s">
        <v>8737</v>
      </c>
      <c r="DB184" s="44" t="s">
        <v>8737</v>
      </c>
      <c r="DC184" s="44" t="s">
        <v>8737</v>
      </c>
      <c r="DD184" s="44" t="s">
        <v>8737</v>
      </c>
      <c r="DE184" s="44" t="s">
        <v>8737</v>
      </c>
      <c r="DF184" s="44" t="s">
        <v>8737</v>
      </c>
      <c r="DG184" s="44" t="s">
        <v>8737</v>
      </c>
      <c r="DH184" s="44" t="s">
        <v>8737</v>
      </c>
      <c r="DI184" s="44" t="s">
        <v>8737</v>
      </c>
      <c r="DJ184" s="44" t="s">
        <v>8737</v>
      </c>
      <c r="DK184" s="44" t="s">
        <v>8737</v>
      </c>
      <c r="DL184" s="44" t="s">
        <v>8737</v>
      </c>
      <c r="DM184" s="44" t="s">
        <v>8737</v>
      </c>
      <c r="DN184" s="44" t="s">
        <v>8737</v>
      </c>
      <c r="DO184" s="44" t="s">
        <v>8737</v>
      </c>
      <c r="DP184" s="44" t="s">
        <v>8737</v>
      </c>
      <c r="DQ184" s="44" t="s">
        <v>8737</v>
      </c>
      <c r="DR184" s="44" t="s">
        <v>8737</v>
      </c>
      <c r="DS184" s="44" t="s">
        <v>8737</v>
      </c>
      <c r="DT184" s="44" t="s">
        <v>8737</v>
      </c>
      <c r="DU184" s="44" t="s">
        <v>8737</v>
      </c>
      <c r="DV184" s="44" t="s">
        <v>8737</v>
      </c>
      <c r="DW184" s="44" t="s">
        <v>8737</v>
      </c>
      <c r="DX184" s="44" t="s">
        <v>8737</v>
      </c>
      <c r="DY184" s="44" t="s">
        <v>8737</v>
      </c>
      <c r="DZ184" s="44" t="s">
        <v>8737</v>
      </c>
      <c r="EA184" s="44" t="s">
        <v>8737</v>
      </c>
      <c r="EB184" s="44" t="s">
        <v>8737</v>
      </c>
      <c r="EC184" s="44" t="s">
        <v>8737</v>
      </c>
      <c r="ED184" s="44" t="s">
        <v>8737</v>
      </c>
      <c r="EE184" s="44" t="s">
        <v>8737</v>
      </c>
      <c r="EF184" s="44" t="s">
        <v>8737</v>
      </c>
      <c r="EG184" s="44" t="s">
        <v>8737</v>
      </c>
      <c r="EH184" s="44" t="s">
        <v>8737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4"/>
      <c r="EU184" s="44"/>
      <c r="EV184" s="44"/>
      <c r="EW184" s="44"/>
      <c r="EX184" s="44"/>
      <c r="EY184" s="44"/>
      <c r="EZ184" s="44"/>
      <c r="FA184" s="44"/>
      <c r="FB184" s="44"/>
      <c r="FC184" s="44"/>
      <c r="FD184" s="44"/>
      <c r="FE184" s="44"/>
      <c r="FF184" s="44"/>
      <c r="FG184" s="44"/>
      <c r="FH184" s="44"/>
      <c r="FI184" s="44"/>
      <c r="FJ184" s="44"/>
      <c r="FK184" s="44"/>
      <c r="FL184" s="44"/>
      <c r="FM184" s="44"/>
      <c r="FN184" s="44"/>
      <c r="FO184" s="44"/>
      <c r="FP184" s="44"/>
      <c r="FQ184" s="44"/>
      <c r="FR184" s="44"/>
      <c r="FS184" s="44"/>
      <c r="FT184" s="44"/>
      <c r="FU184" s="44"/>
      <c r="FV184" s="44"/>
      <c r="FW184" s="44"/>
      <c r="FX184" s="44"/>
      <c r="FY184" s="44"/>
      <c r="FZ184" s="44"/>
      <c r="GA184" s="44"/>
      <c r="GB184" s="44"/>
      <c r="GC184" s="44"/>
      <c r="GD184" s="44"/>
      <c r="GE184" s="44"/>
      <c r="GF184" s="44"/>
      <c r="GG184" s="44"/>
      <c r="GH184" s="44"/>
      <c r="GI184" s="44"/>
      <c r="GJ184" s="44"/>
    </row>
    <row r="185" spans="1:192" ht="15" hidden="1" customHeight="1">
      <c r="A185" s="45" t="s">
        <v>8738</v>
      </c>
      <c r="B185" s="46"/>
      <c r="C185" s="46"/>
      <c r="D185" s="47"/>
      <c r="E185" s="47"/>
      <c r="F185" s="47"/>
      <c r="G185" s="47"/>
      <c r="H185" s="47"/>
      <c r="I185" s="47"/>
      <c r="J185" s="47"/>
      <c r="K185" s="47"/>
      <c r="L185" s="47"/>
      <c r="M185" s="47"/>
      <c r="N185" s="47"/>
      <c r="O185" s="47"/>
      <c r="P185" s="47"/>
      <c r="Q185" s="47"/>
      <c r="R185" s="47"/>
      <c r="S185" s="47"/>
      <c r="T185" s="47"/>
      <c r="U185" s="47"/>
      <c r="V185" s="47"/>
      <c r="W185" s="47"/>
      <c r="X185" s="47"/>
      <c r="Y185" s="47"/>
      <c r="Z185" s="47"/>
      <c r="AA185" s="47"/>
      <c r="AB185" s="47"/>
      <c r="AC185" s="47"/>
      <c r="AD185" s="47"/>
      <c r="AE185" s="47"/>
      <c r="AF185" s="47"/>
      <c r="AG185" s="47"/>
      <c r="AH185" s="47"/>
      <c r="AI185" s="47"/>
      <c r="AJ185" s="47"/>
      <c r="AK185" s="47"/>
      <c r="AL185" s="47"/>
      <c r="AM185" s="47"/>
      <c r="AN185" s="47"/>
      <c r="AO185" s="47"/>
      <c r="AP185" s="47"/>
      <c r="AQ185" s="47"/>
      <c r="AR185" s="47"/>
      <c r="AS185" s="47"/>
      <c r="AT185" s="47"/>
      <c r="AU185" s="47"/>
      <c r="AV185" s="47"/>
      <c r="AW185" s="47"/>
      <c r="AX185" s="47"/>
      <c r="AY185" s="47"/>
      <c r="AZ185" s="47"/>
      <c r="BA185" s="47"/>
      <c r="BB185" s="47"/>
      <c r="BC185" s="47"/>
      <c r="BD185" s="47"/>
      <c r="BE185" s="47"/>
      <c r="BF185" s="47"/>
      <c r="BG185" s="47"/>
      <c r="BH185" s="47"/>
      <c r="BI185" s="47"/>
      <c r="BJ185" s="47"/>
      <c r="BK185" s="47"/>
      <c r="BL185" s="47"/>
      <c r="BM185" s="47"/>
      <c r="BN185" s="47"/>
      <c r="BO185" s="47"/>
      <c r="BP185" s="47"/>
      <c r="BQ185" s="47"/>
      <c r="BR185" s="47"/>
      <c r="BS185" s="47"/>
      <c r="BT185" s="47"/>
      <c r="BU185" s="47"/>
      <c r="BV185" s="47"/>
      <c r="BW185" s="47"/>
      <c r="BX185" s="47"/>
      <c r="BY185" s="47"/>
      <c r="BZ185" s="47"/>
      <c r="CA185" s="47"/>
      <c r="CB185" s="47"/>
      <c r="CC185" s="47"/>
      <c r="CD185" s="47"/>
      <c r="CE185" s="47"/>
      <c r="CF185" s="47"/>
      <c r="CG185" s="47"/>
      <c r="CH185" s="47"/>
      <c r="CI185" s="47"/>
      <c r="CJ185" s="47"/>
      <c r="CK185" s="47"/>
      <c r="CL185" s="47"/>
      <c r="CM185" s="47"/>
      <c r="CN185" s="47"/>
      <c r="CO185" s="47"/>
      <c r="CP185" s="47"/>
      <c r="CQ185" s="47"/>
      <c r="CR185" s="47"/>
      <c r="CS185" s="47"/>
      <c r="CT185" s="47"/>
      <c r="CU185" s="47"/>
      <c r="CV185" s="47"/>
      <c r="CW185" s="47"/>
      <c r="CX185" s="47"/>
      <c r="CY185" s="47"/>
      <c r="CZ185" s="47"/>
      <c r="DA185" s="47"/>
      <c r="DB185" s="47"/>
      <c r="DC185" s="47"/>
      <c r="DD185" s="47"/>
      <c r="DE185" s="47"/>
      <c r="DF185" s="47"/>
      <c r="DG185" s="47"/>
      <c r="DH185" s="47"/>
      <c r="DI185" s="47"/>
      <c r="DJ185" s="47"/>
      <c r="DK185" s="47"/>
      <c r="DL185" s="47"/>
      <c r="DM185" s="47"/>
      <c r="DN185" s="47"/>
      <c r="DO185" s="47"/>
      <c r="DP185" s="47"/>
      <c r="DQ185" s="47"/>
      <c r="DR185" s="47"/>
      <c r="DS185" s="47"/>
      <c r="DT185" s="47"/>
      <c r="DU185" s="47"/>
      <c r="DV185" s="47"/>
      <c r="DW185" s="47"/>
      <c r="DX185" s="47"/>
      <c r="DY185" s="47"/>
      <c r="DZ185" s="47"/>
      <c r="EA185" s="47"/>
      <c r="EB185" s="47"/>
      <c r="EC185" s="47"/>
      <c r="ED185" s="47"/>
      <c r="EE185" s="47"/>
      <c r="EF185" s="47"/>
      <c r="EG185" s="47"/>
      <c r="EH185" s="47"/>
      <c r="EI185" s="47"/>
      <c r="EJ185" s="47"/>
      <c r="EK185" s="47"/>
      <c r="EL185" s="47"/>
      <c r="EM185" s="47"/>
      <c r="EN185" s="47"/>
      <c r="EO185" s="47"/>
      <c r="EP185" s="47"/>
      <c r="EQ185" s="47"/>
      <c r="ER185" s="47"/>
      <c r="ES185" s="47"/>
      <c r="ET185" s="47"/>
      <c r="EU185" s="47"/>
      <c r="EV185" s="47"/>
      <c r="EW185" s="47"/>
      <c r="EX185" s="47"/>
      <c r="EY185" s="47"/>
      <c r="EZ185" s="47"/>
      <c r="FA185" s="47"/>
      <c r="FB185" s="47"/>
      <c r="FC185" s="47"/>
      <c r="FD185" s="47"/>
      <c r="FE185" s="47"/>
      <c r="FF185" s="47"/>
      <c r="FG185" s="47"/>
      <c r="FH185" s="47"/>
      <c r="FI185" s="47"/>
      <c r="FJ185" s="47"/>
      <c r="FK185" s="47"/>
      <c r="FL185" s="47"/>
      <c r="FM185" s="47"/>
      <c r="FN185" s="47"/>
      <c r="FO185" s="47"/>
      <c r="FP185" s="47"/>
      <c r="FQ185" s="47"/>
      <c r="FR185" s="47"/>
      <c r="FS185" s="47"/>
      <c r="FT185" s="47"/>
      <c r="FU185" s="47"/>
      <c r="FV185" s="47"/>
      <c r="FW185" s="47"/>
      <c r="FX185" s="47"/>
      <c r="FY185" s="47"/>
      <c r="FZ185" s="47"/>
      <c r="GA185" s="47"/>
      <c r="GB185" s="47"/>
      <c r="GC185" s="47"/>
      <c r="GD185" s="47"/>
      <c r="GE185" s="47"/>
      <c r="GF185" s="47"/>
      <c r="GG185" s="47"/>
      <c r="GH185" s="47"/>
      <c r="GI185" s="47"/>
      <c r="GJ185" s="47"/>
    </row>
    <row r="186" spans="1:192" ht="15" hidden="1" customHeight="1">
      <c r="A186" s="48" t="s">
        <v>8739</v>
      </c>
      <c r="B186" s="49"/>
      <c r="C186" s="49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  <c r="V186" s="50"/>
      <c r="W186" s="51"/>
    </row>
    <row r="187" spans="1:192" ht="15" hidden="1" customHeight="1">
      <c r="A187" s="49"/>
      <c r="B187" s="49" t="s">
        <v>8740</v>
      </c>
      <c r="C187" s="62">
        <v>1</v>
      </c>
      <c r="D187" t="s">
        <v>330</v>
      </c>
      <c r="E187" t="s">
        <v>364</v>
      </c>
      <c r="F187" t="s">
        <v>398</v>
      </c>
      <c r="G187" t="s">
        <v>432</v>
      </c>
      <c r="H187" t="s">
        <v>466</v>
      </c>
      <c r="I187" t="s">
        <v>500</v>
      </c>
      <c r="J187" t="s">
        <v>784</v>
      </c>
      <c r="K187" t="s">
        <v>818</v>
      </c>
      <c r="L187" t="s">
        <v>852</v>
      </c>
      <c r="M187" t="s">
        <v>886</v>
      </c>
      <c r="N187" t="s">
        <v>920</v>
      </c>
      <c r="O187" t="s">
        <v>954</v>
      </c>
      <c r="P187" t="s">
        <v>988</v>
      </c>
      <c r="Q187" t="s">
        <v>8825</v>
      </c>
      <c r="R187" t="s">
        <v>295</v>
      </c>
      <c r="S187" t="s">
        <v>1313</v>
      </c>
      <c r="T187" t="s">
        <v>1347</v>
      </c>
      <c r="U187" t="s">
        <v>1381</v>
      </c>
      <c r="V187" t="s">
        <v>1415</v>
      </c>
      <c r="W187" t="s">
        <v>1449</v>
      </c>
      <c r="X187" t="s">
        <v>1483</v>
      </c>
      <c r="Y187" t="s">
        <v>1767</v>
      </c>
      <c r="Z187" t="s">
        <v>1801</v>
      </c>
      <c r="AA187" t="s">
        <v>1835</v>
      </c>
      <c r="AB187" t="s">
        <v>1869</v>
      </c>
      <c r="AC187" t="s">
        <v>1903</v>
      </c>
      <c r="AD187" t="s">
        <v>1937</v>
      </c>
      <c r="AE187" t="s">
        <v>1971</v>
      </c>
      <c r="AF187" t="s">
        <v>8826</v>
      </c>
      <c r="AG187" t="s">
        <v>1278</v>
      </c>
      <c r="AH187" t="s">
        <v>2296</v>
      </c>
      <c r="AI187" t="s">
        <v>2330</v>
      </c>
      <c r="AJ187" t="s">
        <v>2364</v>
      </c>
      <c r="AK187" t="s">
        <v>2398</v>
      </c>
      <c r="AL187" t="s">
        <v>2432</v>
      </c>
      <c r="AM187" t="s">
        <v>2466</v>
      </c>
      <c r="AN187" t="s">
        <v>2500</v>
      </c>
      <c r="AO187" t="s">
        <v>2784</v>
      </c>
      <c r="AP187" t="s">
        <v>2818</v>
      </c>
      <c r="AQ187" t="s">
        <v>2852</v>
      </c>
      <c r="AR187" t="s">
        <v>2886</v>
      </c>
      <c r="AS187" t="s">
        <v>2920</v>
      </c>
      <c r="AT187" t="s">
        <v>2954</v>
      </c>
      <c r="AU187" t="s">
        <v>8827</v>
      </c>
      <c r="AV187" t="s">
        <v>2011</v>
      </c>
      <c r="AW187" t="s">
        <v>3279</v>
      </c>
      <c r="AX187" t="s">
        <v>3313</v>
      </c>
      <c r="AY187" t="s">
        <v>3347</v>
      </c>
      <c r="AZ187" t="s">
        <v>3381</v>
      </c>
      <c r="BA187" t="s">
        <v>3415</v>
      </c>
      <c r="BB187" t="s">
        <v>3449</v>
      </c>
      <c r="BC187" t="s">
        <v>3483</v>
      </c>
      <c r="BD187" t="s">
        <v>3767</v>
      </c>
      <c r="BE187" t="s">
        <v>3801</v>
      </c>
      <c r="BF187" t="s">
        <v>3835</v>
      </c>
      <c r="BG187" t="s">
        <v>3869</v>
      </c>
      <c r="BH187" t="s">
        <v>3903</v>
      </c>
      <c r="BI187" t="s">
        <v>3937</v>
      </c>
      <c r="BJ187" t="s">
        <v>8828</v>
      </c>
      <c r="BK187" t="s">
        <v>2994</v>
      </c>
      <c r="BL187" t="s">
        <v>4262</v>
      </c>
      <c r="BM187" t="s">
        <v>4296</v>
      </c>
      <c r="BN187" t="s">
        <v>4330</v>
      </c>
      <c r="BO187" t="s">
        <v>4364</v>
      </c>
      <c r="BP187" t="s">
        <v>4398</v>
      </c>
      <c r="BQ187" t="s">
        <v>4432</v>
      </c>
      <c r="BR187" t="s">
        <v>4466</v>
      </c>
      <c r="BS187" t="s">
        <v>4500</v>
      </c>
      <c r="BT187" t="s">
        <v>4784</v>
      </c>
      <c r="BU187" t="s">
        <v>4818</v>
      </c>
      <c r="BV187" t="s">
        <v>4852</v>
      </c>
      <c r="BW187" t="s">
        <v>4886</v>
      </c>
      <c r="BX187" t="s">
        <v>4920</v>
      </c>
      <c r="BY187" t="s">
        <v>8829</v>
      </c>
      <c r="BZ187" t="s">
        <v>3977</v>
      </c>
      <c r="CA187" t="s">
        <v>4995</v>
      </c>
      <c r="CB187" t="s">
        <v>5279</v>
      </c>
      <c r="CC187" t="s">
        <v>5313</v>
      </c>
      <c r="CD187" t="s">
        <v>5347</v>
      </c>
      <c r="CE187" t="s">
        <v>5381</v>
      </c>
      <c r="CF187" t="s">
        <v>5415</v>
      </c>
      <c r="CG187" t="s">
        <v>5449</v>
      </c>
      <c r="CH187" t="s">
        <v>5483</v>
      </c>
      <c r="CI187" t="s">
        <v>5767</v>
      </c>
      <c r="CJ187" t="s">
        <v>5801</v>
      </c>
      <c r="CK187" t="s">
        <v>5835</v>
      </c>
      <c r="CL187" t="s">
        <v>5869</v>
      </c>
      <c r="CM187" t="s">
        <v>5903</v>
      </c>
      <c r="CN187" t="s">
        <v>8830</v>
      </c>
      <c r="CO187" t="s">
        <v>4960</v>
      </c>
      <c r="CP187" t="s">
        <v>5978</v>
      </c>
      <c r="CQ187" t="s">
        <v>6262</v>
      </c>
      <c r="CR187" t="s">
        <v>6296</v>
      </c>
      <c r="CS187" t="s">
        <v>6330</v>
      </c>
      <c r="CT187" t="s">
        <v>6364</v>
      </c>
      <c r="CU187" t="s">
        <v>6398</v>
      </c>
      <c r="CV187" t="s">
        <v>6432</v>
      </c>
      <c r="CW187" t="s">
        <v>6466</v>
      </c>
      <c r="CX187" t="s">
        <v>6500</v>
      </c>
      <c r="CY187" t="s">
        <v>6784</v>
      </c>
      <c r="CZ187" t="s">
        <v>6818</v>
      </c>
      <c r="DA187" t="s">
        <v>6852</v>
      </c>
      <c r="DB187" t="s">
        <v>6886</v>
      </c>
      <c r="DC187" t="s">
        <v>8831</v>
      </c>
      <c r="DD187" t="s">
        <v>5943</v>
      </c>
      <c r="DE187" t="s">
        <v>6961</v>
      </c>
      <c r="DF187" t="s">
        <v>6995</v>
      </c>
      <c r="DG187" t="s">
        <v>7279</v>
      </c>
      <c r="DH187" t="s">
        <v>7313</v>
      </c>
      <c r="DI187" t="s">
        <v>7347</v>
      </c>
      <c r="DJ187" t="s">
        <v>7381</v>
      </c>
      <c r="DK187" t="s">
        <v>7415</v>
      </c>
      <c r="DL187" t="s">
        <v>7449</v>
      </c>
      <c r="DM187" t="s">
        <v>7483</v>
      </c>
      <c r="DN187" t="s">
        <v>7767</v>
      </c>
      <c r="DO187" t="s">
        <v>7801</v>
      </c>
      <c r="DP187" t="s">
        <v>7835</v>
      </c>
      <c r="DQ187" t="s">
        <v>7869</v>
      </c>
      <c r="DR187" t="s">
        <v>8832</v>
      </c>
      <c r="DS187" t="s">
        <v>6926</v>
      </c>
      <c r="DT187" t="s">
        <v>7944</v>
      </c>
      <c r="DU187" t="s">
        <v>7978</v>
      </c>
      <c r="DV187" t="s">
        <v>8262</v>
      </c>
      <c r="DW187" t="s">
        <v>8296</v>
      </c>
      <c r="DX187" t="s">
        <v>8330</v>
      </c>
      <c r="DY187" t="s">
        <v>8364</v>
      </c>
      <c r="DZ187" t="s">
        <v>8398</v>
      </c>
      <c r="EA187" t="s">
        <v>8432</v>
      </c>
      <c r="EB187" t="s">
        <v>8466</v>
      </c>
      <c r="EC187" t="s">
        <v>8500</v>
      </c>
      <c r="ED187" t="s">
        <v>8631</v>
      </c>
      <c r="EE187" t="s">
        <v>8665</v>
      </c>
      <c r="EF187" t="s">
        <v>8699</v>
      </c>
      <c r="EG187" t="s">
        <v>8833</v>
      </c>
      <c r="EH187" t="s">
        <v>7909</v>
      </c>
    </row>
    <row r="188" spans="1:192" ht="15" hidden="1" customHeight="1">
      <c r="A188" s="49"/>
      <c r="B188" s="49" t="s">
        <v>8735</v>
      </c>
      <c r="C188" s="62">
        <v>2</v>
      </c>
      <c r="D188" t="s">
        <v>8834</v>
      </c>
      <c r="E188" t="s">
        <v>8835</v>
      </c>
      <c r="F188" t="s">
        <v>8836</v>
      </c>
      <c r="G188" t="s">
        <v>8837</v>
      </c>
      <c r="H188" t="s">
        <v>8838</v>
      </c>
      <c r="I188" t="s">
        <v>8839</v>
      </c>
      <c r="J188" t="s">
        <v>8840</v>
      </c>
      <c r="K188" t="s">
        <v>8841</v>
      </c>
      <c r="L188" t="s">
        <v>8842</v>
      </c>
      <c r="M188" t="s">
        <v>8843</v>
      </c>
      <c r="N188" t="s">
        <v>8844</v>
      </c>
      <c r="O188" t="s">
        <v>8845</v>
      </c>
      <c r="P188" t="s">
        <v>8846</v>
      </c>
      <c r="Q188" t="s">
        <v>8847</v>
      </c>
      <c r="R188" t="s">
        <v>296</v>
      </c>
      <c r="S188" t="s">
        <v>8848</v>
      </c>
      <c r="T188" t="s">
        <v>8849</v>
      </c>
      <c r="U188" t="s">
        <v>8850</v>
      </c>
      <c r="V188" t="s">
        <v>8851</v>
      </c>
      <c r="W188" t="s">
        <v>8852</v>
      </c>
      <c r="X188" t="s">
        <v>8853</v>
      </c>
      <c r="Y188" t="s">
        <v>8854</v>
      </c>
      <c r="Z188" t="s">
        <v>8855</v>
      </c>
      <c r="AA188" t="s">
        <v>8856</v>
      </c>
      <c r="AB188" t="s">
        <v>8857</v>
      </c>
      <c r="AC188" t="s">
        <v>8858</v>
      </c>
      <c r="AD188" t="s">
        <v>8859</v>
      </c>
      <c r="AE188" t="s">
        <v>8860</v>
      </c>
      <c r="AF188" t="s">
        <v>8861</v>
      </c>
      <c r="AG188" t="s">
        <v>1279</v>
      </c>
      <c r="AH188" t="s">
        <v>8862</v>
      </c>
      <c r="AI188" t="s">
        <v>8863</v>
      </c>
      <c r="AJ188" t="s">
        <v>8864</v>
      </c>
      <c r="AK188" t="s">
        <v>8865</v>
      </c>
      <c r="AL188" t="s">
        <v>8866</v>
      </c>
      <c r="AM188" t="s">
        <v>8867</v>
      </c>
      <c r="AN188" t="s">
        <v>8868</v>
      </c>
      <c r="AO188" t="s">
        <v>8869</v>
      </c>
      <c r="AP188" t="s">
        <v>8870</v>
      </c>
      <c r="AQ188" t="s">
        <v>8871</v>
      </c>
      <c r="AR188" t="s">
        <v>8872</v>
      </c>
      <c r="AS188" t="s">
        <v>8873</v>
      </c>
      <c r="AT188" t="s">
        <v>8874</v>
      </c>
      <c r="AU188" t="s">
        <v>8875</v>
      </c>
      <c r="AV188" t="s">
        <v>2262</v>
      </c>
      <c r="AW188" t="s">
        <v>8876</v>
      </c>
      <c r="AX188" t="s">
        <v>8877</v>
      </c>
      <c r="AY188" t="s">
        <v>8878</v>
      </c>
      <c r="AZ188" t="s">
        <v>8879</v>
      </c>
      <c r="BA188" t="s">
        <v>8880</v>
      </c>
      <c r="BB188" t="s">
        <v>8881</v>
      </c>
      <c r="BC188" t="s">
        <v>8882</v>
      </c>
      <c r="BD188" t="s">
        <v>8883</v>
      </c>
      <c r="BE188" t="s">
        <v>8884</v>
      </c>
      <c r="BF188" t="s">
        <v>8885</v>
      </c>
      <c r="BG188" t="s">
        <v>8886</v>
      </c>
      <c r="BH188" t="s">
        <v>8887</v>
      </c>
      <c r="BI188" t="s">
        <v>8888</v>
      </c>
      <c r="BJ188" t="s">
        <v>8889</v>
      </c>
      <c r="BK188" t="s">
        <v>2995</v>
      </c>
      <c r="BL188" t="s">
        <v>8890</v>
      </c>
      <c r="BM188" t="s">
        <v>8891</v>
      </c>
      <c r="BN188" t="s">
        <v>8892</v>
      </c>
      <c r="BO188" t="s">
        <v>8893</v>
      </c>
      <c r="BP188" t="s">
        <v>8894</v>
      </c>
      <c r="BQ188" t="s">
        <v>8895</v>
      </c>
      <c r="BR188" t="s">
        <v>8896</v>
      </c>
      <c r="BS188" t="s">
        <v>8897</v>
      </c>
      <c r="BT188" t="s">
        <v>8898</v>
      </c>
      <c r="BU188" t="s">
        <v>8899</v>
      </c>
      <c r="BV188" t="s">
        <v>8900</v>
      </c>
      <c r="BW188" t="s">
        <v>8901</v>
      </c>
      <c r="BX188" t="s">
        <v>8902</v>
      </c>
      <c r="BY188" t="s">
        <v>8903</v>
      </c>
      <c r="BZ188" t="s">
        <v>3978</v>
      </c>
      <c r="CA188" t="s">
        <v>8904</v>
      </c>
      <c r="CB188" t="s">
        <v>8905</v>
      </c>
      <c r="CC188" t="s">
        <v>8906</v>
      </c>
      <c r="CD188" t="s">
        <v>8907</v>
      </c>
      <c r="CE188" t="s">
        <v>8908</v>
      </c>
      <c r="CF188" t="s">
        <v>8909</v>
      </c>
      <c r="CG188" t="s">
        <v>8910</v>
      </c>
      <c r="CH188" t="s">
        <v>8911</v>
      </c>
      <c r="CI188" t="s">
        <v>8912</v>
      </c>
      <c r="CJ188" t="s">
        <v>8913</v>
      </c>
      <c r="CK188" t="s">
        <v>8914</v>
      </c>
      <c r="CL188" t="s">
        <v>8915</v>
      </c>
      <c r="CM188" t="s">
        <v>8916</v>
      </c>
      <c r="CN188" t="s">
        <v>8917</v>
      </c>
      <c r="CO188" t="s">
        <v>4961</v>
      </c>
      <c r="CP188" t="s">
        <v>8918</v>
      </c>
      <c r="CQ188" t="s">
        <v>8919</v>
      </c>
      <c r="CR188" t="s">
        <v>8920</v>
      </c>
      <c r="CS188" t="s">
        <v>8921</v>
      </c>
      <c r="CT188" t="s">
        <v>8922</v>
      </c>
      <c r="CU188" t="s">
        <v>8923</v>
      </c>
      <c r="CV188" t="s">
        <v>8924</v>
      </c>
      <c r="CW188" t="s">
        <v>8925</v>
      </c>
      <c r="CX188" t="s">
        <v>8926</v>
      </c>
      <c r="CY188" t="s">
        <v>8927</v>
      </c>
      <c r="CZ188" t="s">
        <v>8928</v>
      </c>
      <c r="DA188" t="s">
        <v>8929</v>
      </c>
      <c r="DB188" t="s">
        <v>8930</v>
      </c>
      <c r="DC188" t="s">
        <v>8931</v>
      </c>
      <c r="DD188" t="s">
        <v>5944</v>
      </c>
      <c r="DE188" t="s">
        <v>8932</v>
      </c>
      <c r="DF188" t="s">
        <v>8933</v>
      </c>
      <c r="DG188" t="s">
        <v>8934</v>
      </c>
      <c r="DH188" t="s">
        <v>8935</v>
      </c>
      <c r="DI188" t="s">
        <v>8936</v>
      </c>
      <c r="DJ188" t="s">
        <v>8937</v>
      </c>
      <c r="DK188" t="s">
        <v>8938</v>
      </c>
      <c r="DL188" t="s">
        <v>8939</v>
      </c>
      <c r="DM188" t="s">
        <v>8940</v>
      </c>
      <c r="DN188" t="s">
        <v>8941</v>
      </c>
      <c r="DO188" t="s">
        <v>8942</v>
      </c>
      <c r="DP188" t="s">
        <v>8943</v>
      </c>
      <c r="DQ188" t="s">
        <v>8944</v>
      </c>
      <c r="DR188" t="s">
        <v>8945</v>
      </c>
      <c r="DS188" t="s">
        <v>6927</v>
      </c>
      <c r="DT188" t="s">
        <v>8946</v>
      </c>
      <c r="DU188" t="s">
        <v>8947</v>
      </c>
      <c r="DV188" t="s">
        <v>8948</v>
      </c>
      <c r="DW188" t="s">
        <v>8949</v>
      </c>
      <c r="DX188" t="s">
        <v>8950</v>
      </c>
      <c r="DY188" t="s">
        <v>8951</v>
      </c>
      <c r="DZ188" t="s">
        <v>8952</v>
      </c>
      <c r="EA188" t="s">
        <v>8953</v>
      </c>
      <c r="EB188" t="s">
        <v>8954</v>
      </c>
      <c r="EC188" t="s">
        <v>8955</v>
      </c>
      <c r="ED188" t="s">
        <v>8956</v>
      </c>
      <c r="EE188" t="s">
        <v>8957</v>
      </c>
      <c r="EF188" t="s">
        <v>8958</v>
      </c>
      <c r="EG188" t="s">
        <v>8959</v>
      </c>
      <c r="EH188" t="s">
        <v>7910</v>
      </c>
    </row>
    <row r="189" spans="1:192" ht="15" hidden="1" customHeight="1">
      <c r="A189" s="48" t="s">
        <v>8742</v>
      </c>
      <c r="B189" s="49"/>
      <c r="C189" s="62">
        <v>3</v>
      </c>
    </row>
    <row r="190" spans="1:192" ht="15" hidden="1" customHeight="1">
      <c r="A190" s="49"/>
      <c r="B190" s="49" t="s">
        <v>8743</v>
      </c>
      <c r="C190" s="62">
        <v>4</v>
      </c>
      <c r="D190" t="s">
        <v>298</v>
      </c>
      <c r="E190" t="s">
        <v>332</v>
      </c>
      <c r="F190" t="s">
        <v>366</v>
      </c>
      <c r="G190" t="s">
        <v>400</v>
      </c>
      <c r="H190" t="s">
        <v>434</v>
      </c>
      <c r="I190" t="s">
        <v>468</v>
      </c>
      <c r="J190" t="s">
        <v>502</v>
      </c>
      <c r="K190" t="s">
        <v>786</v>
      </c>
      <c r="L190" t="s">
        <v>820</v>
      </c>
      <c r="M190" t="s">
        <v>854</v>
      </c>
      <c r="N190" t="s">
        <v>888</v>
      </c>
      <c r="O190" t="s">
        <v>922</v>
      </c>
      <c r="P190" t="s">
        <v>956</v>
      </c>
      <c r="Q190" t="s">
        <v>990</v>
      </c>
      <c r="R190" t="s">
        <v>263</v>
      </c>
      <c r="S190" t="s">
        <v>1281</v>
      </c>
      <c r="T190" t="s">
        <v>1315</v>
      </c>
      <c r="U190" t="s">
        <v>1349</v>
      </c>
      <c r="V190" t="s">
        <v>1383</v>
      </c>
      <c r="W190" t="s">
        <v>1417</v>
      </c>
      <c r="X190" t="s">
        <v>1451</v>
      </c>
      <c r="Y190" t="s">
        <v>1485</v>
      </c>
      <c r="Z190" t="s">
        <v>1769</v>
      </c>
      <c r="AA190" t="s">
        <v>1803</v>
      </c>
      <c r="AB190" t="s">
        <v>1837</v>
      </c>
      <c r="AC190" t="s">
        <v>1871</v>
      </c>
      <c r="AD190" t="s">
        <v>1905</v>
      </c>
      <c r="AE190" t="s">
        <v>1939</v>
      </c>
      <c r="AF190" t="s">
        <v>1973</v>
      </c>
      <c r="AG190" t="s">
        <v>996</v>
      </c>
      <c r="AH190" t="s">
        <v>2264</v>
      </c>
      <c r="AI190" t="s">
        <v>2298</v>
      </c>
      <c r="AJ190" t="s">
        <v>2332</v>
      </c>
      <c r="AK190" t="s">
        <v>2366</v>
      </c>
      <c r="AL190" t="s">
        <v>2400</v>
      </c>
      <c r="AM190" t="s">
        <v>2434</v>
      </c>
      <c r="AN190" t="s">
        <v>2468</v>
      </c>
      <c r="AO190" t="s">
        <v>2502</v>
      </c>
      <c r="AP190" t="s">
        <v>2786</v>
      </c>
      <c r="AQ190" t="s">
        <v>2820</v>
      </c>
      <c r="AR190" t="s">
        <v>2854</v>
      </c>
      <c r="AS190" t="s">
        <v>2888</v>
      </c>
      <c r="AT190" t="s">
        <v>2922</v>
      </c>
      <c r="AU190" t="s">
        <v>2956</v>
      </c>
      <c r="AV190" t="s">
        <v>1979</v>
      </c>
      <c r="AW190" t="s">
        <v>2997</v>
      </c>
      <c r="AX190" t="s">
        <v>3281</v>
      </c>
      <c r="AY190" t="s">
        <v>3315</v>
      </c>
      <c r="AZ190" t="s">
        <v>3349</v>
      </c>
      <c r="BA190" t="s">
        <v>3383</v>
      </c>
      <c r="BB190" t="s">
        <v>3417</v>
      </c>
      <c r="BC190" t="s">
        <v>3451</v>
      </c>
      <c r="BD190" t="s">
        <v>3485</v>
      </c>
      <c r="BE190" t="s">
        <v>3769</v>
      </c>
      <c r="BF190" t="s">
        <v>3803</v>
      </c>
      <c r="BG190" t="s">
        <v>3837</v>
      </c>
      <c r="BH190" t="s">
        <v>3871</v>
      </c>
      <c r="BI190" t="s">
        <v>3905</v>
      </c>
      <c r="BJ190" t="s">
        <v>3939</v>
      </c>
      <c r="BK190" t="s">
        <v>2962</v>
      </c>
      <c r="BL190" t="s">
        <v>3980</v>
      </c>
      <c r="BM190" t="s">
        <v>4264</v>
      </c>
      <c r="BN190" t="s">
        <v>4298</v>
      </c>
      <c r="BO190" t="s">
        <v>4332</v>
      </c>
      <c r="BP190" t="s">
        <v>4366</v>
      </c>
      <c r="BQ190" t="s">
        <v>4400</v>
      </c>
      <c r="BR190" t="s">
        <v>4434</v>
      </c>
      <c r="BS190" t="s">
        <v>4468</v>
      </c>
      <c r="BT190" t="s">
        <v>4502</v>
      </c>
      <c r="BU190" t="s">
        <v>4786</v>
      </c>
      <c r="BV190" t="s">
        <v>4820</v>
      </c>
      <c r="BW190" t="s">
        <v>4854</v>
      </c>
      <c r="BX190" t="s">
        <v>4888</v>
      </c>
      <c r="BY190" t="s">
        <v>4922</v>
      </c>
      <c r="BZ190" t="s">
        <v>3945</v>
      </c>
      <c r="CA190" t="s">
        <v>4963</v>
      </c>
      <c r="CB190" t="s">
        <v>4997</v>
      </c>
      <c r="CC190" t="s">
        <v>5281</v>
      </c>
      <c r="CD190" t="s">
        <v>5315</v>
      </c>
      <c r="CE190" t="s">
        <v>5349</v>
      </c>
      <c r="CF190" t="s">
        <v>5383</v>
      </c>
      <c r="CG190" t="s">
        <v>5417</v>
      </c>
      <c r="CH190" t="s">
        <v>5451</v>
      </c>
      <c r="CI190" t="s">
        <v>5485</v>
      </c>
      <c r="CJ190" t="s">
        <v>5769</v>
      </c>
      <c r="CK190" t="s">
        <v>5803</v>
      </c>
      <c r="CL190" t="s">
        <v>5837</v>
      </c>
      <c r="CM190" t="s">
        <v>5871</v>
      </c>
      <c r="CN190" t="s">
        <v>5905</v>
      </c>
      <c r="CO190" t="s">
        <v>4928</v>
      </c>
      <c r="CP190" t="s">
        <v>5946</v>
      </c>
      <c r="CQ190" t="s">
        <v>5980</v>
      </c>
      <c r="CR190" t="s">
        <v>6264</v>
      </c>
      <c r="CS190" t="s">
        <v>6298</v>
      </c>
      <c r="CT190" t="s">
        <v>6332</v>
      </c>
      <c r="CU190" t="s">
        <v>6366</v>
      </c>
      <c r="CV190" t="s">
        <v>6400</v>
      </c>
      <c r="CW190" t="s">
        <v>6434</v>
      </c>
      <c r="CX190" t="s">
        <v>6468</v>
      </c>
      <c r="CY190" t="s">
        <v>6502</v>
      </c>
      <c r="CZ190" t="s">
        <v>6786</v>
      </c>
      <c r="DA190" t="s">
        <v>6820</v>
      </c>
      <c r="DB190" t="s">
        <v>6854</v>
      </c>
      <c r="DC190" t="s">
        <v>6888</v>
      </c>
      <c r="DD190" t="s">
        <v>5911</v>
      </c>
      <c r="DE190" t="s">
        <v>6929</v>
      </c>
      <c r="DF190" t="s">
        <v>6963</v>
      </c>
      <c r="DG190" t="s">
        <v>6997</v>
      </c>
      <c r="DH190" t="s">
        <v>7281</v>
      </c>
      <c r="DI190" t="s">
        <v>7315</v>
      </c>
      <c r="DJ190" t="s">
        <v>7349</v>
      </c>
      <c r="DK190" t="s">
        <v>7383</v>
      </c>
      <c r="DL190" t="s">
        <v>7417</v>
      </c>
      <c r="DM190" t="s">
        <v>7451</v>
      </c>
      <c r="DN190" t="s">
        <v>7485</v>
      </c>
      <c r="DO190" t="s">
        <v>7769</v>
      </c>
      <c r="DP190" t="s">
        <v>7803</v>
      </c>
      <c r="DQ190" t="s">
        <v>7837</v>
      </c>
      <c r="DR190" t="s">
        <v>7871</v>
      </c>
      <c r="DS190" t="s">
        <v>6894</v>
      </c>
      <c r="DT190" t="s">
        <v>7912</v>
      </c>
      <c r="DU190" t="s">
        <v>7946</v>
      </c>
      <c r="DV190" t="s">
        <v>7980</v>
      </c>
      <c r="DW190" t="s">
        <v>8264</v>
      </c>
      <c r="DX190" t="s">
        <v>8298</v>
      </c>
      <c r="DY190" t="s">
        <v>8332</v>
      </c>
      <c r="DZ190" t="s">
        <v>8366</v>
      </c>
      <c r="EA190" t="s">
        <v>8400</v>
      </c>
      <c r="EB190" t="s">
        <v>8434</v>
      </c>
      <c r="EC190" t="s">
        <v>8468</v>
      </c>
      <c r="ED190" t="s">
        <v>8502</v>
      </c>
      <c r="EE190" t="s">
        <v>8633</v>
      </c>
      <c r="EF190" t="s">
        <v>8667</v>
      </c>
      <c r="EG190" t="s">
        <v>8701</v>
      </c>
      <c r="EH190" t="s">
        <v>7877</v>
      </c>
    </row>
    <row r="191" spans="1:192" ht="15" hidden="1" customHeight="1">
      <c r="A191" s="49"/>
      <c r="B191" s="49" t="s">
        <v>8744</v>
      </c>
      <c r="C191" s="62">
        <v>5</v>
      </c>
      <c r="D191" t="s">
        <v>329</v>
      </c>
      <c r="E191" t="s">
        <v>363</v>
      </c>
      <c r="F191" t="s">
        <v>397</v>
      </c>
      <c r="G191" t="s">
        <v>431</v>
      </c>
      <c r="H191" t="s">
        <v>465</v>
      </c>
      <c r="I191" t="s">
        <v>499</v>
      </c>
      <c r="J191" t="s">
        <v>783</v>
      </c>
      <c r="K191" t="s">
        <v>817</v>
      </c>
      <c r="L191" t="s">
        <v>851</v>
      </c>
      <c r="M191" t="s">
        <v>885</v>
      </c>
      <c r="N191" t="s">
        <v>919</v>
      </c>
      <c r="O191" t="s">
        <v>953</v>
      </c>
      <c r="P191" t="s">
        <v>987</v>
      </c>
      <c r="Q191" t="s">
        <v>994</v>
      </c>
      <c r="R191" t="s">
        <v>294</v>
      </c>
      <c r="S191" t="s">
        <v>1312</v>
      </c>
      <c r="T191" t="s">
        <v>1346</v>
      </c>
      <c r="U191" t="s">
        <v>1380</v>
      </c>
      <c r="V191" t="s">
        <v>1414</v>
      </c>
      <c r="W191" t="s">
        <v>1448</v>
      </c>
      <c r="X191" t="s">
        <v>1482</v>
      </c>
      <c r="Y191" t="s">
        <v>1766</v>
      </c>
      <c r="Z191" t="s">
        <v>1800</v>
      </c>
      <c r="AA191" t="s">
        <v>1834</v>
      </c>
      <c r="AB191" t="s">
        <v>1868</v>
      </c>
      <c r="AC191" t="s">
        <v>1902</v>
      </c>
      <c r="AD191" t="s">
        <v>1936</v>
      </c>
      <c r="AE191" t="s">
        <v>1970</v>
      </c>
      <c r="AF191" t="s">
        <v>1977</v>
      </c>
      <c r="AG191" t="s">
        <v>1277</v>
      </c>
      <c r="AH191" t="s">
        <v>2295</v>
      </c>
      <c r="AI191" t="s">
        <v>2329</v>
      </c>
      <c r="AJ191" t="s">
        <v>2363</v>
      </c>
      <c r="AK191" t="s">
        <v>2397</v>
      </c>
      <c r="AL191" t="s">
        <v>2431</v>
      </c>
      <c r="AM191" t="s">
        <v>2465</v>
      </c>
      <c r="AN191" t="s">
        <v>2499</v>
      </c>
      <c r="AO191" t="s">
        <v>2783</v>
      </c>
      <c r="AP191" t="s">
        <v>2817</v>
      </c>
      <c r="AQ191" t="s">
        <v>2851</v>
      </c>
      <c r="AR191" t="s">
        <v>2885</v>
      </c>
      <c r="AS191" t="s">
        <v>2919</v>
      </c>
      <c r="AT191" t="s">
        <v>2953</v>
      </c>
      <c r="AU191" t="s">
        <v>2960</v>
      </c>
      <c r="AV191" t="s">
        <v>2010</v>
      </c>
      <c r="AW191" t="s">
        <v>3278</v>
      </c>
      <c r="AX191" t="s">
        <v>3312</v>
      </c>
      <c r="AY191" t="s">
        <v>3346</v>
      </c>
      <c r="AZ191" t="s">
        <v>3380</v>
      </c>
      <c r="BA191" t="s">
        <v>3414</v>
      </c>
      <c r="BB191" t="s">
        <v>3448</v>
      </c>
      <c r="BC191" t="s">
        <v>3482</v>
      </c>
      <c r="BD191" t="s">
        <v>3766</v>
      </c>
      <c r="BE191" t="s">
        <v>3800</v>
      </c>
      <c r="BF191" t="s">
        <v>3834</v>
      </c>
      <c r="BG191" t="s">
        <v>3868</v>
      </c>
      <c r="BH191" t="s">
        <v>3902</v>
      </c>
      <c r="BI191" t="s">
        <v>3936</v>
      </c>
      <c r="BJ191" t="s">
        <v>3943</v>
      </c>
      <c r="BK191" t="s">
        <v>2993</v>
      </c>
      <c r="BL191" t="s">
        <v>4011</v>
      </c>
      <c r="BM191" t="s">
        <v>4295</v>
      </c>
      <c r="BN191" t="s">
        <v>4329</v>
      </c>
      <c r="BO191" t="s">
        <v>4363</v>
      </c>
      <c r="BP191" t="s">
        <v>4397</v>
      </c>
      <c r="BQ191" t="s">
        <v>4431</v>
      </c>
      <c r="BR191" t="s">
        <v>4465</v>
      </c>
      <c r="BS191" t="s">
        <v>4499</v>
      </c>
      <c r="BT191" t="s">
        <v>4783</v>
      </c>
      <c r="BU191" t="s">
        <v>4817</v>
      </c>
      <c r="BV191" t="s">
        <v>4851</v>
      </c>
      <c r="BW191" t="s">
        <v>4885</v>
      </c>
      <c r="BX191" t="s">
        <v>4919</v>
      </c>
      <c r="BY191" t="s">
        <v>4926</v>
      </c>
      <c r="BZ191" t="s">
        <v>3976</v>
      </c>
      <c r="CA191" t="s">
        <v>4994</v>
      </c>
      <c r="CB191" t="s">
        <v>5278</v>
      </c>
      <c r="CC191" t="s">
        <v>5312</v>
      </c>
      <c r="CD191" t="s">
        <v>5346</v>
      </c>
      <c r="CE191" t="s">
        <v>5380</v>
      </c>
      <c r="CF191" t="s">
        <v>5414</v>
      </c>
      <c r="CG191" t="s">
        <v>5448</v>
      </c>
      <c r="CH191" t="s">
        <v>5482</v>
      </c>
      <c r="CI191" t="s">
        <v>5766</v>
      </c>
      <c r="CJ191" t="s">
        <v>5800</v>
      </c>
      <c r="CK191" t="s">
        <v>5834</v>
      </c>
      <c r="CL191" t="s">
        <v>5868</v>
      </c>
      <c r="CM191" t="s">
        <v>5902</v>
      </c>
      <c r="CN191" t="s">
        <v>5909</v>
      </c>
      <c r="CO191" t="s">
        <v>4959</v>
      </c>
      <c r="CP191" t="s">
        <v>5977</v>
      </c>
      <c r="CQ191" t="s">
        <v>6011</v>
      </c>
      <c r="CR191" t="s">
        <v>6295</v>
      </c>
      <c r="CS191" t="s">
        <v>6329</v>
      </c>
      <c r="CT191" t="s">
        <v>6363</v>
      </c>
      <c r="CU191" t="s">
        <v>6397</v>
      </c>
      <c r="CV191" t="s">
        <v>6431</v>
      </c>
      <c r="CW191" t="s">
        <v>6465</v>
      </c>
      <c r="CX191" t="s">
        <v>6499</v>
      </c>
      <c r="CY191" t="s">
        <v>6783</v>
      </c>
      <c r="CZ191" t="s">
        <v>6817</v>
      </c>
      <c r="DA191" t="s">
        <v>6851</v>
      </c>
      <c r="DB191" t="s">
        <v>6885</v>
      </c>
      <c r="DC191" t="s">
        <v>6892</v>
      </c>
      <c r="DD191" t="s">
        <v>5942</v>
      </c>
      <c r="DE191" t="s">
        <v>6960</v>
      </c>
      <c r="DF191" t="s">
        <v>6994</v>
      </c>
      <c r="DG191" t="s">
        <v>7278</v>
      </c>
      <c r="DH191" t="s">
        <v>7312</v>
      </c>
      <c r="DI191" t="s">
        <v>7346</v>
      </c>
      <c r="DJ191" t="s">
        <v>7380</v>
      </c>
      <c r="DK191" t="s">
        <v>7414</v>
      </c>
      <c r="DL191" t="s">
        <v>7448</v>
      </c>
      <c r="DM191" t="s">
        <v>7482</v>
      </c>
      <c r="DN191" t="s">
        <v>7766</v>
      </c>
      <c r="DO191" t="s">
        <v>7800</v>
      </c>
      <c r="DP191" t="s">
        <v>7834</v>
      </c>
      <c r="DQ191" t="s">
        <v>7868</v>
      </c>
      <c r="DR191" t="s">
        <v>7875</v>
      </c>
      <c r="DS191" t="s">
        <v>6925</v>
      </c>
      <c r="DT191" t="s">
        <v>7943</v>
      </c>
      <c r="DU191" t="s">
        <v>7977</v>
      </c>
      <c r="DV191" t="s">
        <v>8011</v>
      </c>
      <c r="DW191" t="s">
        <v>8295</v>
      </c>
      <c r="DX191" t="s">
        <v>8329</v>
      </c>
      <c r="DY191" t="s">
        <v>8363</v>
      </c>
      <c r="DZ191" t="s">
        <v>8397</v>
      </c>
      <c r="EA191" t="s">
        <v>8431</v>
      </c>
      <c r="EB191" t="s">
        <v>8465</v>
      </c>
      <c r="EC191" t="s">
        <v>8499</v>
      </c>
      <c r="ED191" t="s">
        <v>8630</v>
      </c>
      <c r="EE191" t="s">
        <v>8664</v>
      </c>
      <c r="EF191" t="s">
        <v>8698</v>
      </c>
      <c r="EG191" t="s">
        <v>8705</v>
      </c>
      <c r="EH191" t="s">
        <v>7908</v>
      </c>
    </row>
    <row r="192" spans="1:192" ht="15" hidden="1" customHeight="1">
      <c r="A192" s="48" t="s">
        <v>8736</v>
      </c>
      <c r="B192" s="49"/>
      <c r="C192" s="62">
        <v>6</v>
      </c>
      <c r="D192" t="s">
        <v>297</v>
      </c>
      <c r="E192" t="s">
        <v>331</v>
      </c>
      <c r="F192" t="s">
        <v>365</v>
      </c>
      <c r="G192" t="s">
        <v>399</v>
      </c>
      <c r="H192" t="s">
        <v>433</v>
      </c>
      <c r="I192" t="s">
        <v>467</v>
      </c>
      <c r="J192" t="s">
        <v>501</v>
      </c>
      <c r="K192" t="s">
        <v>785</v>
      </c>
      <c r="L192" t="s">
        <v>819</v>
      </c>
      <c r="M192" t="s">
        <v>853</v>
      </c>
      <c r="N192" t="s">
        <v>887</v>
      </c>
      <c r="O192" t="s">
        <v>921</v>
      </c>
      <c r="P192" t="s">
        <v>955</v>
      </c>
      <c r="Q192" t="s">
        <v>989</v>
      </c>
      <c r="R192" t="s">
        <v>262</v>
      </c>
      <c r="S192" t="s">
        <v>1280</v>
      </c>
      <c r="T192" t="s">
        <v>1314</v>
      </c>
      <c r="U192" t="s">
        <v>1348</v>
      </c>
      <c r="V192" t="s">
        <v>1382</v>
      </c>
      <c r="W192" t="s">
        <v>1416</v>
      </c>
      <c r="X192" t="s">
        <v>1450</v>
      </c>
      <c r="Y192" t="s">
        <v>1484</v>
      </c>
      <c r="Z192" t="s">
        <v>1768</v>
      </c>
      <c r="AA192" t="s">
        <v>1802</v>
      </c>
      <c r="AB192" t="s">
        <v>1836</v>
      </c>
      <c r="AC192" t="s">
        <v>1870</v>
      </c>
      <c r="AD192" t="s">
        <v>1904</v>
      </c>
      <c r="AE192" t="s">
        <v>1938</v>
      </c>
      <c r="AF192" t="s">
        <v>1972</v>
      </c>
      <c r="AG192" t="s">
        <v>995</v>
      </c>
      <c r="AH192" t="s">
        <v>2263</v>
      </c>
      <c r="AI192" t="s">
        <v>2297</v>
      </c>
      <c r="AJ192" t="s">
        <v>2331</v>
      </c>
      <c r="AK192" t="s">
        <v>2365</v>
      </c>
      <c r="AL192" t="s">
        <v>2399</v>
      </c>
      <c r="AM192" t="s">
        <v>2433</v>
      </c>
      <c r="AN192" t="s">
        <v>2467</v>
      </c>
      <c r="AO192" t="s">
        <v>2501</v>
      </c>
      <c r="AP192" t="s">
        <v>2785</v>
      </c>
      <c r="AQ192" t="s">
        <v>2819</v>
      </c>
      <c r="AR192" t="s">
        <v>2853</v>
      </c>
      <c r="AS192" t="s">
        <v>2887</v>
      </c>
      <c r="AT192" t="s">
        <v>2921</v>
      </c>
      <c r="AU192" t="s">
        <v>2955</v>
      </c>
      <c r="AV192" t="s">
        <v>1978</v>
      </c>
      <c r="AW192" t="s">
        <v>2996</v>
      </c>
      <c r="AX192" t="s">
        <v>3280</v>
      </c>
      <c r="AY192" t="s">
        <v>3314</v>
      </c>
      <c r="AZ192" t="s">
        <v>3348</v>
      </c>
      <c r="BA192" t="s">
        <v>3382</v>
      </c>
      <c r="BB192" t="s">
        <v>3416</v>
      </c>
      <c r="BC192" t="s">
        <v>3450</v>
      </c>
      <c r="BD192" t="s">
        <v>3484</v>
      </c>
      <c r="BE192" t="s">
        <v>3768</v>
      </c>
      <c r="BF192" t="s">
        <v>3802</v>
      </c>
      <c r="BG192" t="s">
        <v>3836</v>
      </c>
      <c r="BH192" t="s">
        <v>3870</v>
      </c>
      <c r="BI192" t="s">
        <v>3904</v>
      </c>
      <c r="BJ192" t="s">
        <v>3938</v>
      </c>
      <c r="BK192" t="s">
        <v>2961</v>
      </c>
      <c r="BL192" t="s">
        <v>3979</v>
      </c>
      <c r="BM192" t="s">
        <v>4263</v>
      </c>
      <c r="BN192" t="s">
        <v>4297</v>
      </c>
      <c r="BO192" t="s">
        <v>4331</v>
      </c>
      <c r="BP192" t="s">
        <v>4365</v>
      </c>
      <c r="BQ192" t="s">
        <v>4399</v>
      </c>
      <c r="BR192" t="s">
        <v>4433</v>
      </c>
      <c r="BS192" t="s">
        <v>4467</v>
      </c>
      <c r="BT192" t="s">
        <v>4501</v>
      </c>
      <c r="BU192" t="s">
        <v>4785</v>
      </c>
      <c r="BV192" t="s">
        <v>4819</v>
      </c>
      <c r="BW192" t="s">
        <v>4853</v>
      </c>
      <c r="BX192" t="s">
        <v>4887</v>
      </c>
      <c r="BY192" t="s">
        <v>4921</v>
      </c>
      <c r="BZ192" t="s">
        <v>3944</v>
      </c>
      <c r="CA192" t="s">
        <v>4962</v>
      </c>
      <c r="CB192" t="s">
        <v>4996</v>
      </c>
      <c r="CC192" t="s">
        <v>5280</v>
      </c>
      <c r="CD192" t="s">
        <v>5314</v>
      </c>
      <c r="CE192" t="s">
        <v>5348</v>
      </c>
      <c r="CF192" t="s">
        <v>5382</v>
      </c>
      <c r="CG192" t="s">
        <v>5416</v>
      </c>
      <c r="CH192" t="s">
        <v>5450</v>
      </c>
      <c r="CI192" t="s">
        <v>5484</v>
      </c>
      <c r="CJ192" t="s">
        <v>5768</v>
      </c>
      <c r="CK192" t="s">
        <v>5802</v>
      </c>
      <c r="CL192" t="s">
        <v>5836</v>
      </c>
      <c r="CM192" t="s">
        <v>5870</v>
      </c>
      <c r="CN192" t="s">
        <v>5904</v>
      </c>
      <c r="CO192" t="s">
        <v>4927</v>
      </c>
      <c r="CP192" t="s">
        <v>5945</v>
      </c>
      <c r="CQ192" t="s">
        <v>5979</v>
      </c>
      <c r="CR192" t="s">
        <v>6263</v>
      </c>
      <c r="CS192" t="s">
        <v>6297</v>
      </c>
      <c r="CT192" t="s">
        <v>6331</v>
      </c>
      <c r="CU192" t="s">
        <v>6365</v>
      </c>
      <c r="CV192" t="s">
        <v>6399</v>
      </c>
      <c r="CW192" t="s">
        <v>6433</v>
      </c>
      <c r="CX192" t="s">
        <v>6467</v>
      </c>
      <c r="CY192" t="s">
        <v>6501</v>
      </c>
      <c r="CZ192" t="s">
        <v>6785</v>
      </c>
      <c r="DA192" t="s">
        <v>6819</v>
      </c>
      <c r="DB192" t="s">
        <v>6853</v>
      </c>
      <c r="DC192" t="s">
        <v>6887</v>
      </c>
      <c r="DD192" t="s">
        <v>5910</v>
      </c>
      <c r="DE192" t="s">
        <v>6928</v>
      </c>
      <c r="DF192" t="s">
        <v>6962</v>
      </c>
      <c r="DG192" t="s">
        <v>6996</v>
      </c>
      <c r="DH192" t="s">
        <v>7280</v>
      </c>
      <c r="DI192" t="s">
        <v>7314</v>
      </c>
      <c r="DJ192" t="s">
        <v>7348</v>
      </c>
      <c r="DK192" t="s">
        <v>7382</v>
      </c>
      <c r="DL192" t="s">
        <v>7416</v>
      </c>
      <c r="DM192" t="s">
        <v>7450</v>
      </c>
      <c r="DN192" t="s">
        <v>7484</v>
      </c>
      <c r="DO192" t="s">
        <v>7768</v>
      </c>
      <c r="DP192" t="s">
        <v>7802</v>
      </c>
      <c r="DQ192" t="s">
        <v>7836</v>
      </c>
      <c r="DR192" t="s">
        <v>7870</v>
      </c>
      <c r="DS192" t="s">
        <v>6893</v>
      </c>
      <c r="DT192" t="s">
        <v>7911</v>
      </c>
      <c r="DU192" t="s">
        <v>7945</v>
      </c>
      <c r="DV192" t="s">
        <v>7979</v>
      </c>
      <c r="DW192" t="s">
        <v>8263</v>
      </c>
      <c r="DX192" t="s">
        <v>8297</v>
      </c>
      <c r="DY192" t="s">
        <v>8331</v>
      </c>
      <c r="DZ192" t="s">
        <v>8365</v>
      </c>
      <c r="EA192" t="s">
        <v>8399</v>
      </c>
      <c r="EB192" t="s">
        <v>8433</v>
      </c>
      <c r="EC192" t="s">
        <v>8467</v>
      </c>
      <c r="ED192" t="s">
        <v>8501</v>
      </c>
      <c r="EE192" t="s">
        <v>8632</v>
      </c>
      <c r="EF192" t="s">
        <v>8666</v>
      </c>
      <c r="EG192" t="s">
        <v>8700</v>
      </c>
      <c r="EH192" t="s">
        <v>7876</v>
      </c>
    </row>
    <row r="193" spans="1:138" ht="15" hidden="1" customHeight="1">
      <c r="A193" s="45" t="s">
        <v>8745</v>
      </c>
      <c r="B193" s="55"/>
      <c r="C193" s="62">
        <v>7</v>
      </c>
    </row>
    <row r="194" spans="1:138" ht="15" hidden="1" customHeight="1">
      <c r="A194" s="48" t="s">
        <v>8746</v>
      </c>
      <c r="B194" s="49"/>
      <c r="C194" s="62">
        <v>8</v>
      </c>
    </row>
    <row r="195" spans="1:138" ht="15" hidden="1" customHeight="1">
      <c r="A195" s="49"/>
      <c r="B195" s="49" t="s">
        <v>8747</v>
      </c>
      <c r="C195" s="62">
        <v>9</v>
      </c>
      <c r="D195" t="s">
        <v>299</v>
      </c>
      <c r="E195" t="s">
        <v>333</v>
      </c>
      <c r="F195" t="s">
        <v>367</v>
      </c>
      <c r="G195" t="s">
        <v>401</v>
      </c>
      <c r="H195" t="s">
        <v>435</v>
      </c>
      <c r="I195" t="s">
        <v>469</v>
      </c>
      <c r="J195" t="s">
        <v>503</v>
      </c>
      <c r="K195" t="s">
        <v>787</v>
      </c>
      <c r="L195" t="s">
        <v>821</v>
      </c>
      <c r="M195" t="s">
        <v>855</v>
      </c>
      <c r="N195" t="s">
        <v>889</v>
      </c>
      <c r="O195" t="s">
        <v>923</v>
      </c>
      <c r="P195" t="s">
        <v>957</v>
      </c>
      <c r="Q195" t="s">
        <v>991</v>
      </c>
      <c r="R195" t="s">
        <v>264</v>
      </c>
      <c r="S195" t="s">
        <v>1282</v>
      </c>
      <c r="T195" t="s">
        <v>1316</v>
      </c>
      <c r="U195" t="s">
        <v>1350</v>
      </c>
      <c r="V195" t="s">
        <v>1384</v>
      </c>
      <c r="W195" t="s">
        <v>1418</v>
      </c>
      <c r="X195" t="s">
        <v>1452</v>
      </c>
      <c r="Y195" t="s">
        <v>1486</v>
      </c>
      <c r="Z195" t="s">
        <v>1770</v>
      </c>
      <c r="AA195" t="s">
        <v>1804</v>
      </c>
      <c r="AB195" t="s">
        <v>1838</v>
      </c>
      <c r="AC195" t="s">
        <v>1872</v>
      </c>
      <c r="AD195" t="s">
        <v>1906</v>
      </c>
      <c r="AE195" t="s">
        <v>1940</v>
      </c>
      <c r="AF195" t="s">
        <v>1974</v>
      </c>
      <c r="AG195" t="s">
        <v>997</v>
      </c>
      <c r="AH195" t="s">
        <v>2265</v>
      </c>
      <c r="AI195" t="s">
        <v>2299</v>
      </c>
      <c r="AJ195" t="s">
        <v>2333</v>
      </c>
      <c r="AK195" t="s">
        <v>2367</v>
      </c>
      <c r="AL195" t="s">
        <v>2401</v>
      </c>
      <c r="AM195" t="s">
        <v>2435</v>
      </c>
      <c r="AN195" t="s">
        <v>2469</v>
      </c>
      <c r="AO195" t="s">
        <v>2503</v>
      </c>
      <c r="AP195" t="s">
        <v>2787</v>
      </c>
      <c r="AQ195" t="s">
        <v>2821</v>
      </c>
      <c r="AR195" t="s">
        <v>2855</v>
      </c>
      <c r="AS195" t="s">
        <v>2889</v>
      </c>
      <c r="AT195" t="s">
        <v>2923</v>
      </c>
      <c r="AU195" t="s">
        <v>2957</v>
      </c>
      <c r="AV195" t="s">
        <v>1980</v>
      </c>
      <c r="AW195" t="s">
        <v>2998</v>
      </c>
      <c r="AX195" t="s">
        <v>3282</v>
      </c>
      <c r="AY195" t="s">
        <v>3316</v>
      </c>
      <c r="AZ195" t="s">
        <v>3350</v>
      </c>
      <c r="BA195" t="s">
        <v>3384</v>
      </c>
      <c r="BB195" t="s">
        <v>3418</v>
      </c>
      <c r="BC195" t="s">
        <v>3452</v>
      </c>
      <c r="BD195" t="s">
        <v>3486</v>
      </c>
      <c r="BE195" t="s">
        <v>3770</v>
      </c>
      <c r="BF195" t="s">
        <v>3804</v>
      </c>
      <c r="BG195" t="s">
        <v>3838</v>
      </c>
      <c r="BH195" t="s">
        <v>3872</v>
      </c>
      <c r="BI195" t="s">
        <v>3906</v>
      </c>
      <c r="BJ195" t="s">
        <v>3940</v>
      </c>
      <c r="BK195" t="s">
        <v>2963</v>
      </c>
      <c r="BL195" t="s">
        <v>3981</v>
      </c>
      <c r="BM195" t="s">
        <v>4265</v>
      </c>
      <c r="BN195" t="s">
        <v>4299</v>
      </c>
      <c r="BO195" t="s">
        <v>4333</v>
      </c>
      <c r="BP195" t="s">
        <v>4367</v>
      </c>
      <c r="BQ195" t="s">
        <v>4401</v>
      </c>
      <c r="BR195" t="s">
        <v>4435</v>
      </c>
      <c r="BS195" t="s">
        <v>4469</v>
      </c>
      <c r="BT195" t="s">
        <v>4503</v>
      </c>
      <c r="BU195" t="s">
        <v>4787</v>
      </c>
      <c r="BV195" t="s">
        <v>4821</v>
      </c>
      <c r="BW195" t="s">
        <v>4855</v>
      </c>
      <c r="BX195" t="s">
        <v>4889</v>
      </c>
      <c r="BY195" t="s">
        <v>4923</v>
      </c>
      <c r="BZ195" t="s">
        <v>3946</v>
      </c>
      <c r="CA195" t="s">
        <v>4964</v>
      </c>
      <c r="CB195" t="s">
        <v>4998</v>
      </c>
      <c r="CC195" t="s">
        <v>5282</v>
      </c>
      <c r="CD195" t="s">
        <v>5316</v>
      </c>
      <c r="CE195" t="s">
        <v>5350</v>
      </c>
      <c r="CF195" t="s">
        <v>5384</v>
      </c>
      <c r="CG195" t="s">
        <v>5418</v>
      </c>
      <c r="CH195" t="s">
        <v>5452</v>
      </c>
      <c r="CI195" t="s">
        <v>5486</v>
      </c>
      <c r="CJ195" t="s">
        <v>5770</v>
      </c>
      <c r="CK195" t="s">
        <v>5804</v>
      </c>
      <c r="CL195" t="s">
        <v>5838</v>
      </c>
      <c r="CM195" t="s">
        <v>5872</v>
      </c>
      <c r="CN195" t="s">
        <v>5906</v>
      </c>
      <c r="CO195" t="s">
        <v>4929</v>
      </c>
      <c r="CP195" t="s">
        <v>5947</v>
      </c>
      <c r="CQ195" t="s">
        <v>5981</v>
      </c>
      <c r="CR195" t="s">
        <v>6265</v>
      </c>
      <c r="CS195" t="s">
        <v>6299</v>
      </c>
      <c r="CT195" t="s">
        <v>6333</v>
      </c>
      <c r="CU195" t="s">
        <v>6367</v>
      </c>
      <c r="CV195" t="s">
        <v>6401</v>
      </c>
      <c r="CW195" t="s">
        <v>6435</v>
      </c>
      <c r="CX195" t="s">
        <v>6469</v>
      </c>
      <c r="CY195" t="s">
        <v>6503</v>
      </c>
      <c r="CZ195" t="s">
        <v>6787</v>
      </c>
      <c r="DA195" t="s">
        <v>6821</v>
      </c>
      <c r="DB195" t="s">
        <v>6855</v>
      </c>
      <c r="DC195" t="s">
        <v>6889</v>
      </c>
      <c r="DD195" t="s">
        <v>5912</v>
      </c>
      <c r="DE195" t="s">
        <v>6930</v>
      </c>
      <c r="DF195" t="s">
        <v>6964</v>
      </c>
      <c r="DG195" t="s">
        <v>6998</v>
      </c>
      <c r="DH195" t="s">
        <v>7282</v>
      </c>
      <c r="DI195" t="s">
        <v>7316</v>
      </c>
      <c r="DJ195" t="s">
        <v>7350</v>
      </c>
      <c r="DK195" t="s">
        <v>7384</v>
      </c>
      <c r="DL195" t="s">
        <v>7418</v>
      </c>
      <c r="DM195" t="s">
        <v>7452</v>
      </c>
      <c r="DN195" t="s">
        <v>7486</v>
      </c>
      <c r="DO195" t="s">
        <v>7770</v>
      </c>
      <c r="DP195" t="s">
        <v>7804</v>
      </c>
      <c r="DQ195" t="s">
        <v>7838</v>
      </c>
      <c r="DR195" t="s">
        <v>7872</v>
      </c>
      <c r="DS195" t="s">
        <v>6895</v>
      </c>
      <c r="DT195" t="s">
        <v>7913</v>
      </c>
      <c r="DU195" t="s">
        <v>7947</v>
      </c>
      <c r="DV195" t="s">
        <v>7981</v>
      </c>
      <c r="DW195" t="s">
        <v>8265</v>
      </c>
      <c r="DX195" t="s">
        <v>8299</v>
      </c>
      <c r="DY195" t="s">
        <v>8333</v>
      </c>
      <c r="DZ195" t="s">
        <v>8367</v>
      </c>
      <c r="EA195" t="s">
        <v>8401</v>
      </c>
      <c r="EB195" t="s">
        <v>8435</v>
      </c>
      <c r="EC195" t="s">
        <v>8469</v>
      </c>
      <c r="ED195" t="s">
        <v>8503</v>
      </c>
      <c r="EE195" t="s">
        <v>8634</v>
      </c>
      <c r="EF195" t="s">
        <v>8668</v>
      </c>
      <c r="EG195" t="s">
        <v>8702</v>
      </c>
      <c r="EH195" t="s">
        <v>7878</v>
      </c>
    </row>
    <row r="196" spans="1:138" ht="15" hidden="1" customHeight="1">
      <c r="A196" s="49"/>
      <c r="B196" s="49" t="s">
        <v>8748</v>
      </c>
      <c r="C196" s="62">
        <v>10</v>
      </c>
      <c r="D196" t="s">
        <v>314</v>
      </c>
      <c r="E196" t="s">
        <v>348</v>
      </c>
      <c r="F196" t="s">
        <v>382</v>
      </c>
      <c r="G196" t="s">
        <v>416</v>
      </c>
      <c r="H196" t="s">
        <v>450</v>
      </c>
      <c r="I196" t="s">
        <v>484</v>
      </c>
      <c r="J196" t="s">
        <v>768</v>
      </c>
      <c r="K196" t="s">
        <v>802</v>
      </c>
      <c r="L196" t="s">
        <v>836</v>
      </c>
      <c r="M196" t="s">
        <v>870</v>
      </c>
      <c r="N196" t="s">
        <v>904</v>
      </c>
      <c r="O196" t="s">
        <v>938</v>
      </c>
      <c r="P196" t="s">
        <v>972</v>
      </c>
      <c r="Q196" t="s">
        <v>8960</v>
      </c>
      <c r="R196" t="s">
        <v>279</v>
      </c>
      <c r="S196" t="s">
        <v>1297</v>
      </c>
      <c r="T196" t="s">
        <v>1331</v>
      </c>
      <c r="U196" t="s">
        <v>1365</v>
      </c>
      <c r="V196" t="s">
        <v>1399</v>
      </c>
      <c r="W196" t="s">
        <v>1433</v>
      </c>
      <c r="X196" t="s">
        <v>1467</v>
      </c>
      <c r="Y196" t="s">
        <v>1501</v>
      </c>
      <c r="Z196" t="s">
        <v>1785</v>
      </c>
      <c r="AA196" t="s">
        <v>1819</v>
      </c>
      <c r="AB196" t="s">
        <v>1853</v>
      </c>
      <c r="AC196" t="s">
        <v>1887</v>
      </c>
      <c r="AD196" t="s">
        <v>1921</v>
      </c>
      <c r="AE196" t="s">
        <v>1955</v>
      </c>
      <c r="AF196" t="s">
        <v>8961</v>
      </c>
      <c r="AG196" t="s">
        <v>1262</v>
      </c>
      <c r="AH196" t="s">
        <v>2280</v>
      </c>
      <c r="AI196" t="s">
        <v>2314</v>
      </c>
      <c r="AJ196" t="s">
        <v>2348</v>
      </c>
      <c r="AK196" t="s">
        <v>2382</v>
      </c>
      <c r="AL196" t="s">
        <v>2416</v>
      </c>
      <c r="AM196" t="s">
        <v>2450</v>
      </c>
      <c r="AN196" t="s">
        <v>2484</v>
      </c>
      <c r="AO196" t="s">
        <v>2768</v>
      </c>
      <c r="AP196" t="s">
        <v>2802</v>
      </c>
      <c r="AQ196" t="s">
        <v>2836</v>
      </c>
      <c r="AR196" t="s">
        <v>2870</v>
      </c>
      <c r="AS196" t="s">
        <v>2904</v>
      </c>
      <c r="AT196" t="s">
        <v>2938</v>
      </c>
      <c r="AU196" t="s">
        <v>8962</v>
      </c>
      <c r="AV196" t="s">
        <v>1995</v>
      </c>
      <c r="AW196" t="s">
        <v>3263</v>
      </c>
      <c r="AX196" t="s">
        <v>3297</v>
      </c>
      <c r="AY196" t="s">
        <v>3331</v>
      </c>
      <c r="AZ196" t="s">
        <v>3365</v>
      </c>
      <c r="BA196" t="s">
        <v>3399</v>
      </c>
      <c r="BB196" t="s">
        <v>3433</v>
      </c>
      <c r="BC196" t="s">
        <v>3467</v>
      </c>
      <c r="BD196" t="s">
        <v>3501</v>
      </c>
      <c r="BE196" t="s">
        <v>3785</v>
      </c>
      <c r="BF196" t="s">
        <v>3819</v>
      </c>
      <c r="BG196" t="s">
        <v>3853</v>
      </c>
      <c r="BH196" t="s">
        <v>3887</v>
      </c>
      <c r="BI196" t="s">
        <v>3921</v>
      </c>
      <c r="BJ196" t="s">
        <v>8963</v>
      </c>
      <c r="BK196" t="s">
        <v>2978</v>
      </c>
      <c r="BL196" t="s">
        <v>3996</v>
      </c>
      <c r="BM196" t="s">
        <v>4280</v>
      </c>
      <c r="BN196" t="s">
        <v>4314</v>
      </c>
      <c r="BO196" t="s">
        <v>4348</v>
      </c>
      <c r="BP196" t="s">
        <v>4382</v>
      </c>
      <c r="BQ196" t="s">
        <v>4416</v>
      </c>
      <c r="BR196" t="s">
        <v>4450</v>
      </c>
      <c r="BS196" t="s">
        <v>4484</v>
      </c>
      <c r="BT196" t="s">
        <v>4768</v>
      </c>
      <c r="BU196" t="s">
        <v>4802</v>
      </c>
      <c r="BV196" t="s">
        <v>4836</v>
      </c>
      <c r="BW196" t="s">
        <v>4870</v>
      </c>
      <c r="BX196" t="s">
        <v>4904</v>
      </c>
      <c r="BY196" t="s">
        <v>8964</v>
      </c>
      <c r="BZ196" t="s">
        <v>3961</v>
      </c>
      <c r="CA196" t="s">
        <v>4979</v>
      </c>
      <c r="CB196" t="s">
        <v>5263</v>
      </c>
      <c r="CC196" t="s">
        <v>5297</v>
      </c>
      <c r="CD196" t="s">
        <v>5331</v>
      </c>
      <c r="CE196" t="s">
        <v>5365</v>
      </c>
      <c r="CF196" t="s">
        <v>5399</v>
      </c>
      <c r="CG196" t="s">
        <v>5433</v>
      </c>
      <c r="CH196" t="s">
        <v>5467</v>
      </c>
      <c r="CI196" t="s">
        <v>5501</v>
      </c>
      <c r="CJ196" t="s">
        <v>5785</v>
      </c>
      <c r="CK196" t="s">
        <v>5819</v>
      </c>
      <c r="CL196" t="s">
        <v>5853</v>
      </c>
      <c r="CM196" t="s">
        <v>5887</v>
      </c>
      <c r="CN196" t="s">
        <v>8965</v>
      </c>
      <c r="CO196" t="s">
        <v>4944</v>
      </c>
      <c r="CP196" t="s">
        <v>5962</v>
      </c>
      <c r="CQ196" t="s">
        <v>5996</v>
      </c>
      <c r="CR196" t="s">
        <v>6280</v>
      </c>
      <c r="CS196" t="s">
        <v>6314</v>
      </c>
      <c r="CT196" t="s">
        <v>6348</v>
      </c>
      <c r="CU196" t="s">
        <v>6382</v>
      </c>
      <c r="CV196" t="s">
        <v>6416</v>
      </c>
      <c r="CW196" t="s">
        <v>6450</v>
      </c>
      <c r="CX196" t="s">
        <v>6484</v>
      </c>
      <c r="CY196" t="s">
        <v>6768</v>
      </c>
      <c r="CZ196" t="s">
        <v>6802</v>
      </c>
      <c r="DA196" t="s">
        <v>6836</v>
      </c>
      <c r="DB196" t="s">
        <v>6870</v>
      </c>
      <c r="DC196" t="s">
        <v>8966</v>
      </c>
      <c r="DD196" t="s">
        <v>5927</v>
      </c>
      <c r="DE196" t="s">
        <v>6945</v>
      </c>
      <c r="DF196" t="s">
        <v>6979</v>
      </c>
      <c r="DG196" t="s">
        <v>7263</v>
      </c>
      <c r="DH196" t="s">
        <v>7297</v>
      </c>
      <c r="DI196" t="s">
        <v>7331</v>
      </c>
      <c r="DJ196" t="s">
        <v>7365</v>
      </c>
      <c r="DK196" t="s">
        <v>7399</v>
      </c>
      <c r="DL196" t="s">
        <v>7433</v>
      </c>
      <c r="DM196" t="s">
        <v>7467</v>
      </c>
      <c r="DN196" t="s">
        <v>7501</v>
      </c>
      <c r="DO196" t="s">
        <v>7785</v>
      </c>
      <c r="DP196" t="s">
        <v>7819</v>
      </c>
      <c r="DQ196" t="s">
        <v>7853</v>
      </c>
      <c r="DR196" t="s">
        <v>8967</v>
      </c>
      <c r="DS196" t="s">
        <v>6910</v>
      </c>
      <c r="DT196" t="s">
        <v>7928</v>
      </c>
      <c r="DU196" t="s">
        <v>7962</v>
      </c>
      <c r="DV196" t="s">
        <v>7996</v>
      </c>
      <c r="DW196" t="s">
        <v>8280</v>
      </c>
      <c r="DX196" t="s">
        <v>8314</v>
      </c>
      <c r="DY196" t="s">
        <v>8348</v>
      </c>
      <c r="DZ196" t="s">
        <v>8382</v>
      </c>
      <c r="EA196" t="s">
        <v>8416</v>
      </c>
      <c r="EB196" t="s">
        <v>8450</v>
      </c>
      <c r="EC196" t="s">
        <v>8484</v>
      </c>
      <c r="ED196" t="s">
        <v>8615</v>
      </c>
      <c r="EE196" t="s">
        <v>8649</v>
      </c>
      <c r="EF196" t="s">
        <v>8683</v>
      </c>
      <c r="EG196" t="s">
        <v>8968</v>
      </c>
      <c r="EH196" t="s">
        <v>7893</v>
      </c>
    </row>
    <row r="197" spans="1:138" ht="15" hidden="1" customHeight="1">
      <c r="A197" s="48" t="s">
        <v>8736</v>
      </c>
      <c r="B197" s="49"/>
      <c r="C197" s="62">
        <v>11</v>
      </c>
      <c r="D197" t="s">
        <v>298</v>
      </c>
      <c r="E197" t="s">
        <v>332</v>
      </c>
      <c r="F197" t="s">
        <v>366</v>
      </c>
      <c r="G197" t="s">
        <v>400</v>
      </c>
      <c r="H197" t="s">
        <v>434</v>
      </c>
      <c r="I197" t="s">
        <v>468</v>
      </c>
      <c r="J197" t="s">
        <v>502</v>
      </c>
      <c r="K197" t="s">
        <v>786</v>
      </c>
      <c r="L197" t="s">
        <v>820</v>
      </c>
      <c r="M197" t="s">
        <v>854</v>
      </c>
      <c r="N197" t="s">
        <v>888</v>
      </c>
      <c r="O197" t="s">
        <v>922</v>
      </c>
      <c r="P197" t="s">
        <v>956</v>
      </c>
      <c r="Q197" t="s">
        <v>990</v>
      </c>
      <c r="R197" t="s">
        <v>263</v>
      </c>
      <c r="S197" t="s">
        <v>1281</v>
      </c>
      <c r="T197" t="s">
        <v>1315</v>
      </c>
      <c r="U197" t="s">
        <v>1349</v>
      </c>
      <c r="V197" t="s">
        <v>1383</v>
      </c>
      <c r="W197" t="s">
        <v>1417</v>
      </c>
      <c r="X197" t="s">
        <v>1451</v>
      </c>
      <c r="Y197" t="s">
        <v>1485</v>
      </c>
      <c r="Z197" t="s">
        <v>1769</v>
      </c>
      <c r="AA197" t="s">
        <v>1803</v>
      </c>
      <c r="AB197" t="s">
        <v>1837</v>
      </c>
      <c r="AC197" t="s">
        <v>1871</v>
      </c>
      <c r="AD197" t="s">
        <v>1905</v>
      </c>
      <c r="AE197" t="s">
        <v>1939</v>
      </c>
      <c r="AF197" t="s">
        <v>1973</v>
      </c>
      <c r="AG197" t="s">
        <v>996</v>
      </c>
      <c r="AH197" t="s">
        <v>2264</v>
      </c>
      <c r="AI197" t="s">
        <v>2298</v>
      </c>
      <c r="AJ197" t="s">
        <v>2332</v>
      </c>
      <c r="AK197" t="s">
        <v>2366</v>
      </c>
      <c r="AL197" t="s">
        <v>2400</v>
      </c>
      <c r="AM197" t="s">
        <v>2434</v>
      </c>
      <c r="AN197" t="s">
        <v>2468</v>
      </c>
      <c r="AO197" t="s">
        <v>2502</v>
      </c>
      <c r="AP197" t="s">
        <v>2786</v>
      </c>
      <c r="AQ197" t="s">
        <v>2820</v>
      </c>
      <c r="AR197" t="s">
        <v>2854</v>
      </c>
      <c r="AS197" t="s">
        <v>2888</v>
      </c>
      <c r="AT197" t="s">
        <v>2922</v>
      </c>
      <c r="AU197" t="s">
        <v>2956</v>
      </c>
      <c r="AV197" t="s">
        <v>1979</v>
      </c>
      <c r="AW197" t="s">
        <v>2997</v>
      </c>
      <c r="AX197" t="s">
        <v>3281</v>
      </c>
      <c r="AY197" t="s">
        <v>3315</v>
      </c>
      <c r="AZ197" t="s">
        <v>3349</v>
      </c>
      <c r="BA197" t="s">
        <v>3383</v>
      </c>
      <c r="BB197" t="s">
        <v>3417</v>
      </c>
      <c r="BC197" t="s">
        <v>3451</v>
      </c>
      <c r="BD197" t="s">
        <v>3485</v>
      </c>
      <c r="BE197" t="s">
        <v>3769</v>
      </c>
      <c r="BF197" t="s">
        <v>3803</v>
      </c>
      <c r="BG197" t="s">
        <v>3837</v>
      </c>
      <c r="BH197" t="s">
        <v>3871</v>
      </c>
      <c r="BI197" t="s">
        <v>3905</v>
      </c>
      <c r="BJ197" t="s">
        <v>3939</v>
      </c>
      <c r="BK197" t="s">
        <v>2962</v>
      </c>
      <c r="BL197" t="s">
        <v>3980</v>
      </c>
      <c r="BM197" t="s">
        <v>4264</v>
      </c>
      <c r="BN197" t="s">
        <v>4298</v>
      </c>
      <c r="BO197" t="s">
        <v>4332</v>
      </c>
      <c r="BP197" t="s">
        <v>4366</v>
      </c>
      <c r="BQ197" t="s">
        <v>4400</v>
      </c>
      <c r="BR197" t="s">
        <v>4434</v>
      </c>
      <c r="BS197" t="s">
        <v>4468</v>
      </c>
      <c r="BT197" t="s">
        <v>4502</v>
      </c>
      <c r="BU197" t="s">
        <v>4786</v>
      </c>
      <c r="BV197" t="s">
        <v>4820</v>
      </c>
      <c r="BW197" t="s">
        <v>4854</v>
      </c>
      <c r="BX197" t="s">
        <v>4888</v>
      </c>
      <c r="BY197" t="s">
        <v>4922</v>
      </c>
      <c r="BZ197" t="s">
        <v>3945</v>
      </c>
      <c r="CA197" t="s">
        <v>4963</v>
      </c>
      <c r="CB197" t="s">
        <v>4997</v>
      </c>
      <c r="CC197" t="s">
        <v>5281</v>
      </c>
      <c r="CD197" t="s">
        <v>5315</v>
      </c>
      <c r="CE197" t="s">
        <v>5349</v>
      </c>
      <c r="CF197" t="s">
        <v>5383</v>
      </c>
      <c r="CG197" t="s">
        <v>5417</v>
      </c>
      <c r="CH197" t="s">
        <v>5451</v>
      </c>
      <c r="CI197" t="s">
        <v>5485</v>
      </c>
      <c r="CJ197" t="s">
        <v>5769</v>
      </c>
      <c r="CK197" t="s">
        <v>5803</v>
      </c>
      <c r="CL197" t="s">
        <v>5837</v>
      </c>
      <c r="CM197" t="s">
        <v>5871</v>
      </c>
      <c r="CN197" t="s">
        <v>5905</v>
      </c>
      <c r="CO197" t="s">
        <v>4928</v>
      </c>
      <c r="CP197" t="s">
        <v>5946</v>
      </c>
      <c r="CQ197" t="s">
        <v>5980</v>
      </c>
      <c r="CR197" t="s">
        <v>6264</v>
      </c>
      <c r="CS197" t="s">
        <v>6298</v>
      </c>
      <c r="CT197" t="s">
        <v>6332</v>
      </c>
      <c r="CU197" t="s">
        <v>6366</v>
      </c>
      <c r="CV197" t="s">
        <v>6400</v>
      </c>
      <c r="CW197" t="s">
        <v>6434</v>
      </c>
      <c r="CX197" t="s">
        <v>6468</v>
      </c>
      <c r="CY197" t="s">
        <v>6502</v>
      </c>
      <c r="CZ197" t="s">
        <v>6786</v>
      </c>
      <c r="DA197" t="s">
        <v>6820</v>
      </c>
      <c r="DB197" t="s">
        <v>6854</v>
      </c>
      <c r="DC197" t="s">
        <v>6888</v>
      </c>
      <c r="DD197" t="s">
        <v>5911</v>
      </c>
      <c r="DE197" t="s">
        <v>6929</v>
      </c>
      <c r="DF197" t="s">
        <v>6963</v>
      </c>
      <c r="DG197" t="s">
        <v>6997</v>
      </c>
      <c r="DH197" t="s">
        <v>7281</v>
      </c>
      <c r="DI197" t="s">
        <v>7315</v>
      </c>
      <c r="DJ197" t="s">
        <v>7349</v>
      </c>
      <c r="DK197" t="s">
        <v>7383</v>
      </c>
      <c r="DL197" t="s">
        <v>7417</v>
      </c>
      <c r="DM197" t="s">
        <v>7451</v>
      </c>
      <c r="DN197" t="s">
        <v>7485</v>
      </c>
      <c r="DO197" t="s">
        <v>7769</v>
      </c>
      <c r="DP197" t="s">
        <v>7803</v>
      </c>
      <c r="DQ197" t="s">
        <v>7837</v>
      </c>
      <c r="DR197" t="s">
        <v>7871</v>
      </c>
      <c r="DS197" t="s">
        <v>6894</v>
      </c>
      <c r="DT197" t="s">
        <v>7912</v>
      </c>
      <c r="DU197" t="s">
        <v>7946</v>
      </c>
      <c r="DV197" t="s">
        <v>7980</v>
      </c>
      <c r="DW197" t="s">
        <v>8264</v>
      </c>
      <c r="DX197" t="s">
        <v>8298</v>
      </c>
      <c r="DY197" t="s">
        <v>8332</v>
      </c>
      <c r="DZ197" t="s">
        <v>8366</v>
      </c>
      <c r="EA197" t="s">
        <v>8400</v>
      </c>
      <c r="EB197" t="s">
        <v>8434</v>
      </c>
      <c r="EC197" t="s">
        <v>8468</v>
      </c>
      <c r="ED197" t="s">
        <v>8502</v>
      </c>
      <c r="EE197" t="s">
        <v>8633</v>
      </c>
      <c r="EF197" t="s">
        <v>8667</v>
      </c>
      <c r="EG197" t="s">
        <v>8701</v>
      </c>
      <c r="EH197" t="s">
        <v>7877</v>
      </c>
    </row>
    <row r="198" spans="1:138" ht="15" hidden="1" customHeight="1">
      <c r="A198" s="45" t="s">
        <v>8749</v>
      </c>
      <c r="B198" s="55"/>
      <c r="C198" s="62">
        <v>12</v>
      </c>
    </row>
    <row r="199" spans="1:138" ht="15" hidden="1" customHeight="1">
      <c r="A199" s="48" t="s">
        <v>8750</v>
      </c>
      <c r="B199" s="49"/>
      <c r="C199" s="62">
        <v>13</v>
      </c>
    </row>
    <row r="200" spans="1:138" ht="15" hidden="1" customHeight="1">
      <c r="A200" s="48"/>
      <c r="B200" s="49" t="s">
        <v>8751</v>
      </c>
      <c r="C200" s="62">
        <v>14</v>
      </c>
      <c r="D200" t="s">
        <v>313</v>
      </c>
      <c r="E200" t="s">
        <v>347</v>
      </c>
      <c r="F200" t="s">
        <v>381</v>
      </c>
      <c r="G200" t="s">
        <v>415</v>
      </c>
      <c r="H200" t="s">
        <v>449</v>
      </c>
      <c r="I200" t="s">
        <v>483</v>
      </c>
      <c r="J200" t="s">
        <v>767</v>
      </c>
      <c r="K200" t="s">
        <v>801</v>
      </c>
      <c r="L200" t="s">
        <v>835</v>
      </c>
      <c r="M200" t="s">
        <v>869</v>
      </c>
      <c r="N200" t="s">
        <v>903</v>
      </c>
      <c r="O200" t="s">
        <v>937</v>
      </c>
      <c r="P200" t="s">
        <v>971</v>
      </c>
      <c r="Q200" t="s">
        <v>993</v>
      </c>
      <c r="R200" t="s">
        <v>278</v>
      </c>
      <c r="S200" t="s">
        <v>1296</v>
      </c>
      <c r="T200" t="s">
        <v>1330</v>
      </c>
      <c r="U200" t="s">
        <v>1364</v>
      </c>
      <c r="V200" t="s">
        <v>1398</v>
      </c>
      <c r="W200" t="s">
        <v>1432</v>
      </c>
      <c r="X200" t="s">
        <v>1466</v>
      </c>
      <c r="Y200" t="s">
        <v>1500</v>
      </c>
      <c r="Z200" t="s">
        <v>1784</v>
      </c>
      <c r="AA200" t="s">
        <v>1818</v>
      </c>
      <c r="AB200" t="s">
        <v>1852</v>
      </c>
      <c r="AC200" t="s">
        <v>1886</v>
      </c>
      <c r="AD200" t="s">
        <v>1920</v>
      </c>
      <c r="AE200" t="s">
        <v>1954</v>
      </c>
      <c r="AF200" t="s">
        <v>1976</v>
      </c>
      <c r="AG200" t="s">
        <v>1011</v>
      </c>
      <c r="AH200" t="s">
        <v>2279</v>
      </c>
      <c r="AI200" t="s">
        <v>2313</v>
      </c>
      <c r="AJ200" t="s">
        <v>2347</v>
      </c>
      <c r="AK200" t="s">
        <v>2381</v>
      </c>
      <c r="AL200" t="s">
        <v>2415</v>
      </c>
      <c r="AM200" t="s">
        <v>2449</v>
      </c>
      <c r="AN200" t="s">
        <v>2483</v>
      </c>
      <c r="AO200" t="s">
        <v>2767</v>
      </c>
      <c r="AP200" t="s">
        <v>2801</v>
      </c>
      <c r="AQ200" t="s">
        <v>2835</v>
      </c>
      <c r="AR200" t="s">
        <v>2869</v>
      </c>
      <c r="AS200" t="s">
        <v>2903</v>
      </c>
      <c r="AT200" t="s">
        <v>2937</v>
      </c>
      <c r="AU200" t="s">
        <v>2959</v>
      </c>
      <c r="AV200" t="s">
        <v>1994</v>
      </c>
      <c r="AW200" t="s">
        <v>3262</v>
      </c>
      <c r="AX200" t="s">
        <v>3296</v>
      </c>
      <c r="AY200" t="s">
        <v>3330</v>
      </c>
      <c r="AZ200" t="s">
        <v>3364</v>
      </c>
      <c r="BA200" t="s">
        <v>3398</v>
      </c>
      <c r="BB200" t="s">
        <v>3432</v>
      </c>
      <c r="BC200" t="s">
        <v>3466</v>
      </c>
      <c r="BD200" t="s">
        <v>3500</v>
      </c>
      <c r="BE200" t="s">
        <v>3784</v>
      </c>
      <c r="BF200" t="s">
        <v>3818</v>
      </c>
      <c r="BG200" t="s">
        <v>3852</v>
      </c>
      <c r="BH200" t="s">
        <v>3886</v>
      </c>
      <c r="BI200" t="s">
        <v>3920</v>
      </c>
      <c r="BJ200" t="s">
        <v>3942</v>
      </c>
      <c r="BK200" t="s">
        <v>2977</v>
      </c>
      <c r="BL200" t="s">
        <v>3995</v>
      </c>
      <c r="BM200" t="s">
        <v>4279</v>
      </c>
      <c r="BN200" t="s">
        <v>4313</v>
      </c>
      <c r="BO200" t="s">
        <v>4347</v>
      </c>
      <c r="BP200" t="s">
        <v>4381</v>
      </c>
      <c r="BQ200" t="s">
        <v>4415</v>
      </c>
      <c r="BR200" t="s">
        <v>4449</v>
      </c>
      <c r="BS200" t="s">
        <v>4483</v>
      </c>
      <c r="BT200" t="s">
        <v>4767</v>
      </c>
      <c r="BU200" t="s">
        <v>4801</v>
      </c>
      <c r="BV200" t="s">
        <v>4835</v>
      </c>
      <c r="BW200" t="s">
        <v>4869</v>
      </c>
      <c r="BX200" t="s">
        <v>4903</v>
      </c>
      <c r="BY200" t="s">
        <v>4925</v>
      </c>
      <c r="BZ200" t="s">
        <v>3960</v>
      </c>
      <c r="CA200" t="s">
        <v>4978</v>
      </c>
      <c r="CB200" t="s">
        <v>5262</v>
      </c>
      <c r="CC200" t="s">
        <v>5296</v>
      </c>
      <c r="CD200" t="s">
        <v>5330</v>
      </c>
      <c r="CE200" t="s">
        <v>5364</v>
      </c>
      <c r="CF200" t="s">
        <v>5398</v>
      </c>
      <c r="CG200" t="s">
        <v>5432</v>
      </c>
      <c r="CH200" t="s">
        <v>5466</v>
      </c>
      <c r="CI200" t="s">
        <v>5500</v>
      </c>
      <c r="CJ200" t="s">
        <v>5784</v>
      </c>
      <c r="CK200" t="s">
        <v>5818</v>
      </c>
      <c r="CL200" t="s">
        <v>5852</v>
      </c>
      <c r="CM200" t="s">
        <v>5886</v>
      </c>
      <c r="CN200" t="s">
        <v>5908</v>
      </c>
      <c r="CO200" t="s">
        <v>4943</v>
      </c>
      <c r="CP200" t="s">
        <v>5961</v>
      </c>
      <c r="CQ200" t="s">
        <v>5995</v>
      </c>
      <c r="CR200" t="s">
        <v>6279</v>
      </c>
      <c r="CS200" t="s">
        <v>6313</v>
      </c>
      <c r="CT200" t="s">
        <v>6347</v>
      </c>
      <c r="CU200" t="s">
        <v>6381</v>
      </c>
      <c r="CV200" t="s">
        <v>6415</v>
      </c>
      <c r="CW200" t="s">
        <v>6449</v>
      </c>
      <c r="CX200" t="s">
        <v>6483</v>
      </c>
      <c r="CY200" t="s">
        <v>6767</v>
      </c>
      <c r="CZ200" t="s">
        <v>6801</v>
      </c>
      <c r="DA200" t="s">
        <v>6835</v>
      </c>
      <c r="DB200" t="s">
        <v>6869</v>
      </c>
      <c r="DC200" t="s">
        <v>6891</v>
      </c>
      <c r="DD200" t="s">
        <v>5926</v>
      </c>
      <c r="DE200" t="s">
        <v>6944</v>
      </c>
      <c r="DF200" t="s">
        <v>6978</v>
      </c>
      <c r="DG200" t="s">
        <v>7262</v>
      </c>
      <c r="DH200" t="s">
        <v>7296</v>
      </c>
      <c r="DI200" t="s">
        <v>7330</v>
      </c>
      <c r="DJ200" t="s">
        <v>7364</v>
      </c>
      <c r="DK200" t="s">
        <v>7398</v>
      </c>
      <c r="DL200" t="s">
        <v>7432</v>
      </c>
      <c r="DM200" t="s">
        <v>7466</v>
      </c>
      <c r="DN200" t="s">
        <v>7500</v>
      </c>
      <c r="DO200" t="s">
        <v>7784</v>
      </c>
      <c r="DP200" t="s">
        <v>7818</v>
      </c>
      <c r="DQ200" t="s">
        <v>7852</v>
      </c>
      <c r="DR200" t="s">
        <v>7874</v>
      </c>
      <c r="DS200" t="s">
        <v>6909</v>
      </c>
      <c r="DT200" t="s">
        <v>7927</v>
      </c>
      <c r="DU200" t="s">
        <v>7961</v>
      </c>
      <c r="DV200" t="s">
        <v>7995</v>
      </c>
      <c r="DW200" t="s">
        <v>8279</v>
      </c>
      <c r="DX200" t="s">
        <v>8313</v>
      </c>
      <c r="DY200" t="s">
        <v>8347</v>
      </c>
      <c r="DZ200" t="s">
        <v>8381</v>
      </c>
      <c r="EA200" t="s">
        <v>8415</v>
      </c>
      <c r="EB200" t="s">
        <v>8449</v>
      </c>
      <c r="EC200" t="s">
        <v>8483</v>
      </c>
      <c r="ED200" t="s">
        <v>8614</v>
      </c>
      <c r="EE200" t="s">
        <v>8648</v>
      </c>
      <c r="EF200" t="s">
        <v>8682</v>
      </c>
      <c r="EG200" t="s">
        <v>8704</v>
      </c>
      <c r="EH200" t="s">
        <v>7892</v>
      </c>
    </row>
    <row r="201" spans="1:138" ht="15" hidden="1" customHeight="1">
      <c r="A201" s="49"/>
      <c r="B201" s="49" t="s">
        <v>8752</v>
      </c>
      <c r="C201" s="62">
        <v>15</v>
      </c>
      <c r="D201" t="s">
        <v>300</v>
      </c>
      <c r="E201" t="s">
        <v>334</v>
      </c>
      <c r="F201" t="s">
        <v>368</v>
      </c>
      <c r="G201" t="s">
        <v>402</v>
      </c>
      <c r="H201" t="s">
        <v>436</v>
      </c>
      <c r="I201" t="s">
        <v>470</v>
      </c>
      <c r="J201" t="s">
        <v>504</v>
      </c>
      <c r="K201" t="s">
        <v>788</v>
      </c>
      <c r="L201" t="s">
        <v>822</v>
      </c>
      <c r="M201" t="s">
        <v>856</v>
      </c>
      <c r="N201" t="s">
        <v>890</v>
      </c>
      <c r="O201" t="s">
        <v>924</v>
      </c>
      <c r="P201" t="s">
        <v>958</v>
      </c>
      <c r="Q201" t="s">
        <v>992</v>
      </c>
      <c r="R201" t="s">
        <v>265</v>
      </c>
      <c r="S201" t="s">
        <v>1283</v>
      </c>
      <c r="T201" t="s">
        <v>1317</v>
      </c>
      <c r="U201" t="s">
        <v>1351</v>
      </c>
      <c r="V201" t="s">
        <v>1385</v>
      </c>
      <c r="W201" t="s">
        <v>1419</v>
      </c>
      <c r="X201" t="s">
        <v>1453</v>
      </c>
      <c r="Y201" t="s">
        <v>1487</v>
      </c>
      <c r="Z201" t="s">
        <v>1771</v>
      </c>
      <c r="AA201" t="s">
        <v>1805</v>
      </c>
      <c r="AB201" t="s">
        <v>1839</v>
      </c>
      <c r="AC201" t="s">
        <v>1873</v>
      </c>
      <c r="AD201" t="s">
        <v>1907</v>
      </c>
      <c r="AE201" t="s">
        <v>1941</v>
      </c>
      <c r="AF201" t="s">
        <v>1975</v>
      </c>
      <c r="AG201" t="s">
        <v>998</v>
      </c>
      <c r="AH201" t="s">
        <v>2266</v>
      </c>
      <c r="AI201" t="s">
        <v>2300</v>
      </c>
      <c r="AJ201" t="s">
        <v>2334</v>
      </c>
      <c r="AK201" t="s">
        <v>2368</v>
      </c>
      <c r="AL201" t="s">
        <v>2402</v>
      </c>
      <c r="AM201" t="s">
        <v>2436</v>
      </c>
      <c r="AN201" t="s">
        <v>2470</v>
      </c>
      <c r="AO201" t="s">
        <v>2504</v>
      </c>
      <c r="AP201" t="s">
        <v>2788</v>
      </c>
      <c r="AQ201" t="s">
        <v>2822</v>
      </c>
      <c r="AR201" t="s">
        <v>2856</v>
      </c>
      <c r="AS201" t="s">
        <v>2890</v>
      </c>
      <c r="AT201" t="s">
        <v>2924</v>
      </c>
      <c r="AU201" t="s">
        <v>2958</v>
      </c>
      <c r="AV201" t="s">
        <v>1981</v>
      </c>
      <c r="AW201" t="s">
        <v>2999</v>
      </c>
      <c r="AX201" t="s">
        <v>3283</v>
      </c>
      <c r="AY201" t="s">
        <v>3317</v>
      </c>
      <c r="AZ201" t="s">
        <v>3351</v>
      </c>
      <c r="BA201" t="s">
        <v>3385</v>
      </c>
      <c r="BB201" t="s">
        <v>3419</v>
      </c>
      <c r="BC201" t="s">
        <v>3453</v>
      </c>
      <c r="BD201" t="s">
        <v>3487</v>
      </c>
      <c r="BE201" t="s">
        <v>3771</v>
      </c>
      <c r="BF201" t="s">
        <v>3805</v>
      </c>
      <c r="BG201" t="s">
        <v>3839</v>
      </c>
      <c r="BH201" t="s">
        <v>3873</v>
      </c>
      <c r="BI201" t="s">
        <v>3907</v>
      </c>
      <c r="BJ201" t="s">
        <v>3941</v>
      </c>
      <c r="BK201" t="s">
        <v>2964</v>
      </c>
      <c r="BL201" t="s">
        <v>3982</v>
      </c>
      <c r="BM201" t="s">
        <v>4266</v>
      </c>
      <c r="BN201" t="s">
        <v>4300</v>
      </c>
      <c r="BO201" t="s">
        <v>4334</v>
      </c>
      <c r="BP201" t="s">
        <v>4368</v>
      </c>
      <c r="BQ201" t="s">
        <v>4402</v>
      </c>
      <c r="BR201" t="s">
        <v>4436</v>
      </c>
      <c r="BS201" t="s">
        <v>4470</v>
      </c>
      <c r="BT201" t="s">
        <v>4504</v>
      </c>
      <c r="BU201" t="s">
        <v>4788</v>
      </c>
      <c r="BV201" t="s">
        <v>4822</v>
      </c>
      <c r="BW201" t="s">
        <v>4856</v>
      </c>
      <c r="BX201" t="s">
        <v>4890</v>
      </c>
      <c r="BY201" t="s">
        <v>4924</v>
      </c>
      <c r="BZ201" t="s">
        <v>3947</v>
      </c>
      <c r="CA201" t="s">
        <v>4965</v>
      </c>
      <c r="CB201" t="s">
        <v>4999</v>
      </c>
      <c r="CC201" t="s">
        <v>5283</v>
      </c>
      <c r="CD201" t="s">
        <v>5317</v>
      </c>
      <c r="CE201" t="s">
        <v>5351</v>
      </c>
      <c r="CF201" t="s">
        <v>5385</v>
      </c>
      <c r="CG201" t="s">
        <v>5419</v>
      </c>
      <c r="CH201" t="s">
        <v>5453</v>
      </c>
      <c r="CI201" t="s">
        <v>5487</v>
      </c>
      <c r="CJ201" t="s">
        <v>5771</v>
      </c>
      <c r="CK201" t="s">
        <v>5805</v>
      </c>
      <c r="CL201" t="s">
        <v>5839</v>
      </c>
      <c r="CM201" t="s">
        <v>5873</v>
      </c>
      <c r="CN201" t="s">
        <v>5907</v>
      </c>
      <c r="CO201" t="s">
        <v>4930</v>
      </c>
      <c r="CP201" t="s">
        <v>5948</v>
      </c>
      <c r="CQ201" t="s">
        <v>5982</v>
      </c>
      <c r="CR201" t="s">
        <v>6266</v>
      </c>
      <c r="CS201" t="s">
        <v>6300</v>
      </c>
      <c r="CT201" t="s">
        <v>6334</v>
      </c>
      <c r="CU201" t="s">
        <v>6368</v>
      </c>
      <c r="CV201" t="s">
        <v>6402</v>
      </c>
      <c r="CW201" t="s">
        <v>6436</v>
      </c>
      <c r="CX201" t="s">
        <v>6470</v>
      </c>
      <c r="CY201" t="s">
        <v>6504</v>
      </c>
      <c r="CZ201" t="s">
        <v>6788</v>
      </c>
      <c r="DA201" t="s">
        <v>6822</v>
      </c>
      <c r="DB201" t="s">
        <v>6856</v>
      </c>
      <c r="DC201" t="s">
        <v>6890</v>
      </c>
      <c r="DD201" t="s">
        <v>5913</v>
      </c>
      <c r="DE201" t="s">
        <v>6931</v>
      </c>
      <c r="DF201" t="s">
        <v>6965</v>
      </c>
      <c r="DG201" t="s">
        <v>6999</v>
      </c>
      <c r="DH201" t="s">
        <v>7283</v>
      </c>
      <c r="DI201" t="s">
        <v>7317</v>
      </c>
      <c r="DJ201" t="s">
        <v>7351</v>
      </c>
      <c r="DK201" t="s">
        <v>7385</v>
      </c>
      <c r="DL201" t="s">
        <v>7419</v>
      </c>
      <c r="DM201" t="s">
        <v>7453</v>
      </c>
      <c r="DN201" t="s">
        <v>7487</v>
      </c>
      <c r="DO201" t="s">
        <v>7771</v>
      </c>
      <c r="DP201" t="s">
        <v>7805</v>
      </c>
      <c r="DQ201" t="s">
        <v>7839</v>
      </c>
      <c r="DR201" t="s">
        <v>7873</v>
      </c>
      <c r="DS201" t="s">
        <v>6896</v>
      </c>
      <c r="DT201" t="s">
        <v>7914</v>
      </c>
      <c r="DU201" t="s">
        <v>7948</v>
      </c>
      <c r="DV201" t="s">
        <v>7982</v>
      </c>
      <c r="DW201" t="s">
        <v>8266</v>
      </c>
      <c r="DX201" t="s">
        <v>8300</v>
      </c>
      <c r="DY201" t="s">
        <v>8334</v>
      </c>
      <c r="DZ201" t="s">
        <v>8368</v>
      </c>
      <c r="EA201" t="s">
        <v>8402</v>
      </c>
      <c r="EB201" t="s">
        <v>8436</v>
      </c>
      <c r="EC201" t="s">
        <v>8470</v>
      </c>
      <c r="ED201" t="s">
        <v>8504</v>
      </c>
      <c r="EE201" t="s">
        <v>8635</v>
      </c>
      <c r="EF201" t="s">
        <v>8669</v>
      </c>
      <c r="EG201" t="s">
        <v>8703</v>
      </c>
      <c r="EH201" t="s">
        <v>7879</v>
      </c>
    </row>
    <row r="202" spans="1:138" ht="15" hidden="1" customHeight="1">
      <c r="A202" s="48" t="s">
        <v>8736</v>
      </c>
      <c r="B202" s="48"/>
      <c r="C202" s="62">
        <v>16</v>
      </c>
      <c r="D202" t="s">
        <v>299</v>
      </c>
      <c r="E202" t="s">
        <v>333</v>
      </c>
      <c r="F202" t="s">
        <v>367</v>
      </c>
      <c r="G202" t="s">
        <v>401</v>
      </c>
      <c r="H202" t="s">
        <v>435</v>
      </c>
      <c r="I202" t="s">
        <v>469</v>
      </c>
      <c r="J202" t="s">
        <v>503</v>
      </c>
      <c r="K202" t="s">
        <v>787</v>
      </c>
      <c r="L202" t="s">
        <v>821</v>
      </c>
      <c r="M202" t="s">
        <v>855</v>
      </c>
      <c r="N202" t="s">
        <v>889</v>
      </c>
      <c r="O202" t="s">
        <v>923</v>
      </c>
      <c r="P202" t="s">
        <v>957</v>
      </c>
      <c r="Q202" t="s">
        <v>991</v>
      </c>
      <c r="R202" t="s">
        <v>264</v>
      </c>
      <c r="S202" t="s">
        <v>1282</v>
      </c>
      <c r="T202" t="s">
        <v>1316</v>
      </c>
      <c r="U202" t="s">
        <v>1350</v>
      </c>
      <c r="V202" t="s">
        <v>1384</v>
      </c>
      <c r="W202" t="s">
        <v>1418</v>
      </c>
      <c r="X202" t="s">
        <v>1452</v>
      </c>
      <c r="Y202" t="s">
        <v>1486</v>
      </c>
      <c r="Z202" t="s">
        <v>1770</v>
      </c>
      <c r="AA202" t="s">
        <v>1804</v>
      </c>
      <c r="AB202" t="s">
        <v>1838</v>
      </c>
      <c r="AC202" t="s">
        <v>1872</v>
      </c>
      <c r="AD202" t="s">
        <v>1906</v>
      </c>
      <c r="AE202" t="s">
        <v>1940</v>
      </c>
      <c r="AF202" t="s">
        <v>1974</v>
      </c>
      <c r="AG202" t="s">
        <v>997</v>
      </c>
      <c r="AH202" t="s">
        <v>2265</v>
      </c>
      <c r="AI202" t="s">
        <v>2299</v>
      </c>
      <c r="AJ202" t="s">
        <v>2333</v>
      </c>
      <c r="AK202" t="s">
        <v>2367</v>
      </c>
      <c r="AL202" t="s">
        <v>2401</v>
      </c>
      <c r="AM202" t="s">
        <v>2435</v>
      </c>
      <c r="AN202" t="s">
        <v>2469</v>
      </c>
      <c r="AO202" t="s">
        <v>2503</v>
      </c>
      <c r="AP202" t="s">
        <v>2787</v>
      </c>
      <c r="AQ202" t="s">
        <v>2821</v>
      </c>
      <c r="AR202" t="s">
        <v>2855</v>
      </c>
      <c r="AS202" t="s">
        <v>2889</v>
      </c>
      <c r="AT202" t="s">
        <v>2923</v>
      </c>
      <c r="AU202" t="s">
        <v>2957</v>
      </c>
      <c r="AV202" t="s">
        <v>1980</v>
      </c>
      <c r="AW202" t="s">
        <v>2998</v>
      </c>
      <c r="AX202" t="s">
        <v>3282</v>
      </c>
      <c r="AY202" t="s">
        <v>3316</v>
      </c>
      <c r="AZ202" t="s">
        <v>3350</v>
      </c>
      <c r="BA202" t="s">
        <v>3384</v>
      </c>
      <c r="BB202" t="s">
        <v>3418</v>
      </c>
      <c r="BC202" t="s">
        <v>3452</v>
      </c>
      <c r="BD202" t="s">
        <v>3486</v>
      </c>
      <c r="BE202" t="s">
        <v>3770</v>
      </c>
      <c r="BF202" t="s">
        <v>3804</v>
      </c>
      <c r="BG202" t="s">
        <v>3838</v>
      </c>
      <c r="BH202" t="s">
        <v>3872</v>
      </c>
      <c r="BI202" t="s">
        <v>3906</v>
      </c>
      <c r="BJ202" t="s">
        <v>3940</v>
      </c>
      <c r="BK202" t="s">
        <v>2963</v>
      </c>
      <c r="BL202" t="s">
        <v>3981</v>
      </c>
      <c r="BM202" t="s">
        <v>4265</v>
      </c>
      <c r="BN202" t="s">
        <v>4299</v>
      </c>
      <c r="BO202" t="s">
        <v>4333</v>
      </c>
      <c r="BP202" t="s">
        <v>4367</v>
      </c>
      <c r="BQ202" t="s">
        <v>4401</v>
      </c>
      <c r="BR202" t="s">
        <v>4435</v>
      </c>
      <c r="BS202" t="s">
        <v>4469</v>
      </c>
      <c r="BT202" t="s">
        <v>4503</v>
      </c>
      <c r="BU202" t="s">
        <v>4787</v>
      </c>
      <c r="BV202" t="s">
        <v>4821</v>
      </c>
      <c r="BW202" t="s">
        <v>4855</v>
      </c>
      <c r="BX202" t="s">
        <v>4889</v>
      </c>
      <c r="BY202" t="s">
        <v>4923</v>
      </c>
      <c r="BZ202" t="s">
        <v>3946</v>
      </c>
      <c r="CA202" t="s">
        <v>4964</v>
      </c>
      <c r="CB202" t="s">
        <v>4998</v>
      </c>
      <c r="CC202" t="s">
        <v>5282</v>
      </c>
      <c r="CD202" t="s">
        <v>5316</v>
      </c>
      <c r="CE202" t="s">
        <v>5350</v>
      </c>
      <c r="CF202" t="s">
        <v>5384</v>
      </c>
      <c r="CG202" t="s">
        <v>5418</v>
      </c>
      <c r="CH202" t="s">
        <v>5452</v>
      </c>
      <c r="CI202" t="s">
        <v>5486</v>
      </c>
      <c r="CJ202" t="s">
        <v>5770</v>
      </c>
      <c r="CK202" t="s">
        <v>5804</v>
      </c>
      <c r="CL202" t="s">
        <v>5838</v>
      </c>
      <c r="CM202" t="s">
        <v>5872</v>
      </c>
      <c r="CN202" t="s">
        <v>5906</v>
      </c>
      <c r="CO202" t="s">
        <v>4929</v>
      </c>
      <c r="CP202" t="s">
        <v>5947</v>
      </c>
      <c r="CQ202" t="s">
        <v>5981</v>
      </c>
      <c r="CR202" t="s">
        <v>6265</v>
      </c>
      <c r="CS202" t="s">
        <v>6299</v>
      </c>
      <c r="CT202" t="s">
        <v>6333</v>
      </c>
      <c r="CU202" t="s">
        <v>6367</v>
      </c>
      <c r="CV202" t="s">
        <v>6401</v>
      </c>
      <c r="CW202" t="s">
        <v>6435</v>
      </c>
      <c r="CX202" t="s">
        <v>6469</v>
      </c>
      <c r="CY202" t="s">
        <v>6503</v>
      </c>
      <c r="CZ202" t="s">
        <v>6787</v>
      </c>
      <c r="DA202" t="s">
        <v>6821</v>
      </c>
      <c r="DB202" t="s">
        <v>6855</v>
      </c>
      <c r="DC202" t="s">
        <v>6889</v>
      </c>
      <c r="DD202" t="s">
        <v>5912</v>
      </c>
      <c r="DE202" t="s">
        <v>6930</v>
      </c>
      <c r="DF202" t="s">
        <v>6964</v>
      </c>
      <c r="DG202" t="s">
        <v>6998</v>
      </c>
      <c r="DH202" t="s">
        <v>7282</v>
      </c>
      <c r="DI202" t="s">
        <v>7316</v>
      </c>
      <c r="DJ202" t="s">
        <v>7350</v>
      </c>
      <c r="DK202" t="s">
        <v>7384</v>
      </c>
      <c r="DL202" t="s">
        <v>7418</v>
      </c>
      <c r="DM202" t="s">
        <v>7452</v>
      </c>
      <c r="DN202" t="s">
        <v>7486</v>
      </c>
      <c r="DO202" t="s">
        <v>7770</v>
      </c>
      <c r="DP202" t="s">
        <v>7804</v>
      </c>
      <c r="DQ202" t="s">
        <v>7838</v>
      </c>
      <c r="DR202" t="s">
        <v>7872</v>
      </c>
      <c r="DS202" t="s">
        <v>6895</v>
      </c>
      <c r="DT202" t="s">
        <v>7913</v>
      </c>
      <c r="DU202" t="s">
        <v>7947</v>
      </c>
      <c r="DV202" t="s">
        <v>7981</v>
      </c>
      <c r="DW202" t="s">
        <v>8265</v>
      </c>
      <c r="DX202" t="s">
        <v>8299</v>
      </c>
      <c r="DY202" t="s">
        <v>8333</v>
      </c>
      <c r="DZ202" t="s">
        <v>8367</v>
      </c>
      <c r="EA202" t="s">
        <v>8401</v>
      </c>
      <c r="EB202" t="s">
        <v>8435</v>
      </c>
      <c r="EC202" t="s">
        <v>8469</v>
      </c>
      <c r="ED202" t="s">
        <v>8503</v>
      </c>
      <c r="EE202" t="s">
        <v>8634</v>
      </c>
      <c r="EF202" t="s">
        <v>8668</v>
      </c>
      <c r="EG202" t="s">
        <v>8702</v>
      </c>
      <c r="EH202" t="s">
        <v>7878</v>
      </c>
    </row>
    <row r="203" spans="1:138" ht="15" hidden="1" customHeight="1">
      <c r="A203" s="45" t="s">
        <v>8824</v>
      </c>
      <c r="B203" s="55"/>
      <c r="C203" s="62">
        <v>17</v>
      </c>
    </row>
    <row r="204" spans="1:138" ht="15" hidden="1" customHeight="1">
      <c r="A204" s="48" t="s">
        <v>8754</v>
      </c>
      <c r="B204" s="56"/>
      <c r="C204" s="62">
        <v>18</v>
      </c>
    </row>
    <row r="205" spans="1:138" ht="15" hidden="1" customHeight="1">
      <c r="A205" s="49"/>
      <c r="B205" s="49" t="s">
        <v>8755</v>
      </c>
      <c r="C205" s="62">
        <v>19</v>
      </c>
      <c r="D205" t="s">
        <v>301</v>
      </c>
      <c r="E205" t="s">
        <v>335</v>
      </c>
      <c r="F205" t="s">
        <v>369</v>
      </c>
      <c r="G205" t="s">
        <v>403</v>
      </c>
      <c r="H205" t="s">
        <v>437</v>
      </c>
      <c r="I205" t="s">
        <v>471</v>
      </c>
      <c r="J205" t="s">
        <v>505</v>
      </c>
      <c r="K205" t="s">
        <v>789</v>
      </c>
      <c r="L205" t="s">
        <v>823</v>
      </c>
      <c r="M205" t="s">
        <v>857</v>
      </c>
      <c r="N205" t="s">
        <v>891</v>
      </c>
      <c r="O205" t="s">
        <v>925</v>
      </c>
      <c r="P205" t="s">
        <v>959</v>
      </c>
      <c r="Q205" t="s">
        <v>8969</v>
      </c>
      <c r="R205" t="s">
        <v>266</v>
      </c>
      <c r="S205" t="s">
        <v>1284</v>
      </c>
      <c r="T205" t="s">
        <v>1318</v>
      </c>
      <c r="U205" t="s">
        <v>1352</v>
      </c>
      <c r="V205" t="s">
        <v>1386</v>
      </c>
      <c r="W205" t="s">
        <v>1420</v>
      </c>
      <c r="X205" t="s">
        <v>1454</v>
      </c>
      <c r="Y205" t="s">
        <v>1488</v>
      </c>
      <c r="Z205" t="s">
        <v>1772</v>
      </c>
      <c r="AA205" t="s">
        <v>1806</v>
      </c>
      <c r="AB205" t="s">
        <v>1840</v>
      </c>
      <c r="AC205" t="s">
        <v>1874</v>
      </c>
      <c r="AD205" t="s">
        <v>1908</v>
      </c>
      <c r="AE205" t="s">
        <v>1942</v>
      </c>
      <c r="AF205" t="s">
        <v>8970</v>
      </c>
      <c r="AG205" t="s">
        <v>999</v>
      </c>
      <c r="AH205" t="s">
        <v>2267</v>
      </c>
      <c r="AI205" t="s">
        <v>2301</v>
      </c>
      <c r="AJ205" t="s">
        <v>2335</v>
      </c>
      <c r="AK205" t="s">
        <v>2369</v>
      </c>
      <c r="AL205" t="s">
        <v>2403</v>
      </c>
      <c r="AM205" t="s">
        <v>2437</v>
      </c>
      <c r="AN205" t="s">
        <v>2471</v>
      </c>
      <c r="AO205" t="s">
        <v>2505</v>
      </c>
      <c r="AP205" t="s">
        <v>2789</v>
      </c>
      <c r="AQ205" t="s">
        <v>2823</v>
      </c>
      <c r="AR205" t="s">
        <v>2857</v>
      </c>
      <c r="AS205" t="s">
        <v>2891</v>
      </c>
      <c r="AT205" t="s">
        <v>2925</v>
      </c>
      <c r="AU205" t="s">
        <v>8971</v>
      </c>
      <c r="AV205" t="s">
        <v>1982</v>
      </c>
      <c r="AW205" t="s">
        <v>3000</v>
      </c>
      <c r="AX205" t="s">
        <v>3284</v>
      </c>
      <c r="AY205" t="s">
        <v>3318</v>
      </c>
      <c r="AZ205" t="s">
        <v>3352</v>
      </c>
      <c r="BA205" t="s">
        <v>3386</v>
      </c>
      <c r="BB205" t="s">
        <v>3420</v>
      </c>
      <c r="BC205" t="s">
        <v>3454</v>
      </c>
      <c r="BD205" t="s">
        <v>3488</v>
      </c>
      <c r="BE205" t="s">
        <v>3772</v>
      </c>
      <c r="BF205" t="s">
        <v>3806</v>
      </c>
      <c r="BG205" t="s">
        <v>3840</v>
      </c>
      <c r="BH205" t="s">
        <v>3874</v>
      </c>
      <c r="BI205" t="s">
        <v>3908</v>
      </c>
      <c r="BJ205" t="s">
        <v>8972</v>
      </c>
      <c r="BK205" t="s">
        <v>2965</v>
      </c>
      <c r="BL205" t="s">
        <v>3983</v>
      </c>
      <c r="BM205" t="s">
        <v>4267</v>
      </c>
      <c r="BN205" t="s">
        <v>4301</v>
      </c>
      <c r="BO205" t="s">
        <v>4335</v>
      </c>
      <c r="BP205" t="s">
        <v>4369</v>
      </c>
      <c r="BQ205" t="s">
        <v>4403</v>
      </c>
      <c r="BR205" t="s">
        <v>4437</v>
      </c>
      <c r="BS205" t="s">
        <v>4471</v>
      </c>
      <c r="BT205" t="s">
        <v>4505</v>
      </c>
      <c r="BU205" t="s">
        <v>4789</v>
      </c>
      <c r="BV205" t="s">
        <v>4823</v>
      </c>
      <c r="BW205" t="s">
        <v>4857</v>
      </c>
      <c r="BX205" t="s">
        <v>4891</v>
      </c>
      <c r="BY205" t="s">
        <v>8973</v>
      </c>
      <c r="BZ205" t="s">
        <v>3948</v>
      </c>
      <c r="CA205" t="s">
        <v>4966</v>
      </c>
      <c r="CB205" t="s">
        <v>5000</v>
      </c>
      <c r="CC205" t="s">
        <v>5284</v>
      </c>
      <c r="CD205" t="s">
        <v>5318</v>
      </c>
      <c r="CE205" t="s">
        <v>5352</v>
      </c>
      <c r="CF205" t="s">
        <v>5386</v>
      </c>
      <c r="CG205" t="s">
        <v>5420</v>
      </c>
      <c r="CH205" t="s">
        <v>5454</v>
      </c>
      <c r="CI205" t="s">
        <v>5488</v>
      </c>
      <c r="CJ205" t="s">
        <v>5772</v>
      </c>
      <c r="CK205" t="s">
        <v>5806</v>
      </c>
      <c r="CL205" t="s">
        <v>5840</v>
      </c>
      <c r="CM205" t="s">
        <v>5874</v>
      </c>
      <c r="CN205" t="s">
        <v>8974</v>
      </c>
      <c r="CO205" t="s">
        <v>4931</v>
      </c>
      <c r="CP205" t="s">
        <v>5949</v>
      </c>
      <c r="CQ205" t="s">
        <v>5983</v>
      </c>
      <c r="CR205" t="s">
        <v>6267</v>
      </c>
      <c r="CS205" t="s">
        <v>6301</v>
      </c>
      <c r="CT205" t="s">
        <v>6335</v>
      </c>
      <c r="CU205" t="s">
        <v>6369</v>
      </c>
      <c r="CV205" t="s">
        <v>6403</v>
      </c>
      <c r="CW205" t="s">
        <v>6437</v>
      </c>
      <c r="CX205" t="s">
        <v>6471</v>
      </c>
      <c r="CY205" t="s">
        <v>6505</v>
      </c>
      <c r="CZ205" t="s">
        <v>6789</v>
      </c>
      <c r="DA205" t="s">
        <v>6823</v>
      </c>
      <c r="DB205" t="s">
        <v>6857</v>
      </c>
      <c r="DC205" t="s">
        <v>8975</v>
      </c>
      <c r="DD205" t="s">
        <v>5914</v>
      </c>
      <c r="DE205" t="s">
        <v>6932</v>
      </c>
      <c r="DF205" t="s">
        <v>6966</v>
      </c>
      <c r="DG205" t="s">
        <v>7000</v>
      </c>
      <c r="DH205" t="s">
        <v>7284</v>
      </c>
      <c r="DI205" t="s">
        <v>7318</v>
      </c>
      <c r="DJ205" t="s">
        <v>7352</v>
      </c>
      <c r="DK205" t="s">
        <v>7386</v>
      </c>
      <c r="DL205" t="s">
        <v>7420</v>
      </c>
      <c r="DM205" t="s">
        <v>7454</v>
      </c>
      <c r="DN205" t="s">
        <v>7488</v>
      </c>
      <c r="DO205" t="s">
        <v>7772</v>
      </c>
      <c r="DP205" t="s">
        <v>7806</v>
      </c>
      <c r="DQ205" t="s">
        <v>7840</v>
      </c>
      <c r="DR205" t="s">
        <v>8976</v>
      </c>
      <c r="DS205" t="s">
        <v>6897</v>
      </c>
      <c r="DT205" t="s">
        <v>7915</v>
      </c>
      <c r="DU205" t="s">
        <v>7949</v>
      </c>
      <c r="DV205" t="s">
        <v>7983</v>
      </c>
      <c r="DW205" t="s">
        <v>8267</v>
      </c>
      <c r="DX205" t="s">
        <v>8301</v>
      </c>
      <c r="DY205" t="s">
        <v>8335</v>
      </c>
      <c r="DZ205" t="s">
        <v>8369</v>
      </c>
      <c r="EA205" t="s">
        <v>8403</v>
      </c>
      <c r="EB205" t="s">
        <v>8437</v>
      </c>
      <c r="EC205" t="s">
        <v>8471</v>
      </c>
      <c r="ED205" t="s">
        <v>8505</v>
      </c>
      <c r="EE205" t="s">
        <v>8636</v>
      </c>
      <c r="EF205" t="s">
        <v>8670</v>
      </c>
      <c r="EG205" t="s">
        <v>8977</v>
      </c>
      <c r="EH205" t="s">
        <v>7880</v>
      </c>
    </row>
    <row r="206" spans="1:138" ht="15" hidden="1" customHeight="1">
      <c r="A206" s="49"/>
      <c r="B206" s="49" t="s">
        <v>8756</v>
      </c>
      <c r="C206" s="62">
        <v>20</v>
      </c>
      <c r="D206" t="s">
        <v>302</v>
      </c>
      <c r="E206" t="s">
        <v>336</v>
      </c>
      <c r="F206" t="s">
        <v>370</v>
      </c>
      <c r="G206" t="s">
        <v>404</v>
      </c>
      <c r="H206" t="s">
        <v>438</v>
      </c>
      <c r="I206" t="s">
        <v>472</v>
      </c>
      <c r="J206" t="s">
        <v>506</v>
      </c>
      <c r="K206" t="s">
        <v>790</v>
      </c>
      <c r="L206" t="s">
        <v>824</v>
      </c>
      <c r="M206" t="s">
        <v>858</v>
      </c>
      <c r="N206" t="s">
        <v>892</v>
      </c>
      <c r="O206" t="s">
        <v>926</v>
      </c>
      <c r="P206" t="s">
        <v>960</v>
      </c>
      <c r="Q206" t="s">
        <v>8978</v>
      </c>
      <c r="R206" t="s">
        <v>267</v>
      </c>
      <c r="S206" t="s">
        <v>1285</v>
      </c>
      <c r="T206" t="s">
        <v>1319</v>
      </c>
      <c r="U206" t="s">
        <v>1353</v>
      </c>
      <c r="V206" t="s">
        <v>1387</v>
      </c>
      <c r="W206" t="s">
        <v>1421</v>
      </c>
      <c r="X206" t="s">
        <v>1455</v>
      </c>
      <c r="Y206" t="s">
        <v>1489</v>
      </c>
      <c r="Z206" t="s">
        <v>1773</v>
      </c>
      <c r="AA206" t="s">
        <v>1807</v>
      </c>
      <c r="AB206" t="s">
        <v>1841</v>
      </c>
      <c r="AC206" t="s">
        <v>1875</v>
      </c>
      <c r="AD206" t="s">
        <v>1909</v>
      </c>
      <c r="AE206" t="s">
        <v>1943</v>
      </c>
      <c r="AF206" t="s">
        <v>8979</v>
      </c>
      <c r="AG206" t="s">
        <v>1000</v>
      </c>
      <c r="AH206" t="s">
        <v>2268</v>
      </c>
      <c r="AI206" t="s">
        <v>2302</v>
      </c>
      <c r="AJ206" t="s">
        <v>2336</v>
      </c>
      <c r="AK206" t="s">
        <v>2370</v>
      </c>
      <c r="AL206" t="s">
        <v>2404</v>
      </c>
      <c r="AM206" t="s">
        <v>2438</v>
      </c>
      <c r="AN206" t="s">
        <v>2472</v>
      </c>
      <c r="AO206" t="s">
        <v>2506</v>
      </c>
      <c r="AP206" t="s">
        <v>2790</v>
      </c>
      <c r="AQ206" t="s">
        <v>2824</v>
      </c>
      <c r="AR206" t="s">
        <v>2858</v>
      </c>
      <c r="AS206" t="s">
        <v>2892</v>
      </c>
      <c r="AT206" t="s">
        <v>2926</v>
      </c>
      <c r="AU206" t="s">
        <v>8980</v>
      </c>
      <c r="AV206" t="s">
        <v>1983</v>
      </c>
      <c r="AW206" t="s">
        <v>3001</v>
      </c>
      <c r="AX206" t="s">
        <v>3285</v>
      </c>
      <c r="AY206" t="s">
        <v>3319</v>
      </c>
      <c r="AZ206" t="s">
        <v>3353</v>
      </c>
      <c r="BA206" t="s">
        <v>3387</v>
      </c>
      <c r="BB206" t="s">
        <v>3421</v>
      </c>
      <c r="BC206" t="s">
        <v>3455</v>
      </c>
      <c r="BD206" t="s">
        <v>3489</v>
      </c>
      <c r="BE206" t="s">
        <v>3773</v>
      </c>
      <c r="BF206" t="s">
        <v>3807</v>
      </c>
      <c r="BG206" t="s">
        <v>3841</v>
      </c>
      <c r="BH206" t="s">
        <v>3875</v>
      </c>
      <c r="BI206" t="s">
        <v>3909</v>
      </c>
      <c r="BJ206" t="s">
        <v>8981</v>
      </c>
      <c r="BK206" t="s">
        <v>2966</v>
      </c>
      <c r="BL206" t="s">
        <v>3984</v>
      </c>
      <c r="BM206" t="s">
        <v>4268</v>
      </c>
      <c r="BN206" t="s">
        <v>4302</v>
      </c>
      <c r="BO206" t="s">
        <v>4336</v>
      </c>
      <c r="BP206" t="s">
        <v>4370</v>
      </c>
      <c r="BQ206" t="s">
        <v>4404</v>
      </c>
      <c r="BR206" t="s">
        <v>4438</v>
      </c>
      <c r="BS206" t="s">
        <v>4472</v>
      </c>
      <c r="BT206" t="s">
        <v>4506</v>
      </c>
      <c r="BU206" t="s">
        <v>4790</v>
      </c>
      <c r="BV206" t="s">
        <v>4824</v>
      </c>
      <c r="BW206" t="s">
        <v>4858</v>
      </c>
      <c r="BX206" t="s">
        <v>4892</v>
      </c>
      <c r="BY206" t="s">
        <v>8982</v>
      </c>
      <c r="BZ206" t="s">
        <v>3949</v>
      </c>
      <c r="CA206" t="s">
        <v>4967</v>
      </c>
      <c r="CB206" t="s">
        <v>5001</v>
      </c>
      <c r="CC206" t="s">
        <v>5285</v>
      </c>
      <c r="CD206" t="s">
        <v>5319</v>
      </c>
      <c r="CE206" t="s">
        <v>5353</v>
      </c>
      <c r="CF206" t="s">
        <v>5387</v>
      </c>
      <c r="CG206" t="s">
        <v>5421</v>
      </c>
      <c r="CH206" t="s">
        <v>5455</v>
      </c>
      <c r="CI206" t="s">
        <v>5489</v>
      </c>
      <c r="CJ206" t="s">
        <v>5773</v>
      </c>
      <c r="CK206" t="s">
        <v>5807</v>
      </c>
      <c r="CL206" t="s">
        <v>5841</v>
      </c>
      <c r="CM206" t="s">
        <v>5875</v>
      </c>
      <c r="CN206" t="s">
        <v>8983</v>
      </c>
      <c r="CO206" t="s">
        <v>4932</v>
      </c>
      <c r="CP206" t="s">
        <v>5950</v>
      </c>
      <c r="CQ206" t="s">
        <v>5984</v>
      </c>
      <c r="CR206" t="s">
        <v>6268</v>
      </c>
      <c r="CS206" t="s">
        <v>6302</v>
      </c>
      <c r="CT206" t="s">
        <v>6336</v>
      </c>
      <c r="CU206" t="s">
        <v>6370</v>
      </c>
      <c r="CV206" t="s">
        <v>6404</v>
      </c>
      <c r="CW206" t="s">
        <v>6438</v>
      </c>
      <c r="CX206" t="s">
        <v>6472</v>
      </c>
      <c r="CY206" t="s">
        <v>6506</v>
      </c>
      <c r="CZ206" t="s">
        <v>6790</v>
      </c>
      <c r="DA206" t="s">
        <v>6824</v>
      </c>
      <c r="DB206" t="s">
        <v>6858</v>
      </c>
      <c r="DC206" t="s">
        <v>8984</v>
      </c>
      <c r="DD206" t="s">
        <v>5915</v>
      </c>
      <c r="DE206" t="s">
        <v>6933</v>
      </c>
      <c r="DF206" t="s">
        <v>6967</v>
      </c>
      <c r="DG206" t="s">
        <v>7001</v>
      </c>
      <c r="DH206" t="s">
        <v>7285</v>
      </c>
      <c r="DI206" t="s">
        <v>7319</v>
      </c>
      <c r="DJ206" t="s">
        <v>7353</v>
      </c>
      <c r="DK206" t="s">
        <v>7387</v>
      </c>
      <c r="DL206" t="s">
        <v>7421</v>
      </c>
      <c r="DM206" t="s">
        <v>7455</v>
      </c>
      <c r="DN206" t="s">
        <v>7489</v>
      </c>
      <c r="DO206" t="s">
        <v>7773</v>
      </c>
      <c r="DP206" t="s">
        <v>7807</v>
      </c>
      <c r="DQ206" t="s">
        <v>7841</v>
      </c>
      <c r="DR206" t="s">
        <v>8985</v>
      </c>
      <c r="DS206" t="s">
        <v>6898</v>
      </c>
      <c r="DT206" t="s">
        <v>7916</v>
      </c>
      <c r="DU206" t="s">
        <v>7950</v>
      </c>
      <c r="DV206" t="s">
        <v>7984</v>
      </c>
      <c r="DW206" t="s">
        <v>8268</v>
      </c>
      <c r="DX206" t="s">
        <v>8302</v>
      </c>
      <c r="DY206" t="s">
        <v>8336</v>
      </c>
      <c r="DZ206" t="s">
        <v>8370</v>
      </c>
      <c r="EA206" t="s">
        <v>8404</v>
      </c>
      <c r="EB206" t="s">
        <v>8438</v>
      </c>
      <c r="EC206" t="s">
        <v>8472</v>
      </c>
      <c r="ED206" t="s">
        <v>8506</v>
      </c>
      <c r="EE206" t="s">
        <v>8637</v>
      </c>
      <c r="EF206" t="s">
        <v>8671</v>
      </c>
      <c r="EG206" t="s">
        <v>8986</v>
      </c>
      <c r="EH206" t="s">
        <v>7881</v>
      </c>
    </row>
    <row r="207" spans="1:138" ht="15" hidden="1" customHeight="1">
      <c r="A207" s="48" t="s">
        <v>8757</v>
      </c>
      <c r="B207" s="49"/>
      <c r="C207" s="62">
        <v>21</v>
      </c>
    </row>
    <row r="208" spans="1:138" ht="15" hidden="1" customHeight="1">
      <c r="A208" s="49"/>
      <c r="B208" s="49" t="s">
        <v>8758</v>
      </c>
      <c r="C208" s="62">
        <v>22</v>
      </c>
      <c r="D208" t="s">
        <v>303</v>
      </c>
      <c r="E208" t="s">
        <v>337</v>
      </c>
      <c r="F208" t="s">
        <v>371</v>
      </c>
      <c r="G208" t="s">
        <v>405</v>
      </c>
      <c r="H208" t="s">
        <v>439</v>
      </c>
      <c r="I208" t="s">
        <v>473</v>
      </c>
      <c r="J208" t="s">
        <v>507</v>
      </c>
      <c r="K208" t="s">
        <v>791</v>
      </c>
      <c r="L208" t="s">
        <v>825</v>
      </c>
      <c r="M208" t="s">
        <v>859</v>
      </c>
      <c r="N208" t="s">
        <v>893</v>
      </c>
      <c r="O208" t="s">
        <v>927</v>
      </c>
      <c r="P208" t="s">
        <v>961</v>
      </c>
      <c r="Q208" t="s">
        <v>8987</v>
      </c>
      <c r="R208" t="s">
        <v>268</v>
      </c>
      <c r="S208" t="s">
        <v>1286</v>
      </c>
      <c r="T208" t="s">
        <v>1320</v>
      </c>
      <c r="U208" t="s">
        <v>1354</v>
      </c>
      <c r="V208" t="s">
        <v>1388</v>
      </c>
      <c r="W208" t="s">
        <v>1422</v>
      </c>
      <c r="X208" t="s">
        <v>1456</v>
      </c>
      <c r="Y208" t="s">
        <v>1490</v>
      </c>
      <c r="Z208" t="s">
        <v>1774</v>
      </c>
      <c r="AA208" t="s">
        <v>1808</v>
      </c>
      <c r="AB208" t="s">
        <v>1842</v>
      </c>
      <c r="AC208" t="s">
        <v>1876</v>
      </c>
      <c r="AD208" t="s">
        <v>1910</v>
      </c>
      <c r="AE208" t="s">
        <v>1944</v>
      </c>
      <c r="AF208" t="s">
        <v>8988</v>
      </c>
      <c r="AG208" t="s">
        <v>1001</v>
      </c>
      <c r="AH208" t="s">
        <v>2269</v>
      </c>
      <c r="AI208" t="s">
        <v>2303</v>
      </c>
      <c r="AJ208" t="s">
        <v>2337</v>
      </c>
      <c r="AK208" t="s">
        <v>2371</v>
      </c>
      <c r="AL208" t="s">
        <v>2405</v>
      </c>
      <c r="AM208" t="s">
        <v>2439</v>
      </c>
      <c r="AN208" t="s">
        <v>2473</v>
      </c>
      <c r="AO208" t="s">
        <v>2507</v>
      </c>
      <c r="AP208" t="s">
        <v>2791</v>
      </c>
      <c r="AQ208" t="s">
        <v>2825</v>
      </c>
      <c r="AR208" t="s">
        <v>2859</v>
      </c>
      <c r="AS208" t="s">
        <v>2893</v>
      </c>
      <c r="AT208" t="s">
        <v>2927</v>
      </c>
      <c r="AU208" t="s">
        <v>8989</v>
      </c>
      <c r="AV208" t="s">
        <v>1984</v>
      </c>
      <c r="AW208" t="s">
        <v>3002</v>
      </c>
      <c r="AX208" t="s">
        <v>3286</v>
      </c>
      <c r="AY208" t="s">
        <v>3320</v>
      </c>
      <c r="AZ208" t="s">
        <v>3354</v>
      </c>
      <c r="BA208" t="s">
        <v>3388</v>
      </c>
      <c r="BB208" t="s">
        <v>3422</v>
      </c>
      <c r="BC208" t="s">
        <v>3456</v>
      </c>
      <c r="BD208" t="s">
        <v>3490</v>
      </c>
      <c r="BE208" t="s">
        <v>3774</v>
      </c>
      <c r="BF208" t="s">
        <v>3808</v>
      </c>
      <c r="BG208" t="s">
        <v>3842</v>
      </c>
      <c r="BH208" t="s">
        <v>3876</v>
      </c>
      <c r="BI208" t="s">
        <v>3910</v>
      </c>
      <c r="BJ208" t="s">
        <v>8990</v>
      </c>
      <c r="BK208" t="s">
        <v>2967</v>
      </c>
      <c r="BL208" t="s">
        <v>3985</v>
      </c>
      <c r="BM208" t="s">
        <v>4269</v>
      </c>
      <c r="BN208" t="s">
        <v>4303</v>
      </c>
      <c r="BO208" t="s">
        <v>4337</v>
      </c>
      <c r="BP208" t="s">
        <v>4371</v>
      </c>
      <c r="BQ208" t="s">
        <v>4405</v>
      </c>
      <c r="BR208" t="s">
        <v>4439</v>
      </c>
      <c r="BS208" t="s">
        <v>4473</v>
      </c>
      <c r="BT208" t="s">
        <v>4507</v>
      </c>
      <c r="BU208" t="s">
        <v>4791</v>
      </c>
      <c r="BV208" t="s">
        <v>4825</v>
      </c>
      <c r="BW208" t="s">
        <v>4859</v>
      </c>
      <c r="BX208" t="s">
        <v>4893</v>
      </c>
      <c r="BY208" t="s">
        <v>8991</v>
      </c>
      <c r="BZ208" t="s">
        <v>3950</v>
      </c>
      <c r="CA208" t="s">
        <v>4968</v>
      </c>
      <c r="CB208" t="s">
        <v>5002</v>
      </c>
      <c r="CC208" t="s">
        <v>5286</v>
      </c>
      <c r="CD208" t="s">
        <v>5320</v>
      </c>
      <c r="CE208" t="s">
        <v>5354</v>
      </c>
      <c r="CF208" t="s">
        <v>5388</v>
      </c>
      <c r="CG208" t="s">
        <v>5422</v>
      </c>
      <c r="CH208" t="s">
        <v>5456</v>
      </c>
      <c r="CI208" t="s">
        <v>5490</v>
      </c>
      <c r="CJ208" t="s">
        <v>5774</v>
      </c>
      <c r="CK208" t="s">
        <v>5808</v>
      </c>
      <c r="CL208" t="s">
        <v>5842</v>
      </c>
      <c r="CM208" t="s">
        <v>5876</v>
      </c>
      <c r="CN208" t="s">
        <v>8992</v>
      </c>
      <c r="CO208" t="s">
        <v>4933</v>
      </c>
      <c r="CP208" t="s">
        <v>5951</v>
      </c>
      <c r="CQ208" t="s">
        <v>5985</v>
      </c>
      <c r="CR208" t="s">
        <v>6269</v>
      </c>
      <c r="CS208" t="s">
        <v>6303</v>
      </c>
      <c r="CT208" t="s">
        <v>6337</v>
      </c>
      <c r="CU208" t="s">
        <v>6371</v>
      </c>
      <c r="CV208" t="s">
        <v>6405</v>
      </c>
      <c r="CW208" t="s">
        <v>6439</v>
      </c>
      <c r="CX208" t="s">
        <v>6473</v>
      </c>
      <c r="CY208" t="s">
        <v>6507</v>
      </c>
      <c r="CZ208" t="s">
        <v>6791</v>
      </c>
      <c r="DA208" t="s">
        <v>6825</v>
      </c>
      <c r="DB208" t="s">
        <v>6859</v>
      </c>
      <c r="DC208" t="s">
        <v>8993</v>
      </c>
      <c r="DD208" t="s">
        <v>5916</v>
      </c>
      <c r="DE208" t="s">
        <v>6934</v>
      </c>
      <c r="DF208" t="s">
        <v>6968</v>
      </c>
      <c r="DG208" t="s">
        <v>7002</v>
      </c>
      <c r="DH208" t="s">
        <v>7286</v>
      </c>
      <c r="DI208" t="s">
        <v>7320</v>
      </c>
      <c r="DJ208" t="s">
        <v>7354</v>
      </c>
      <c r="DK208" t="s">
        <v>7388</v>
      </c>
      <c r="DL208" t="s">
        <v>7422</v>
      </c>
      <c r="DM208" t="s">
        <v>7456</v>
      </c>
      <c r="DN208" t="s">
        <v>7490</v>
      </c>
      <c r="DO208" t="s">
        <v>7774</v>
      </c>
      <c r="DP208" t="s">
        <v>7808</v>
      </c>
      <c r="DQ208" t="s">
        <v>7842</v>
      </c>
      <c r="DR208" t="s">
        <v>8994</v>
      </c>
      <c r="DS208" t="s">
        <v>6899</v>
      </c>
      <c r="DT208" t="s">
        <v>7917</v>
      </c>
      <c r="DU208" t="s">
        <v>7951</v>
      </c>
      <c r="DV208" t="s">
        <v>7985</v>
      </c>
      <c r="DW208" t="s">
        <v>8269</v>
      </c>
      <c r="DX208" t="s">
        <v>8303</v>
      </c>
      <c r="DY208" t="s">
        <v>8337</v>
      </c>
      <c r="DZ208" t="s">
        <v>8371</v>
      </c>
      <c r="EA208" t="s">
        <v>8405</v>
      </c>
      <c r="EB208" t="s">
        <v>8439</v>
      </c>
      <c r="EC208" t="s">
        <v>8473</v>
      </c>
      <c r="ED208" t="s">
        <v>8507</v>
      </c>
      <c r="EE208" t="s">
        <v>8638</v>
      </c>
      <c r="EF208" t="s">
        <v>8672</v>
      </c>
      <c r="EG208" t="s">
        <v>8995</v>
      </c>
      <c r="EH208" t="s">
        <v>7882</v>
      </c>
    </row>
    <row r="209" spans="1:138" ht="15" hidden="1" customHeight="1">
      <c r="A209" s="49"/>
      <c r="B209" s="49" t="s">
        <v>8759</v>
      </c>
      <c r="C209" s="62">
        <v>23</v>
      </c>
      <c r="D209" t="s">
        <v>304</v>
      </c>
      <c r="E209" t="s">
        <v>338</v>
      </c>
      <c r="F209" t="s">
        <v>372</v>
      </c>
      <c r="G209" t="s">
        <v>406</v>
      </c>
      <c r="H209" t="s">
        <v>440</v>
      </c>
      <c r="I209" t="s">
        <v>474</v>
      </c>
      <c r="J209" t="s">
        <v>508</v>
      </c>
      <c r="K209" t="s">
        <v>792</v>
      </c>
      <c r="L209" t="s">
        <v>826</v>
      </c>
      <c r="M209" t="s">
        <v>860</v>
      </c>
      <c r="N209" t="s">
        <v>894</v>
      </c>
      <c r="O209" t="s">
        <v>928</v>
      </c>
      <c r="P209" t="s">
        <v>962</v>
      </c>
      <c r="Q209" t="s">
        <v>8996</v>
      </c>
      <c r="R209" t="s">
        <v>269</v>
      </c>
      <c r="S209" t="s">
        <v>1287</v>
      </c>
      <c r="T209" t="s">
        <v>1321</v>
      </c>
      <c r="U209" t="s">
        <v>1355</v>
      </c>
      <c r="V209" t="s">
        <v>1389</v>
      </c>
      <c r="W209" t="s">
        <v>1423</v>
      </c>
      <c r="X209" t="s">
        <v>1457</v>
      </c>
      <c r="Y209" t="s">
        <v>1491</v>
      </c>
      <c r="Z209" t="s">
        <v>1775</v>
      </c>
      <c r="AA209" t="s">
        <v>1809</v>
      </c>
      <c r="AB209" t="s">
        <v>1843</v>
      </c>
      <c r="AC209" t="s">
        <v>1877</v>
      </c>
      <c r="AD209" t="s">
        <v>1911</v>
      </c>
      <c r="AE209" t="s">
        <v>1945</v>
      </c>
      <c r="AF209" t="s">
        <v>8997</v>
      </c>
      <c r="AG209" t="s">
        <v>1002</v>
      </c>
      <c r="AH209" t="s">
        <v>2270</v>
      </c>
      <c r="AI209" t="s">
        <v>2304</v>
      </c>
      <c r="AJ209" t="s">
        <v>2338</v>
      </c>
      <c r="AK209" t="s">
        <v>2372</v>
      </c>
      <c r="AL209" t="s">
        <v>2406</v>
      </c>
      <c r="AM209" t="s">
        <v>2440</v>
      </c>
      <c r="AN209" t="s">
        <v>2474</v>
      </c>
      <c r="AO209" t="s">
        <v>2508</v>
      </c>
      <c r="AP209" t="s">
        <v>2792</v>
      </c>
      <c r="AQ209" t="s">
        <v>2826</v>
      </c>
      <c r="AR209" t="s">
        <v>2860</v>
      </c>
      <c r="AS209" t="s">
        <v>2894</v>
      </c>
      <c r="AT209" t="s">
        <v>2928</v>
      </c>
      <c r="AU209" t="s">
        <v>8998</v>
      </c>
      <c r="AV209" t="s">
        <v>1985</v>
      </c>
      <c r="AW209" t="s">
        <v>3003</v>
      </c>
      <c r="AX209" t="s">
        <v>3287</v>
      </c>
      <c r="AY209" t="s">
        <v>3321</v>
      </c>
      <c r="AZ209" t="s">
        <v>3355</v>
      </c>
      <c r="BA209" t="s">
        <v>3389</v>
      </c>
      <c r="BB209" t="s">
        <v>3423</v>
      </c>
      <c r="BC209" t="s">
        <v>3457</v>
      </c>
      <c r="BD209" t="s">
        <v>3491</v>
      </c>
      <c r="BE209" t="s">
        <v>3775</v>
      </c>
      <c r="BF209" t="s">
        <v>3809</v>
      </c>
      <c r="BG209" t="s">
        <v>3843</v>
      </c>
      <c r="BH209" t="s">
        <v>3877</v>
      </c>
      <c r="BI209" t="s">
        <v>3911</v>
      </c>
      <c r="BJ209" t="s">
        <v>8999</v>
      </c>
      <c r="BK209" t="s">
        <v>2968</v>
      </c>
      <c r="BL209" t="s">
        <v>3986</v>
      </c>
      <c r="BM209" t="s">
        <v>4270</v>
      </c>
      <c r="BN209" t="s">
        <v>4304</v>
      </c>
      <c r="BO209" t="s">
        <v>4338</v>
      </c>
      <c r="BP209" t="s">
        <v>4372</v>
      </c>
      <c r="BQ209" t="s">
        <v>4406</v>
      </c>
      <c r="BR209" t="s">
        <v>4440</v>
      </c>
      <c r="BS209" t="s">
        <v>4474</v>
      </c>
      <c r="BT209" t="s">
        <v>4508</v>
      </c>
      <c r="BU209" t="s">
        <v>4792</v>
      </c>
      <c r="BV209" t="s">
        <v>4826</v>
      </c>
      <c r="BW209" t="s">
        <v>4860</v>
      </c>
      <c r="BX209" t="s">
        <v>4894</v>
      </c>
      <c r="BY209" t="s">
        <v>9000</v>
      </c>
      <c r="BZ209" t="s">
        <v>3951</v>
      </c>
      <c r="CA209" t="s">
        <v>4969</v>
      </c>
      <c r="CB209" t="s">
        <v>5003</v>
      </c>
      <c r="CC209" t="s">
        <v>5287</v>
      </c>
      <c r="CD209" t="s">
        <v>5321</v>
      </c>
      <c r="CE209" t="s">
        <v>5355</v>
      </c>
      <c r="CF209" t="s">
        <v>5389</v>
      </c>
      <c r="CG209" t="s">
        <v>5423</v>
      </c>
      <c r="CH209" t="s">
        <v>5457</v>
      </c>
      <c r="CI209" t="s">
        <v>5491</v>
      </c>
      <c r="CJ209" t="s">
        <v>5775</v>
      </c>
      <c r="CK209" t="s">
        <v>5809</v>
      </c>
      <c r="CL209" t="s">
        <v>5843</v>
      </c>
      <c r="CM209" t="s">
        <v>5877</v>
      </c>
      <c r="CN209" t="s">
        <v>9001</v>
      </c>
      <c r="CO209" t="s">
        <v>4934</v>
      </c>
      <c r="CP209" t="s">
        <v>5952</v>
      </c>
      <c r="CQ209" t="s">
        <v>5986</v>
      </c>
      <c r="CR209" t="s">
        <v>6270</v>
      </c>
      <c r="CS209" t="s">
        <v>6304</v>
      </c>
      <c r="CT209" t="s">
        <v>6338</v>
      </c>
      <c r="CU209" t="s">
        <v>6372</v>
      </c>
      <c r="CV209" t="s">
        <v>6406</v>
      </c>
      <c r="CW209" t="s">
        <v>6440</v>
      </c>
      <c r="CX209" t="s">
        <v>6474</v>
      </c>
      <c r="CY209" t="s">
        <v>6508</v>
      </c>
      <c r="CZ209" t="s">
        <v>6792</v>
      </c>
      <c r="DA209" t="s">
        <v>6826</v>
      </c>
      <c r="DB209" t="s">
        <v>6860</v>
      </c>
      <c r="DC209" t="s">
        <v>9002</v>
      </c>
      <c r="DD209" t="s">
        <v>5917</v>
      </c>
      <c r="DE209" t="s">
        <v>6935</v>
      </c>
      <c r="DF209" t="s">
        <v>6969</v>
      </c>
      <c r="DG209" t="s">
        <v>7003</v>
      </c>
      <c r="DH209" t="s">
        <v>7287</v>
      </c>
      <c r="DI209" t="s">
        <v>7321</v>
      </c>
      <c r="DJ209" t="s">
        <v>7355</v>
      </c>
      <c r="DK209" t="s">
        <v>7389</v>
      </c>
      <c r="DL209" t="s">
        <v>7423</v>
      </c>
      <c r="DM209" t="s">
        <v>7457</v>
      </c>
      <c r="DN209" t="s">
        <v>7491</v>
      </c>
      <c r="DO209" t="s">
        <v>7775</v>
      </c>
      <c r="DP209" t="s">
        <v>7809</v>
      </c>
      <c r="DQ209" t="s">
        <v>7843</v>
      </c>
      <c r="DR209" t="s">
        <v>9003</v>
      </c>
      <c r="DS209" t="s">
        <v>6900</v>
      </c>
      <c r="DT209" t="s">
        <v>7918</v>
      </c>
      <c r="DU209" t="s">
        <v>7952</v>
      </c>
      <c r="DV209" t="s">
        <v>7986</v>
      </c>
      <c r="DW209" t="s">
        <v>8270</v>
      </c>
      <c r="DX209" t="s">
        <v>8304</v>
      </c>
      <c r="DY209" t="s">
        <v>8338</v>
      </c>
      <c r="DZ209" t="s">
        <v>8372</v>
      </c>
      <c r="EA209" t="s">
        <v>8406</v>
      </c>
      <c r="EB209" t="s">
        <v>8440</v>
      </c>
      <c r="EC209" t="s">
        <v>8474</v>
      </c>
      <c r="ED209" t="s">
        <v>8508</v>
      </c>
      <c r="EE209" t="s">
        <v>8639</v>
      </c>
      <c r="EF209" t="s">
        <v>8673</v>
      </c>
      <c r="EG209" t="s">
        <v>9004</v>
      </c>
      <c r="EH209" t="s">
        <v>7883</v>
      </c>
    </row>
    <row r="210" spans="1:138" ht="15" hidden="1" customHeight="1">
      <c r="A210" s="48" t="s">
        <v>8760</v>
      </c>
      <c r="B210" s="49"/>
      <c r="C210" s="62">
        <v>24</v>
      </c>
    </row>
    <row r="211" spans="1:138" ht="15" hidden="1" customHeight="1">
      <c r="A211" s="49"/>
      <c r="B211" s="49" t="s">
        <v>8761</v>
      </c>
      <c r="C211" s="62">
        <v>25</v>
      </c>
      <c r="D211" t="s">
        <v>305</v>
      </c>
      <c r="E211" t="s">
        <v>339</v>
      </c>
      <c r="F211" t="s">
        <v>373</v>
      </c>
      <c r="G211" t="s">
        <v>407</v>
      </c>
      <c r="H211" t="s">
        <v>441</v>
      </c>
      <c r="I211" t="s">
        <v>475</v>
      </c>
      <c r="J211" t="s">
        <v>509</v>
      </c>
      <c r="K211" t="s">
        <v>793</v>
      </c>
      <c r="L211" t="s">
        <v>827</v>
      </c>
      <c r="M211" t="s">
        <v>861</v>
      </c>
      <c r="N211" t="s">
        <v>895</v>
      </c>
      <c r="O211" t="s">
        <v>929</v>
      </c>
      <c r="P211" t="s">
        <v>963</v>
      </c>
      <c r="Q211" t="s">
        <v>9005</v>
      </c>
      <c r="R211" t="s">
        <v>270</v>
      </c>
      <c r="S211" t="s">
        <v>1288</v>
      </c>
      <c r="T211" t="s">
        <v>1322</v>
      </c>
      <c r="U211" t="s">
        <v>1356</v>
      </c>
      <c r="V211" t="s">
        <v>1390</v>
      </c>
      <c r="W211" t="s">
        <v>1424</v>
      </c>
      <c r="X211" t="s">
        <v>1458</v>
      </c>
      <c r="Y211" t="s">
        <v>1492</v>
      </c>
      <c r="Z211" t="s">
        <v>1776</v>
      </c>
      <c r="AA211" t="s">
        <v>1810</v>
      </c>
      <c r="AB211" t="s">
        <v>1844</v>
      </c>
      <c r="AC211" t="s">
        <v>1878</v>
      </c>
      <c r="AD211" t="s">
        <v>1912</v>
      </c>
      <c r="AE211" t="s">
        <v>1946</v>
      </c>
      <c r="AF211" t="s">
        <v>9006</v>
      </c>
      <c r="AG211" t="s">
        <v>1003</v>
      </c>
      <c r="AH211" t="s">
        <v>2271</v>
      </c>
      <c r="AI211" t="s">
        <v>2305</v>
      </c>
      <c r="AJ211" t="s">
        <v>2339</v>
      </c>
      <c r="AK211" t="s">
        <v>2373</v>
      </c>
      <c r="AL211" t="s">
        <v>2407</v>
      </c>
      <c r="AM211" t="s">
        <v>2441</v>
      </c>
      <c r="AN211" t="s">
        <v>2475</v>
      </c>
      <c r="AO211" t="s">
        <v>2509</v>
      </c>
      <c r="AP211" t="s">
        <v>2793</v>
      </c>
      <c r="AQ211" t="s">
        <v>2827</v>
      </c>
      <c r="AR211" t="s">
        <v>2861</v>
      </c>
      <c r="AS211" t="s">
        <v>2895</v>
      </c>
      <c r="AT211" t="s">
        <v>2929</v>
      </c>
      <c r="AU211" t="s">
        <v>9007</v>
      </c>
      <c r="AV211" t="s">
        <v>1986</v>
      </c>
      <c r="AW211" t="s">
        <v>3004</v>
      </c>
      <c r="AX211" t="s">
        <v>3288</v>
      </c>
      <c r="AY211" t="s">
        <v>3322</v>
      </c>
      <c r="AZ211" t="s">
        <v>3356</v>
      </c>
      <c r="BA211" t="s">
        <v>3390</v>
      </c>
      <c r="BB211" t="s">
        <v>3424</v>
      </c>
      <c r="BC211" t="s">
        <v>3458</v>
      </c>
      <c r="BD211" t="s">
        <v>3492</v>
      </c>
      <c r="BE211" t="s">
        <v>3776</v>
      </c>
      <c r="BF211" t="s">
        <v>3810</v>
      </c>
      <c r="BG211" t="s">
        <v>3844</v>
      </c>
      <c r="BH211" t="s">
        <v>3878</v>
      </c>
      <c r="BI211" t="s">
        <v>3912</v>
      </c>
      <c r="BJ211" t="s">
        <v>9008</v>
      </c>
      <c r="BK211" t="s">
        <v>2969</v>
      </c>
      <c r="BL211" t="s">
        <v>3987</v>
      </c>
      <c r="BM211" t="s">
        <v>4271</v>
      </c>
      <c r="BN211" t="s">
        <v>4305</v>
      </c>
      <c r="BO211" t="s">
        <v>4339</v>
      </c>
      <c r="BP211" t="s">
        <v>4373</v>
      </c>
      <c r="BQ211" t="s">
        <v>4407</v>
      </c>
      <c r="BR211" t="s">
        <v>4441</v>
      </c>
      <c r="BS211" t="s">
        <v>4475</v>
      </c>
      <c r="BT211" t="s">
        <v>4509</v>
      </c>
      <c r="BU211" t="s">
        <v>4793</v>
      </c>
      <c r="BV211" t="s">
        <v>4827</v>
      </c>
      <c r="BW211" t="s">
        <v>4861</v>
      </c>
      <c r="BX211" t="s">
        <v>4895</v>
      </c>
      <c r="BY211" t="s">
        <v>9009</v>
      </c>
      <c r="BZ211" t="s">
        <v>3952</v>
      </c>
      <c r="CA211" t="s">
        <v>4970</v>
      </c>
      <c r="CB211" t="s">
        <v>5004</v>
      </c>
      <c r="CC211" t="s">
        <v>5288</v>
      </c>
      <c r="CD211" t="s">
        <v>5322</v>
      </c>
      <c r="CE211" t="s">
        <v>5356</v>
      </c>
      <c r="CF211" t="s">
        <v>5390</v>
      </c>
      <c r="CG211" t="s">
        <v>5424</v>
      </c>
      <c r="CH211" t="s">
        <v>5458</v>
      </c>
      <c r="CI211" t="s">
        <v>5492</v>
      </c>
      <c r="CJ211" t="s">
        <v>5776</v>
      </c>
      <c r="CK211" t="s">
        <v>5810</v>
      </c>
      <c r="CL211" t="s">
        <v>5844</v>
      </c>
      <c r="CM211" t="s">
        <v>5878</v>
      </c>
      <c r="CN211" t="s">
        <v>9010</v>
      </c>
      <c r="CO211" t="s">
        <v>4935</v>
      </c>
      <c r="CP211" t="s">
        <v>5953</v>
      </c>
      <c r="CQ211" t="s">
        <v>5987</v>
      </c>
      <c r="CR211" t="s">
        <v>6271</v>
      </c>
      <c r="CS211" t="s">
        <v>6305</v>
      </c>
      <c r="CT211" t="s">
        <v>6339</v>
      </c>
      <c r="CU211" t="s">
        <v>6373</v>
      </c>
      <c r="CV211" t="s">
        <v>6407</v>
      </c>
      <c r="CW211" t="s">
        <v>6441</v>
      </c>
      <c r="CX211" t="s">
        <v>6475</v>
      </c>
      <c r="CY211" t="s">
        <v>6509</v>
      </c>
      <c r="CZ211" t="s">
        <v>6793</v>
      </c>
      <c r="DA211" t="s">
        <v>6827</v>
      </c>
      <c r="DB211" t="s">
        <v>6861</v>
      </c>
      <c r="DC211" t="s">
        <v>9011</v>
      </c>
      <c r="DD211" t="s">
        <v>5918</v>
      </c>
      <c r="DE211" t="s">
        <v>6936</v>
      </c>
      <c r="DF211" t="s">
        <v>6970</v>
      </c>
      <c r="DG211" t="s">
        <v>7004</v>
      </c>
      <c r="DH211" t="s">
        <v>7288</v>
      </c>
      <c r="DI211" t="s">
        <v>7322</v>
      </c>
      <c r="DJ211" t="s">
        <v>7356</v>
      </c>
      <c r="DK211" t="s">
        <v>7390</v>
      </c>
      <c r="DL211" t="s">
        <v>7424</v>
      </c>
      <c r="DM211" t="s">
        <v>7458</v>
      </c>
      <c r="DN211" t="s">
        <v>7492</v>
      </c>
      <c r="DO211" t="s">
        <v>7776</v>
      </c>
      <c r="DP211" t="s">
        <v>7810</v>
      </c>
      <c r="DQ211" t="s">
        <v>7844</v>
      </c>
      <c r="DR211" t="s">
        <v>9012</v>
      </c>
      <c r="DS211" t="s">
        <v>6901</v>
      </c>
      <c r="DT211" t="s">
        <v>7919</v>
      </c>
      <c r="DU211" t="s">
        <v>7953</v>
      </c>
      <c r="DV211" t="s">
        <v>7987</v>
      </c>
      <c r="DW211" t="s">
        <v>8271</v>
      </c>
      <c r="DX211" t="s">
        <v>8305</v>
      </c>
      <c r="DY211" t="s">
        <v>8339</v>
      </c>
      <c r="DZ211" t="s">
        <v>8373</v>
      </c>
      <c r="EA211" t="s">
        <v>8407</v>
      </c>
      <c r="EB211" t="s">
        <v>8441</v>
      </c>
      <c r="EC211" t="s">
        <v>8475</v>
      </c>
      <c r="ED211" t="s">
        <v>8509</v>
      </c>
      <c r="EE211" t="s">
        <v>8640</v>
      </c>
      <c r="EF211" t="s">
        <v>8674</v>
      </c>
      <c r="EG211" t="s">
        <v>9013</v>
      </c>
      <c r="EH211" t="s">
        <v>7884</v>
      </c>
    </row>
    <row r="212" spans="1:138" ht="15" hidden="1" customHeight="1">
      <c r="A212" s="49"/>
      <c r="B212" s="49" t="s">
        <v>8762</v>
      </c>
      <c r="C212" s="62">
        <v>26</v>
      </c>
      <c r="D212" t="s">
        <v>306</v>
      </c>
      <c r="E212" t="s">
        <v>340</v>
      </c>
      <c r="F212" t="s">
        <v>374</v>
      </c>
      <c r="G212" t="s">
        <v>408</v>
      </c>
      <c r="H212" t="s">
        <v>442</v>
      </c>
      <c r="I212" t="s">
        <v>476</v>
      </c>
      <c r="J212" t="s">
        <v>510</v>
      </c>
      <c r="K212" t="s">
        <v>794</v>
      </c>
      <c r="L212" t="s">
        <v>828</v>
      </c>
      <c r="M212" t="s">
        <v>862</v>
      </c>
      <c r="N212" t="s">
        <v>896</v>
      </c>
      <c r="O212" t="s">
        <v>930</v>
      </c>
      <c r="P212" t="s">
        <v>964</v>
      </c>
      <c r="Q212" t="s">
        <v>9014</v>
      </c>
      <c r="R212" t="s">
        <v>271</v>
      </c>
      <c r="S212" t="s">
        <v>1289</v>
      </c>
      <c r="T212" t="s">
        <v>1323</v>
      </c>
      <c r="U212" t="s">
        <v>1357</v>
      </c>
      <c r="V212" t="s">
        <v>1391</v>
      </c>
      <c r="W212" t="s">
        <v>1425</v>
      </c>
      <c r="X212" t="s">
        <v>1459</v>
      </c>
      <c r="Y212" t="s">
        <v>1493</v>
      </c>
      <c r="Z212" t="s">
        <v>1777</v>
      </c>
      <c r="AA212" t="s">
        <v>1811</v>
      </c>
      <c r="AB212" t="s">
        <v>1845</v>
      </c>
      <c r="AC212" t="s">
        <v>1879</v>
      </c>
      <c r="AD212" t="s">
        <v>1913</v>
      </c>
      <c r="AE212" t="s">
        <v>1947</v>
      </c>
      <c r="AF212" t="s">
        <v>9015</v>
      </c>
      <c r="AG212" t="s">
        <v>1004</v>
      </c>
      <c r="AH212" t="s">
        <v>2272</v>
      </c>
      <c r="AI212" t="s">
        <v>2306</v>
      </c>
      <c r="AJ212" t="s">
        <v>2340</v>
      </c>
      <c r="AK212" t="s">
        <v>2374</v>
      </c>
      <c r="AL212" t="s">
        <v>2408</v>
      </c>
      <c r="AM212" t="s">
        <v>2442</v>
      </c>
      <c r="AN212" t="s">
        <v>2476</v>
      </c>
      <c r="AO212" t="s">
        <v>2510</v>
      </c>
      <c r="AP212" t="s">
        <v>2794</v>
      </c>
      <c r="AQ212" t="s">
        <v>2828</v>
      </c>
      <c r="AR212" t="s">
        <v>2862</v>
      </c>
      <c r="AS212" t="s">
        <v>2896</v>
      </c>
      <c r="AT212" t="s">
        <v>2930</v>
      </c>
      <c r="AU212" t="s">
        <v>9016</v>
      </c>
      <c r="AV212" t="s">
        <v>1987</v>
      </c>
      <c r="AW212" t="s">
        <v>3005</v>
      </c>
      <c r="AX212" t="s">
        <v>3289</v>
      </c>
      <c r="AY212" t="s">
        <v>3323</v>
      </c>
      <c r="AZ212" t="s">
        <v>3357</v>
      </c>
      <c r="BA212" t="s">
        <v>3391</v>
      </c>
      <c r="BB212" t="s">
        <v>3425</v>
      </c>
      <c r="BC212" t="s">
        <v>3459</v>
      </c>
      <c r="BD212" t="s">
        <v>3493</v>
      </c>
      <c r="BE212" t="s">
        <v>3777</v>
      </c>
      <c r="BF212" t="s">
        <v>3811</v>
      </c>
      <c r="BG212" t="s">
        <v>3845</v>
      </c>
      <c r="BH212" t="s">
        <v>3879</v>
      </c>
      <c r="BI212" t="s">
        <v>3913</v>
      </c>
      <c r="BJ212" t="s">
        <v>9017</v>
      </c>
      <c r="BK212" t="s">
        <v>2970</v>
      </c>
      <c r="BL212" t="s">
        <v>3988</v>
      </c>
      <c r="BM212" t="s">
        <v>4272</v>
      </c>
      <c r="BN212" t="s">
        <v>4306</v>
      </c>
      <c r="BO212" t="s">
        <v>4340</v>
      </c>
      <c r="BP212" t="s">
        <v>4374</v>
      </c>
      <c r="BQ212" t="s">
        <v>4408</v>
      </c>
      <c r="BR212" t="s">
        <v>4442</v>
      </c>
      <c r="BS212" t="s">
        <v>4476</v>
      </c>
      <c r="BT212" t="s">
        <v>4510</v>
      </c>
      <c r="BU212" t="s">
        <v>4794</v>
      </c>
      <c r="BV212" t="s">
        <v>4828</v>
      </c>
      <c r="BW212" t="s">
        <v>4862</v>
      </c>
      <c r="BX212" t="s">
        <v>4896</v>
      </c>
      <c r="BY212" t="s">
        <v>9018</v>
      </c>
      <c r="BZ212" t="s">
        <v>3953</v>
      </c>
      <c r="CA212" t="s">
        <v>4971</v>
      </c>
      <c r="CB212" t="s">
        <v>5005</v>
      </c>
      <c r="CC212" t="s">
        <v>5289</v>
      </c>
      <c r="CD212" t="s">
        <v>5323</v>
      </c>
      <c r="CE212" t="s">
        <v>5357</v>
      </c>
      <c r="CF212" t="s">
        <v>5391</v>
      </c>
      <c r="CG212" t="s">
        <v>5425</v>
      </c>
      <c r="CH212" t="s">
        <v>5459</v>
      </c>
      <c r="CI212" t="s">
        <v>5493</v>
      </c>
      <c r="CJ212" t="s">
        <v>5777</v>
      </c>
      <c r="CK212" t="s">
        <v>5811</v>
      </c>
      <c r="CL212" t="s">
        <v>5845</v>
      </c>
      <c r="CM212" t="s">
        <v>5879</v>
      </c>
      <c r="CN212" t="s">
        <v>9019</v>
      </c>
      <c r="CO212" t="s">
        <v>4936</v>
      </c>
      <c r="CP212" t="s">
        <v>5954</v>
      </c>
      <c r="CQ212" t="s">
        <v>5988</v>
      </c>
      <c r="CR212" t="s">
        <v>6272</v>
      </c>
      <c r="CS212" t="s">
        <v>6306</v>
      </c>
      <c r="CT212" t="s">
        <v>6340</v>
      </c>
      <c r="CU212" t="s">
        <v>6374</v>
      </c>
      <c r="CV212" t="s">
        <v>6408</v>
      </c>
      <c r="CW212" t="s">
        <v>6442</v>
      </c>
      <c r="CX212" t="s">
        <v>6476</v>
      </c>
      <c r="CY212" t="s">
        <v>6510</v>
      </c>
      <c r="CZ212" t="s">
        <v>6794</v>
      </c>
      <c r="DA212" t="s">
        <v>6828</v>
      </c>
      <c r="DB212" t="s">
        <v>6862</v>
      </c>
      <c r="DC212" t="s">
        <v>9020</v>
      </c>
      <c r="DD212" t="s">
        <v>5919</v>
      </c>
      <c r="DE212" t="s">
        <v>6937</v>
      </c>
      <c r="DF212" t="s">
        <v>6971</v>
      </c>
      <c r="DG212" t="s">
        <v>7005</v>
      </c>
      <c r="DH212" t="s">
        <v>7289</v>
      </c>
      <c r="DI212" t="s">
        <v>7323</v>
      </c>
      <c r="DJ212" t="s">
        <v>7357</v>
      </c>
      <c r="DK212" t="s">
        <v>7391</v>
      </c>
      <c r="DL212" t="s">
        <v>7425</v>
      </c>
      <c r="DM212" t="s">
        <v>7459</v>
      </c>
      <c r="DN212" t="s">
        <v>7493</v>
      </c>
      <c r="DO212" t="s">
        <v>7777</v>
      </c>
      <c r="DP212" t="s">
        <v>7811</v>
      </c>
      <c r="DQ212" t="s">
        <v>7845</v>
      </c>
      <c r="DR212" t="s">
        <v>9021</v>
      </c>
      <c r="DS212" t="s">
        <v>6902</v>
      </c>
      <c r="DT212" t="s">
        <v>7920</v>
      </c>
      <c r="DU212" t="s">
        <v>7954</v>
      </c>
      <c r="DV212" t="s">
        <v>7988</v>
      </c>
      <c r="DW212" t="s">
        <v>8272</v>
      </c>
      <c r="DX212" t="s">
        <v>8306</v>
      </c>
      <c r="DY212" t="s">
        <v>8340</v>
      </c>
      <c r="DZ212" t="s">
        <v>8374</v>
      </c>
      <c r="EA212" t="s">
        <v>8408</v>
      </c>
      <c r="EB212" t="s">
        <v>8442</v>
      </c>
      <c r="EC212" t="s">
        <v>8476</v>
      </c>
      <c r="ED212" t="s">
        <v>8510</v>
      </c>
      <c r="EE212" t="s">
        <v>8641</v>
      </c>
      <c r="EF212" t="s">
        <v>8675</v>
      </c>
      <c r="EG212" t="s">
        <v>9022</v>
      </c>
      <c r="EH212" t="s">
        <v>7885</v>
      </c>
    </row>
    <row r="213" spans="1:138" ht="15" hidden="1" customHeight="1">
      <c r="A213" s="49"/>
      <c r="B213" s="49" t="s">
        <v>8763</v>
      </c>
      <c r="C213" s="62">
        <v>27</v>
      </c>
      <c r="D213" t="s">
        <v>307</v>
      </c>
      <c r="E213" t="s">
        <v>341</v>
      </c>
      <c r="F213" t="s">
        <v>375</v>
      </c>
      <c r="G213" t="s">
        <v>409</v>
      </c>
      <c r="H213" t="s">
        <v>443</v>
      </c>
      <c r="I213" t="s">
        <v>477</v>
      </c>
      <c r="J213" t="s">
        <v>511</v>
      </c>
      <c r="K213" t="s">
        <v>795</v>
      </c>
      <c r="L213" t="s">
        <v>829</v>
      </c>
      <c r="M213" t="s">
        <v>863</v>
      </c>
      <c r="N213" t="s">
        <v>897</v>
      </c>
      <c r="O213" t="s">
        <v>931</v>
      </c>
      <c r="P213" t="s">
        <v>965</v>
      </c>
      <c r="Q213" t="s">
        <v>9023</v>
      </c>
      <c r="R213" t="s">
        <v>272</v>
      </c>
      <c r="S213" t="s">
        <v>1290</v>
      </c>
      <c r="T213" t="s">
        <v>1324</v>
      </c>
      <c r="U213" t="s">
        <v>1358</v>
      </c>
      <c r="V213" t="s">
        <v>1392</v>
      </c>
      <c r="W213" t="s">
        <v>1426</v>
      </c>
      <c r="X213" t="s">
        <v>1460</v>
      </c>
      <c r="Y213" t="s">
        <v>1494</v>
      </c>
      <c r="Z213" t="s">
        <v>1778</v>
      </c>
      <c r="AA213" t="s">
        <v>1812</v>
      </c>
      <c r="AB213" t="s">
        <v>1846</v>
      </c>
      <c r="AC213" t="s">
        <v>1880</v>
      </c>
      <c r="AD213" t="s">
        <v>1914</v>
      </c>
      <c r="AE213" t="s">
        <v>1948</v>
      </c>
      <c r="AF213" t="s">
        <v>9024</v>
      </c>
      <c r="AG213" t="s">
        <v>1005</v>
      </c>
      <c r="AH213" t="s">
        <v>2273</v>
      </c>
      <c r="AI213" t="s">
        <v>2307</v>
      </c>
      <c r="AJ213" t="s">
        <v>2341</v>
      </c>
      <c r="AK213" t="s">
        <v>2375</v>
      </c>
      <c r="AL213" t="s">
        <v>2409</v>
      </c>
      <c r="AM213" t="s">
        <v>2443</v>
      </c>
      <c r="AN213" t="s">
        <v>2477</v>
      </c>
      <c r="AO213" t="s">
        <v>2511</v>
      </c>
      <c r="AP213" t="s">
        <v>2795</v>
      </c>
      <c r="AQ213" t="s">
        <v>2829</v>
      </c>
      <c r="AR213" t="s">
        <v>2863</v>
      </c>
      <c r="AS213" t="s">
        <v>2897</v>
      </c>
      <c r="AT213" t="s">
        <v>2931</v>
      </c>
      <c r="AU213" t="s">
        <v>9025</v>
      </c>
      <c r="AV213" t="s">
        <v>1988</v>
      </c>
      <c r="AW213" t="s">
        <v>3006</v>
      </c>
      <c r="AX213" t="s">
        <v>3290</v>
      </c>
      <c r="AY213" t="s">
        <v>3324</v>
      </c>
      <c r="AZ213" t="s">
        <v>3358</v>
      </c>
      <c r="BA213" t="s">
        <v>3392</v>
      </c>
      <c r="BB213" t="s">
        <v>3426</v>
      </c>
      <c r="BC213" t="s">
        <v>3460</v>
      </c>
      <c r="BD213" t="s">
        <v>3494</v>
      </c>
      <c r="BE213" t="s">
        <v>3778</v>
      </c>
      <c r="BF213" t="s">
        <v>3812</v>
      </c>
      <c r="BG213" t="s">
        <v>3846</v>
      </c>
      <c r="BH213" t="s">
        <v>3880</v>
      </c>
      <c r="BI213" t="s">
        <v>3914</v>
      </c>
      <c r="BJ213" t="s">
        <v>9026</v>
      </c>
      <c r="BK213" t="s">
        <v>2971</v>
      </c>
      <c r="BL213" t="s">
        <v>3989</v>
      </c>
      <c r="BM213" t="s">
        <v>4273</v>
      </c>
      <c r="BN213" t="s">
        <v>4307</v>
      </c>
      <c r="BO213" t="s">
        <v>4341</v>
      </c>
      <c r="BP213" t="s">
        <v>4375</v>
      </c>
      <c r="BQ213" t="s">
        <v>4409</v>
      </c>
      <c r="BR213" t="s">
        <v>4443</v>
      </c>
      <c r="BS213" t="s">
        <v>4477</v>
      </c>
      <c r="BT213" t="s">
        <v>4511</v>
      </c>
      <c r="BU213" t="s">
        <v>4795</v>
      </c>
      <c r="BV213" t="s">
        <v>4829</v>
      </c>
      <c r="BW213" t="s">
        <v>4863</v>
      </c>
      <c r="BX213" t="s">
        <v>4897</v>
      </c>
      <c r="BY213" t="s">
        <v>9027</v>
      </c>
      <c r="BZ213" t="s">
        <v>3954</v>
      </c>
      <c r="CA213" t="s">
        <v>4972</v>
      </c>
      <c r="CB213" t="s">
        <v>5006</v>
      </c>
      <c r="CC213" t="s">
        <v>5290</v>
      </c>
      <c r="CD213" t="s">
        <v>5324</v>
      </c>
      <c r="CE213" t="s">
        <v>5358</v>
      </c>
      <c r="CF213" t="s">
        <v>5392</v>
      </c>
      <c r="CG213" t="s">
        <v>5426</v>
      </c>
      <c r="CH213" t="s">
        <v>5460</v>
      </c>
      <c r="CI213" t="s">
        <v>5494</v>
      </c>
      <c r="CJ213" t="s">
        <v>5778</v>
      </c>
      <c r="CK213" t="s">
        <v>5812</v>
      </c>
      <c r="CL213" t="s">
        <v>5846</v>
      </c>
      <c r="CM213" t="s">
        <v>5880</v>
      </c>
      <c r="CN213" t="s">
        <v>9028</v>
      </c>
      <c r="CO213" t="s">
        <v>4937</v>
      </c>
      <c r="CP213" t="s">
        <v>5955</v>
      </c>
      <c r="CQ213" t="s">
        <v>5989</v>
      </c>
      <c r="CR213" t="s">
        <v>6273</v>
      </c>
      <c r="CS213" t="s">
        <v>6307</v>
      </c>
      <c r="CT213" t="s">
        <v>6341</v>
      </c>
      <c r="CU213" t="s">
        <v>6375</v>
      </c>
      <c r="CV213" t="s">
        <v>6409</v>
      </c>
      <c r="CW213" t="s">
        <v>6443</v>
      </c>
      <c r="CX213" t="s">
        <v>6477</v>
      </c>
      <c r="CY213" t="s">
        <v>6511</v>
      </c>
      <c r="CZ213" t="s">
        <v>6795</v>
      </c>
      <c r="DA213" t="s">
        <v>6829</v>
      </c>
      <c r="DB213" t="s">
        <v>6863</v>
      </c>
      <c r="DC213" t="s">
        <v>9029</v>
      </c>
      <c r="DD213" t="s">
        <v>5920</v>
      </c>
      <c r="DE213" t="s">
        <v>6938</v>
      </c>
      <c r="DF213" t="s">
        <v>6972</v>
      </c>
      <c r="DG213" t="s">
        <v>7006</v>
      </c>
      <c r="DH213" t="s">
        <v>7290</v>
      </c>
      <c r="DI213" t="s">
        <v>7324</v>
      </c>
      <c r="DJ213" t="s">
        <v>7358</v>
      </c>
      <c r="DK213" t="s">
        <v>7392</v>
      </c>
      <c r="DL213" t="s">
        <v>7426</v>
      </c>
      <c r="DM213" t="s">
        <v>7460</v>
      </c>
      <c r="DN213" t="s">
        <v>7494</v>
      </c>
      <c r="DO213" t="s">
        <v>7778</v>
      </c>
      <c r="DP213" t="s">
        <v>7812</v>
      </c>
      <c r="DQ213" t="s">
        <v>7846</v>
      </c>
      <c r="DR213" t="s">
        <v>9030</v>
      </c>
      <c r="DS213" t="s">
        <v>6903</v>
      </c>
      <c r="DT213" t="s">
        <v>7921</v>
      </c>
      <c r="DU213" t="s">
        <v>7955</v>
      </c>
      <c r="DV213" t="s">
        <v>7989</v>
      </c>
      <c r="DW213" t="s">
        <v>8273</v>
      </c>
      <c r="DX213" t="s">
        <v>8307</v>
      </c>
      <c r="DY213" t="s">
        <v>8341</v>
      </c>
      <c r="DZ213" t="s">
        <v>8375</v>
      </c>
      <c r="EA213" t="s">
        <v>8409</v>
      </c>
      <c r="EB213" t="s">
        <v>8443</v>
      </c>
      <c r="EC213" t="s">
        <v>8477</v>
      </c>
      <c r="ED213" t="s">
        <v>8511</v>
      </c>
      <c r="EE213" t="s">
        <v>8642</v>
      </c>
      <c r="EF213" t="s">
        <v>8676</v>
      </c>
      <c r="EG213" t="s">
        <v>9031</v>
      </c>
      <c r="EH213" t="s">
        <v>7886</v>
      </c>
    </row>
    <row r="214" spans="1:138" ht="15" hidden="1" customHeight="1">
      <c r="A214" s="48" t="s">
        <v>8764</v>
      </c>
      <c r="B214" s="49"/>
      <c r="C214" s="62">
        <v>28</v>
      </c>
    </row>
    <row r="215" spans="1:138" ht="15" hidden="1" customHeight="1">
      <c r="A215" s="49"/>
      <c r="B215" s="49" t="s">
        <v>8765</v>
      </c>
      <c r="C215" s="62">
        <v>29</v>
      </c>
      <c r="D215" t="s">
        <v>308</v>
      </c>
      <c r="E215" t="s">
        <v>342</v>
      </c>
      <c r="F215" t="s">
        <v>376</v>
      </c>
      <c r="G215" t="s">
        <v>410</v>
      </c>
      <c r="H215" t="s">
        <v>444</v>
      </c>
      <c r="I215" t="s">
        <v>478</v>
      </c>
      <c r="J215" t="s">
        <v>762</v>
      </c>
      <c r="K215" t="s">
        <v>796</v>
      </c>
      <c r="L215" t="s">
        <v>830</v>
      </c>
      <c r="M215" t="s">
        <v>864</v>
      </c>
      <c r="N215" t="s">
        <v>898</v>
      </c>
      <c r="O215" t="s">
        <v>932</v>
      </c>
      <c r="P215" t="s">
        <v>966</v>
      </c>
      <c r="Q215" t="s">
        <v>9032</v>
      </c>
      <c r="R215" t="s">
        <v>273</v>
      </c>
      <c r="S215" t="s">
        <v>1291</v>
      </c>
      <c r="T215" t="s">
        <v>1325</v>
      </c>
      <c r="U215" t="s">
        <v>1359</v>
      </c>
      <c r="V215" t="s">
        <v>1393</v>
      </c>
      <c r="W215" t="s">
        <v>1427</v>
      </c>
      <c r="X215" t="s">
        <v>1461</v>
      </c>
      <c r="Y215" t="s">
        <v>1495</v>
      </c>
      <c r="Z215" t="s">
        <v>1779</v>
      </c>
      <c r="AA215" t="s">
        <v>1813</v>
      </c>
      <c r="AB215" t="s">
        <v>1847</v>
      </c>
      <c r="AC215" t="s">
        <v>1881</v>
      </c>
      <c r="AD215" t="s">
        <v>1915</v>
      </c>
      <c r="AE215" t="s">
        <v>1949</v>
      </c>
      <c r="AF215" t="s">
        <v>9033</v>
      </c>
      <c r="AG215" t="s">
        <v>1006</v>
      </c>
      <c r="AH215" t="s">
        <v>2274</v>
      </c>
      <c r="AI215" t="s">
        <v>2308</v>
      </c>
      <c r="AJ215" t="s">
        <v>2342</v>
      </c>
      <c r="AK215" t="s">
        <v>2376</v>
      </c>
      <c r="AL215" t="s">
        <v>2410</v>
      </c>
      <c r="AM215" t="s">
        <v>2444</v>
      </c>
      <c r="AN215" t="s">
        <v>2478</v>
      </c>
      <c r="AO215" t="s">
        <v>2762</v>
      </c>
      <c r="AP215" t="s">
        <v>2796</v>
      </c>
      <c r="AQ215" t="s">
        <v>2830</v>
      </c>
      <c r="AR215" t="s">
        <v>2864</v>
      </c>
      <c r="AS215" t="s">
        <v>2898</v>
      </c>
      <c r="AT215" t="s">
        <v>2932</v>
      </c>
      <c r="AU215" t="s">
        <v>9034</v>
      </c>
      <c r="AV215" t="s">
        <v>1989</v>
      </c>
      <c r="AW215" t="s">
        <v>3007</v>
      </c>
      <c r="AX215" t="s">
        <v>3291</v>
      </c>
      <c r="AY215" t="s">
        <v>3325</v>
      </c>
      <c r="AZ215" t="s">
        <v>3359</v>
      </c>
      <c r="BA215" t="s">
        <v>3393</v>
      </c>
      <c r="BB215" t="s">
        <v>3427</v>
      </c>
      <c r="BC215" t="s">
        <v>3461</v>
      </c>
      <c r="BD215" t="s">
        <v>3495</v>
      </c>
      <c r="BE215" t="s">
        <v>3779</v>
      </c>
      <c r="BF215" t="s">
        <v>3813</v>
      </c>
      <c r="BG215" t="s">
        <v>3847</v>
      </c>
      <c r="BH215" t="s">
        <v>3881</v>
      </c>
      <c r="BI215" t="s">
        <v>3915</v>
      </c>
      <c r="BJ215" t="s">
        <v>9035</v>
      </c>
      <c r="BK215" t="s">
        <v>2972</v>
      </c>
      <c r="BL215" t="s">
        <v>3990</v>
      </c>
      <c r="BM215" t="s">
        <v>4274</v>
      </c>
      <c r="BN215" t="s">
        <v>4308</v>
      </c>
      <c r="BO215" t="s">
        <v>4342</v>
      </c>
      <c r="BP215" t="s">
        <v>4376</v>
      </c>
      <c r="BQ215" t="s">
        <v>4410</v>
      </c>
      <c r="BR215" t="s">
        <v>4444</v>
      </c>
      <c r="BS215" t="s">
        <v>4478</v>
      </c>
      <c r="BT215" t="s">
        <v>4762</v>
      </c>
      <c r="BU215" t="s">
        <v>4796</v>
      </c>
      <c r="BV215" t="s">
        <v>4830</v>
      </c>
      <c r="BW215" t="s">
        <v>4864</v>
      </c>
      <c r="BX215" t="s">
        <v>4898</v>
      </c>
      <c r="BY215" t="s">
        <v>9036</v>
      </c>
      <c r="BZ215" t="s">
        <v>3955</v>
      </c>
      <c r="CA215" t="s">
        <v>4973</v>
      </c>
      <c r="CB215" t="s">
        <v>5007</v>
      </c>
      <c r="CC215" t="s">
        <v>5291</v>
      </c>
      <c r="CD215" t="s">
        <v>5325</v>
      </c>
      <c r="CE215" t="s">
        <v>5359</v>
      </c>
      <c r="CF215" t="s">
        <v>5393</v>
      </c>
      <c r="CG215" t="s">
        <v>5427</v>
      </c>
      <c r="CH215" t="s">
        <v>5461</v>
      </c>
      <c r="CI215" t="s">
        <v>5495</v>
      </c>
      <c r="CJ215" t="s">
        <v>5779</v>
      </c>
      <c r="CK215" t="s">
        <v>5813</v>
      </c>
      <c r="CL215" t="s">
        <v>5847</v>
      </c>
      <c r="CM215" t="s">
        <v>5881</v>
      </c>
      <c r="CN215" t="s">
        <v>9037</v>
      </c>
      <c r="CO215" t="s">
        <v>4938</v>
      </c>
      <c r="CP215" t="s">
        <v>5956</v>
      </c>
      <c r="CQ215" t="s">
        <v>5990</v>
      </c>
      <c r="CR215" t="s">
        <v>6274</v>
      </c>
      <c r="CS215" t="s">
        <v>6308</v>
      </c>
      <c r="CT215" t="s">
        <v>6342</v>
      </c>
      <c r="CU215" t="s">
        <v>6376</v>
      </c>
      <c r="CV215" t="s">
        <v>6410</v>
      </c>
      <c r="CW215" t="s">
        <v>6444</v>
      </c>
      <c r="CX215" t="s">
        <v>6478</v>
      </c>
      <c r="CY215" t="s">
        <v>6762</v>
      </c>
      <c r="CZ215" t="s">
        <v>6796</v>
      </c>
      <c r="DA215" t="s">
        <v>6830</v>
      </c>
      <c r="DB215" t="s">
        <v>6864</v>
      </c>
      <c r="DC215" t="s">
        <v>9038</v>
      </c>
      <c r="DD215" t="s">
        <v>5921</v>
      </c>
      <c r="DE215" t="s">
        <v>6939</v>
      </c>
      <c r="DF215" t="s">
        <v>6973</v>
      </c>
      <c r="DG215" t="s">
        <v>7007</v>
      </c>
      <c r="DH215" t="s">
        <v>7291</v>
      </c>
      <c r="DI215" t="s">
        <v>7325</v>
      </c>
      <c r="DJ215" t="s">
        <v>7359</v>
      </c>
      <c r="DK215" t="s">
        <v>7393</v>
      </c>
      <c r="DL215" t="s">
        <v>7427</v>
      </c>
      <c r="DM215" t="s">
        <v>7461</v>
      </c>
      <c r="DN215" t="s">
        <v>7495</v>
      </c>
      <c r="DO215" t="s">
        <v>7779</v>
      </c>
      <c r="DP215" t="s">
        <v>7813</v>
      </c>
      <c r="DQ215" t="s">
        <v>7847</v>
      </c>
      <c r="DR215" t="s">
        <v>9039</v>
      </c>
      <c r="DS215" t="s">
        <v>6904</v>
      </c>
      <c r="DT215" t="s">
        <v>7922</v>
      </c>
      <c r="DU215" t="s">
        <v>7956</v>
      </c>
      <c r="DV215" t="s">
        <v>7990</v>
      </c>
      <c r="DW215" t="s">
        <v>8274</v>
      </c>
      <c r="DX215" t="s">
        <v>8308</v>
      </c>
      <c r="DY215" t="s">
        <v>8342</v>
      </c>
      <c r="DZ215" t="s">
        <v>8376</v>
      </c>
      <c r="EA215" t="s">
        <v>8410</v>
      </c>
      <c r="EB215" t="s">
        <v>8444</v>
      </c>
      <c r="EC215" t="s">
        <v>8478</v>
      </c>
      <c r="ED215" t="s">
        <v>8609</v>
      </c>
      <c r="EE215" t="s">
        <v>8643</v>
      </c>
      <c r="EF215" t="s">
        <v>8677</v>
      </c>
      <c r="EG215" t="s">
        <v>9040</v>
      </c>
      <c r="EH215" t="s">
        <v>7887</v>
      </c>
    </row>
    <row r="216" spans="1:138" ht="15" hidden="1" customHeight="1">
      <c r="A216" s="49"/>
      <c r="B216" s="49" t="s">
        <v>8766</v>
      </c>
      <c r="C216" s="62">
        <v>30</v>
      </c>
      <c r="D216" t="s">
        <v>309</v>
      </c>
      <c r="E216" t="s">
        <v>343</v>
      </c>
      <c r="F216" t="s">
        <v>377</v>
      </c>
      <c r="G216" t="s">
        <v>411</v>
      </c>
      <c r="H216" t="s">
        <v>445</v>
      </c>
      <c r="I216" t="s">
        <v>479</v>
      </c>
      <c r="J216" t="s">
        <v>763</v>
      </c>
      <c r="K216" t="s">
        <v>797</v>
      </c>
      <c r="L216" t="s">
        <v>831</v>
      </c>
      <c r="M216" t="s">
        <v>865</v>
      </c>
      <c r="N216" t="s">
        <v>899</v>
      </c>
      <c r="O216" t="s">
        <v>933</v>
      </c>
      <c r="P216" t="s">
        <v>967</v>
      </c>
      <c r="Q216" t="s">
        <v>9041</v>
      </c>
      <c r="R216" t="s">
        <v>274</v>
      </c>
      <c r="S216" t="s">
        <v>1292</v>
      </c>
      <c r="T216" t="s">
        <v>1326</v>
      </c>
      <c r="U216" t="s">
        <v>1360</v>
      </c>
      <c r="V216" t="s">
        <v>1394</v>
      </c>
      <c r="W216" t="s">
        <v>1428</v>
      </c>
      <c r="X216" t="s">
        <v>1462</v>
      </c>
      <c r="Y216" t="s">
        <v>1496</v>
      </c>
      <c r="Z216" t="s">
        <v>1780</v>
      </c>
      <c r="AA216" t="s">
        <v>1814</v>
      </c>
      <c r="AB216" t="s">
        <v>1848</v>
      </c>
      <c r="AC216" t="s">
        <v>1882</v>
      </c>
      <c r="AD216" t="s">
        <v>1916</v>
      </c>
      <c r="AE216" t="s">
        <v>1950</v>
      </c>
      <c r="AF216" t="s">
        <v>9042</v>
      </c>
      <c r="AG216" t="s">
        <v>1007</v>
      </c>
      <c r="AH216" t="s">
        <v>2275</v>
      </c>
      <c r="AI216" t="s">
        <v>2309</v>
      </c>
      <c r="AJ216" t="s">
        <v>2343</v>
      </c>
      <c r="AK216" t="s">
        <v>2377</v>
      </c>
      <c r="AL216" t="s">
        <v>2411</v>
      </c>
      <c r="AM216" t="s">
        <v>2445</v>
      </c>
      <c r="AN216" t="s">
        <v>2479</v>
      </c>
      <c r="AO216" t="s">
        <v>2763</v>
      </c>
      <c r="AP216" t="s">
        <v>2797</v>
      </c>
      <c r="AQ216" t="s">
        <v>2831</v>
      </c>
      <c r="AR216" t="s">
        <v>2865</v>
      </c>
      <c r="AS216" t="s">
        <v>2899</v>
      </c>
      <c r="AT216" t="s">
        <v>2933</v>
      </c>
      <c r="AU216" t="s">
        <v>9043</v>
      </c>
      <c r="AV216" t="s">
        <v>1990</v>
      </c>
      <c r="AW216" t="s">
        <v>3008</v>
      </c>
      <c r="AX216" t="s">
        <v>3292</v>
      </c>
      <c r="AY216" t="s">
        <v>3326</v>
      </c>
      <c r="AZ216" t="s">
        <v>3360</v>
      </c>
      <c r="BA216" t="s">
        <v>3394</v>
      </c>
      <c r="BB216" t="s">
        <v>3428</v>
      </c>
      <c r="BC216" t="s">
        <v>3462</v>
      </c>
      <c r="BD216" t="s">
        <v>3496</v>
      </c>
      <c r="BE216" t="s">
        <v>3780</v>
      </c>
      <c r="BF216" t="s">
        <v>3814</v>
      </c>
      <c r="BG216" t="s">
        <v>3848</v>
      </c>
      <c r="BH216" t="s">
        <v>3882</v>
      </c>
      <c r="BI216" t="s">
        <v>3916</v>
      </c>
      <c r="BJ216" t="s">
        <v>9044</v>
      </c>
      <c r="BK216" t="s">
        <v>2973</v>
      </c>
      <c r="BL216" t="s">
        <v>3991</v>
      </c>
      <c r="BM216" t="s">
        <v>4275</v>
      </c>
      <c r="BN216" t="s">
        <v>4309</v>
      </c>
      <c r="BO216" t="s">
        <v>4343</v>
      </c>
      <c r="BP216" t="s">
        <v>4377</v>
      </c>
      <c r="BQ216" t="s">
        <v>4411</v>
      </c>
      <c r="BR216" t="s">
        <v>4445</v>
      </c>
      <c r="BS216" t="s">
        <v>4479</v>
      </c>
      <c r="BT216" t="s">
        <v>4763</v>
      </c>
      <c r="BU216" t="s">
        <v>4797</v>
      </c>
      <c r="BV216" t="s">
        <v>4831</v>
      </c>
      <c r="BW216" t="s">
        <v>4865</v>
      </c>
      <c r="BX216" t="s">
        <v>4899</v>
      </c>
      <c r="BY216" t="s">
        <v>9045</v>
      </c>
      <c r="BZ216" t="s">
        <v>3956</v>
      </c>
      <c r="CA216" t="s">
        <v>4974</v>
      </c>
      <c r="CB216" t="s">
        <v>5008</v>
      </c>
      <c r="CC216" t="s">
        <v>5292</v>
      </c>
      <c r="CD216" t="s">
        <v>5326</v>
      </c>
      <c r="CE216" t="s">
        <v>5360</v>
      </c>
      <c r="CF216" t="s">
        <v>5394</v>
      </c>
      <c r="CG216" t="s">
        <v>5428</v>
      </c>
      <c r="CH216" t="s">
        <v>5462</v>
      </c>
      <c r="CI216" t="s">
        <v>5496</v>
      </c>
      <c r="CJ216" t="s">
        <v>5780</v>
      </c>
      <c r="CK216" t="s">
        <v>5814</v>
      </c>
      <c r="CL216" t="s">
        <v>5848</v>
      </c>
      <c r="CM216" t="s">
        <v>5882</v>
      </c>
      <c r="CN216" t="s">
        <v>9046</v>
      </c>
      <c r="CO216" t="s">
        <v>4939</v>
      </c>
      <c r="CP216" t="s">
        <v>5957</v>
      </c>
      <c r="CQ216" t="s">
        <v>5991</v>
      </c>
      <c r="CR216" t="s">
        <v>6275</v>
      </c>
      <c r="CS216" t="s">
        <v>6309</v>
      </c>
      <c r="CT216" t="s">
        <v>6343</v>
      </c>
      <c r="CU216" t="s">
        <v>6377</v>
      </c>
      <c r="CV216" t="s">
        <v>6411</v>
      </c>
      <c r="CW216" t="s">
        <v>6445</v>
      </c>
      <c r="CX216" t="s">
        <v>6479</v>
      </c>
      <c r="CY216" t="s">
        <v>6763</v>
      </c>
      <c r="CZ216" t="s">
        <v>6797</v>
      </c>
      <c r="DA216" t="s">
        <v>6831</v>
      </c>
      <c r="DB216" t="s">
        <v>6865</v>
      </c>
      <c r="DC216" t="s">
        <v>9047</v>
      </c>
      <c r="DD216" t="s">
        <v>5922</v>
      </c>
      <c r="DE216" t="s">
        <v>6940</v>
      </c>
      <c r="DF216" t="s">
        <v>6974</v>
      </c>
      <c r="DG216" t="s">
        <v>7008</v>
      </c>
      <c r="DH216" t="s">
        <v>7292</v>
      </c>
      <c r="DI216" t="s">
        <v>7326</v>
      </c>
      <c r="DJ216" t="s">
        <v>7360</v>
      </c>
      <c r="DK216" t="s">
        <v>7394</v>
      </c>
      <c r="DL216" t="s">
        <v>7428</v>
      </c>
      <c r="DM216" t="s">
        <v>7462</v>
      </c>
      <c r="DN216" t="s">
        <v>7496</v>
      </c>
      <c r="DO216" t="s">
        <v>7780</v>
      </c>
      <c r="DP216" t="s">
        <v>7814</v>
      </c>
      <c r="DQ216" t="s">
        <v>7848</v>
      </c>
      <c r="DR216" t="s">
        <v>9048</v>
      </c>
      <c r="DS216" t="s">
        <v>6905</v>
      </c>
      <c r="DT216" t="s">
        <v>7923</v>
      </c>
      <c r="DU216" t="s">
        <v>7957</v>
      </c>
      <c r="DV216" t="s">
        <v>7991</v>
      </c>
      <c r="DW216" t="s">
        <v>8275</v>
      </c>
      <c r="DX216" t="s">
        <v>8309</v>
      </c>
      <c r="DY216" t="s">
        <v>8343</v>
      </c>
      <c r="DZ216" t="s">
        <v>8377</v>
      </c>
      <c r="EA216" t="s">
        <v>8411</v>
      </c>
      <c r="EB216" t="s">
        <v>8445</v>
      </c>
      <c r="EC216" t="s">
        <v>8479</v>
      </c>
      <c r="ED216" t="s">
        <v>8610</v>
      </c>
      <c r="EE216" t="s">
        <v>8644</v>
      </c>
      <c r="EF216" t="s">
        <v>8678</v>
      </c>
      <c r="EG216" t="s">
        <v>9049</v>
      </c>
      <c r="EH216" t="s">
        <v>7888</v>
      </c>
    </row>
    <row r="217" spans="1:138" ht="15" hidden="1" customHeight="1">
      <c r="A217" s="49"/>
      <c r="B217" s="49" t="s">
        <v>8767</v>
      </c>
      <c r="C217" s="62">
        <v>31</v>
      </c>
      <c r="D217" t="s">
        <v>310</v>
      </c>
      <c r="E217" t="s">
        <v>344</v>
      </c>
      <c r="F217" t="s">
        <v>378</v>
      </c>
      <c r="G217" t="s">
        <v>412</v>
      </c>
      <c r="H217" t="s">
        <v>446</v>
      </c>
      <c r="I217" t="s">
        <v>480</v>
      </c>
      <c r="J217" t="s">
        <v>764</v>
      </c>
      <c r="K217" t="s">
        <v>798</v>
      </c>
      <c r="L217" t="s">
        <v>832</v>
      </c>
      <c r="M217" t="s">
        <v>866</v>
      </c>
      <c r="N217" t="s">
        <v>900</v>
      </c>
      <c r="O217" t="s">
        <v>934</v>
      </c>
      <c r="P217" t="s">
        <v>968</v>
      </c>
      <c r="Q217" t="s">
        <v>9050</v>
      </c>
      <c r="R217" t="s">
        <v>275</v>
      </c>
      <c r="S217" t="s">
        <v>1293</v>
      </c>
      <c r="T217" t="s">
        <v>1327</v>
      </c>
      <c r="U217" t="s">
        <v>1361</v>
      </c>
      <c r="V217" t="s">
        <v>1395</v>
      </c>
      <c r="W217" t="s">
        <v>1429</v>
      </c>
      <c r="X217" t="s">
        <v>1463</v>
      </c>
      <c r="Y217" t="s">
        <v>1497</v>
      </c>
      <c r="Z217" t="s">
        <v>1781</v>
      </c>
      <c r="AA217" t="s">
        <v>1815</v>
      </c>
      <c r="AB217" t="s">
        <v>1849</v>
      </c>
      <c r="AC217" t="s">
        <v>1883</v>
      </c>
      <c r="AD217" t="s">
        <v>1917</v>
      </c>
      <c r="AE217" t="s">
        <v>1951</v>
      </c>
      <c r="AF217" t="s">
        <v>9051</v>
      </c>
      <c r="AG217" t="s">
        <v>1008</v>
      </c>
      <c r="AH217" t="s">
        <v>2276</v>
      </c>
      <c r="AI217" t="s">
        <v>2310</v>
      </c>
      <c r="AJ217" t="s">
        <v>2344</v>
      </c>
      <c r="AK217" t="s">
        <v>2378</v>
      </c>
      <c r="AL217" t="s">
        <v>2412</v>
      </c>
      <c r="AM217" t="s">
        <v>2446</v>
      </c>
      <c r="AN217" t="s">
        <v>2480</v>
      </c>
      <c r="AO217" t="s">
        <v>2764</v>
      </c>
      <c r="AP217" t="s">
        <v>2798</v>
      </c>
      <c r="AQ217" t="s">
        <v>2832</v>
      </c>
      <c r="AR217" t="s">
        <v>2866</v>
      </c>
      <c r="AS217" t="s">
        <v>2900</v>
      </c>
      <c r="AT217" t="s">
        <v>2934</v>
      </c>
      <c r="AU217" t="s">
        <v>9052</v>
      </c>
      <c r="AV217" t="s">
        <v>1991</v>
      </c>
      <c r="AW217" t="s">
        <v>3009</v>
      </c>
      <c r="AX217" t="s">
        <v>3293</v>
      </c>
      <c r="AY217" t="s">
        <v>3327</v>
      </c>
      <c r="AZ217" t="s">
        <v>3361</v>
      </c>
      <c r="BA217" t="s">
        <v>3395</v>
      </c>
      <c r="BB217" t="s">
        <v>3429</v>
      </c>
      <c r="BC217" t="s">
        <v>3463</v>
      </c>
      <c r="BD217" t="s">
        <v>3497</v>
      </c>
      <c r="BE217" t="s">
        <v>3781</v>
      </c>
      <c r="BF217" t="s">
        <v>3815</v>
      </c>
      <c r="BG217" t="s">
        <v>3849</v>
      </c>
      <c r="BH217" t="s">
        <v>3883</v>
      </c>
      <c r="BI217" t="s">
        <v>3917</v>
      </c>
      <c r="BJ217" t="s">
        <v>9053</v>
      </c>
      <c r="BK217" t="s">
        <v>2974</v>
      </c>
      <c r="BL217" t="s">
        <v>3992</v>
      </c>
      <c r="BM217" t="s">
        <v>4276</v>
      </c>
      <c r="BN217" t="s">
        <v>4310</v>
      </c>
      <c r="BO217" t="s">
        <v>4344</v>
      </c>
      <c r="BP217" t="s">
        <v>4378</v>
      </c>
      <c r="BQ217" t="s">
        <v>4412</v>
      </c>
      <c r="BR217" t="s">
        <v>4446</v>
      </c>
      <c r="BS217" t="s">
        <v>4480</v>
      </c>
      <c r="BT217" t="s">
        <v>4764</v>
      </c>
      <c r="BU217" t="s">
        <v>4798</v>
      </c>
      <c r="BV217" t="s">
        <v>4832</v>
      </c>
      <c r="BW217" t="s">
        <v>4866</v>
      </c>
      <c r="BX217" t="s">
        <v>4900</v>
      </c>
      <c r="BY217" t="s">
        <v>9054</v>
      </c>
      <c r="BZ217" t="s">
        <v>3957</v>
      </c>
      <c r="CA217" t="s">
        <v>4975</v>
      </c>
      <c r="CB217" t="s">
        <v>5009</v>
      </c>
      <c r="CC217" t="s">
        <v>5293</v>
      </c>
      <c r="CD217" t="s">
        <v>5327</v>
      </c>
      <c r="CE217" t="s">
        <v>5361</v>
      </c>
      <c r="CF217" t="s">
        <v>5395</v>
      </c>
      <c r="CG217" t="s">
        <v>5429</v>
      </c>
      <c r="CH217" t="s">
        <v>5463</v>
      </c>
      <c r="CI217" t="s">
        <v>5497</v>
      </c>
      <c r="CJ217" t="s">
        <v>5781</v>
      </c>
      <c r="CK217" t="s">
        <v>5815</v>
      </c>
      <c r="CL217" t="s">
        <v>5849</v>
      </c>
      <c r="CM217" t="s">
        <v>5883</v>
      </c>
      <c r="CN217" t="s">
        <v>9055</v>
      </c>
      <c r="CO217" t="s">
        <v>4940</v>
      </c>
      <c r="CP217" t="s">
        <v>5958</v>
      </c>
      <c r="CQ217" t="s">
        <v>5992</v>
      </c>
      <c r="CR217" t="s">
        <v>6276</v>
      </c>
      <c r="CS217" t="s">
        <v>6310</v>
      </c>
      <c r="CT217" t="s">
        <v>6344</v>
      </c>
      <c r="CU217" t="s">
        <v>6378</v>
      </c>
      <c r="CV217" t="s">
        <v>6412</v>
      </c>
      <c r="CW217" t="s">
        <v>6446</v>
      </c>
      <c r="CX217" t="s">
        <v>6480</v>
      </c>
      <c r="CY217" t="s">
        <v>6764</v>
      </c>
      <c r="CZ217" t="s">
        <v>6798</v>
      </c>
      <c r="DA217" t="s">
        <v>6832</v>
      </c>
      <c r="DB217" t="s">
        <v>6866</v>
      </c>
      <c r="DC217" t="s">
        <v>9056</v>
      </c>
      <c r="DD217" t="s">
        <v>5923</v>
      </c>
      <c r="DE217" t="s">
        <v>6941</v>
      </c>
      <c r="DF217" t="s">
        <v>6975</v>
      </c>
      <c r="DG217" t="s">
        <v>7009</v>
      </c>
      <c r="DH217" t="s">
        <v>7293</v>
      </c>
      <c r="DI217" t="s">
        <v>7327</v>
      </c>
      <c r="DJ217" t="s">
        <v>7361</v>
      </c>
      <c r="DK217" t="s">
        <v>7395</v>
      </c>
      <c r="DL217" t="s">
        <v>7429</v>
      </c>
      <c r="DM217" t="s">
        <v>7463</v>
      </c>
      <c r="DN217" t="s">
        <v>7497</v>
      </c>
      <c r="DO217" t="s">
        <v>7781</v>
      </c>
      <c r="DP217" t="s">
        <v>7815</v>
      </c>
      <c r="DQ217" t="s">
        <v>7849</v>
      </c>
      <c r="DR217" t="s">
        <v>9057</v>
      </c>
      <c r="DS217" t="s">
        <v>6906</v>
      </c>
      <c r="DT217" t="s">
        <v>7924</v>
      </c>
      <c r="DU217" t="s">
        <v>7958</v>
      </c>
      <c r="DV217" t="s">
        <v>7992</v>
      </c>
      <c r="DW217" t="s">
        <v>8276</v>
      </c>
      <c r="DX217" t="s">
        <v>8310</v>
      </c>
      <c r="DY217" t="s">
        <v>8344</v>
      </c>
      <c r="DZ217" t="s">
        <v>8378</v>
      </c>
      <c r="EA217" t="s">
        <v>8412</v>
      </c>
      <c r="EB217" t="s">
        <v>8446</v>
      </c>
      <c r="EC217" t="s">
        <v>8480</v>
      </c>
      <c r="ED217" t="s">
        <v>8611</v>
      </c>
      <c r="EE217" t="s">
        <v>8645</v>
      </c>
      <c r="EF217" t="s">
        <v>8679</v>
      </c>
      <c r="EG217" t="s">
        <v>9058</v>
      </c>
      <c r="EH217" t="s">
        <v>7889</v>
      </c>
    </row>
    <row r="218" spans="1:138" ht="15" hidden="1" customHeight="1">
      <c r="A218" s="48" t="s">
        <v>8768</v>
      </c>
      <c r="B218" s="49"/>
      <c r="C218" s="62">
        <v>32</v>
      </c>
    </row>
    <row r="219" spans="1:138" ht="15" hidden="1" customHeight="1">
      <c r="A219" s="49"/>
      <c r="B219" s="49" t="s">
        <v>8769</v>
      </c>
      <c r="C219" s="62">
        <v>33</v>
      </c>
      <c r="D219" t="s">
        <v>311</v>
      </c>
      <c r="E219" t="s">
        <v>345</v>
      </c>
      <c r="F219" t="s">
        <v>379</v>
      </c>
      <c r="G219" t="s">
        <v>413</v>
      </c>
      <c r="H219" t="s">
        <v>447</v>
      </c>
      <c r="I219" t="s">
        <v>481</v>
      </c>
      <c r="J219" t="s">
        <v>765</v>
      </c>
      <c r="K219" t="s">
        <v>799</v>
      </c>
      <c r="L219" t="s">
        <v>833</v>
      </c>
      <c r="M219" t="s">
        <v>867</v>
      </c>
      <c r="N219" t="s">
        <v>901</v>
      </c>
      <c r="O219" t="s">
        <v>935</v>
      </c>
      <c r="P219" t="s">
        <v>969</v>
      </c>
      <c r="Q219" t="s">
        <v>9059</v>
      </c>
      <c r="R219" t="s">
        <v>276</v>
      </c>
      <c r="S219" t="s">
        <v>1294</v>
      </c>
      <c r="T219" t="s">
        <v>1328</v>
      </c>
      <c r="U219" t="s">
        <v>1362</v>
      </c>
      <c r="V219" t="s">
        <v>1396</v>
      </c>
      <c r="W219" t="s">
        <v>1430</v>
      </c>
      <c r="X219" t="s">
        <v>1464</v>
      </c>
      <c r="Y219" t="s">
        <v>1498</v>
      </c>
      <c r="Z219" t="s">
        <v>1782</v>
      </c>
      <c r="AA219" t="s">
        <v>1816</v>
      </c>
      <c r="AB219" t="s">
        <v>1850</v>
      </c>
      <c r="AC219" t="s">
        <v>1884</v>
      </c>
      <c r="AD219" t="s">
        <v>1918</v>
      </c>
      <c r="AE219" t="s">
        <v>1952</v>
      </c>
      <c r="AF219" t="s">
        <v>9060</v>
      </c>
      <c r="AG219" t="s">
        <v>1009</v>
      </c>
      <c r="AH219" t="s">
        <v>2277</v>
      </c>
      <c r="AI219" t="s">
        <v>2311</v>
      </c>
      <c r="AJ219" t="s">
        <v>2345</v>
      </c>
      <c r="AK219" t="s">
        <v>2379</v>
      </c>
      <c r="AL219" t="s">
        <v>2413</v>
      </c>
      <c r="AM219" t="s">
        <v>2447</v>
      </c>
      <c r="AN219" t="s">
        <v>2481</v>
      </c>
      <c r="AO219" t="s">
        <v>2765</v>
      </c>
      <c r="AP219" t="s">
        <v>2799</v>
      </c>
      <c r="AQ219" t="s">
        <v>2833</v>
      </c>
      <c r="AR219" t="s">
        <v>2867</v>
      </c>
      <c r="AS219" t="s">
        <v>2901</v>
      </c>
      <c r="AT219" t="s">
        <v>2935</v>
      </c>
      <c r="AU219" t="s">
        <v>9061</v>
      </c>
      <c r="AV219" t="s">
        <v>1992</v>
      </c>
      <c r="AW219" t="s">
        <v>3010</v>
      </c>
      <c r="AX219" t="s">
        <v>3294</v>
      </c>
      <c r="AY219" t="s">
        <v>3328</v>
      </c>
      <c r="AZ219" t="s">
        <v>3362</v>
      </c>
      <c r="BA219" t="s">
        <v>3396</v>
      </c>
      <c r="BB219" t="s">
        <v>3430</v>
      </c>
      <c r="BC219" t="s">
        <v>3464</v>
      </c>
      <c r="BD219" t="s">
        <v>3498</v>
      </c>
      <c r="BE219" t="s">
        <v>3782</v>
      </c>
      <c r="BF219" t="s">
        <v>3816</v>
      </c>
      <c r="BG219" t="s">
        <v>3850</v>
      </c>
      <c r="BH219" t="s">
        <v>3884</v>
      </c>
      <c r="BI219" t="s">
        <v>3918</v>
      </c>
      <c r="BJ219" t="s">
        <v>9062</v>
      </c>
      <c r="BK219" t="s">
        <v>2975</v>
      </c>
      <c r="BL219" t="s">
        <v>3993</v>
      </c>
      <c r="BM219" t="s">
        <v>4277</v>
      </c>
      <c r="BN219" t="s">
        <v>4311</v>
      </c>
      <c r="BO219" t="s">
        <v>4345</v>
      </c>
      <c r="BP219" t="s">
        <v>4379</v>
      </c>
      <c r="BQ219" t="s">
        <v>4413</v>
      </c>
      <c r="BR219" t="s">
        <v>4447</v>
      </c>
      <c r="BS219" t="s">
        <v>4481</v>
      </c>
      <c r="BT219" t="s">
        <v>4765</v>
      </c>
      <c r="BU219" t="s">
        <v>4799</v>
      </c>
      <c r="BV219" t="s">
        <v>4833</v>
      </c>
      <c r="BW219" t="s">
        <v>4867</v>
      </c>
      <c r="BX219" t="s">
        <v>4901</v>
      </c>
      <c r="BY219" t="s">
        <v>9063</v>
      </c>
      <c r="BZ219" t="s">
        <v>3958</v>
      </c>
      <c r="CA219" t="s">
        <v>4976</v>
      </c>
      <c r="CB219" t="s">
        <v>5010</v>
      </c>
      <c r="CC219" t="s">
        <v>5294</v>
      </c>
      <c r="CD219" t="s">
        <v>5328</v>
      </c>
      <c r="CE219" t="s">
        <v>5362</v>
      </c>
      <c r="CF219" t="s">
        <v>5396</v>
      </c>
      <c r="CG219" t="s">
        <v>5430</v>
      </c>
      <c r="CH219" t="s">
        <v>5464</v>
      </c>
      <c r="CI219" t="s">
        <v>5498</v>
      </c>
      <c r="CJ219" t="s">
        <v>5782</v>
      </c>
      <c r="CK219" t="s">
        <v>5816</v>
      </c>
      <c r="CL219" t="s">
        <v>5850</v>
      </c>
      <c r="CM219" t="s">
        <v>5884</v>
      </c>
      <c r="CN219" t="s">
        <v>9064</v>
      </c>
      <c r="CO219" t="s">
        <v>4941</v>
      </c>
      <c r="CP219" t="s">
        <v>5959</v>
      </c>
      <c r="CQ219" t="s">
        <v>5993</v>
      </c>
      <c r="CR219" t="s">
        <v>6277</v>
      </c>
      <c r="CS219" t="s">
        <v>6311</v>
      </c>
      <c r="CT219" t="s">
        <v>6345</v>
      </c>
      <c r="CU219" t="s">
        <v>6379</v>
      </c>
      <c r="CV219" t="s">
        <v>6413</v>
      </c>
      <c r="CW219" t="s">
        <v>6447</v>
      </c>
      <c r="CX219" t="s">
        <v>6481</v>
      </c>
      <c r="CY219" t="s">
        <v>6765</v>
      </c>
      <c r="CZ219" t="s">
        <v>6799</v>
      </c>
      <c r="DA219" t="s">
        <v>6833</v>
      </c>
      <c r="DB219" t="s">
        <v>6867</v>
      </c>
      <c r="DC219" t="s">
        <v>9065</v>
      </c>
      <c r="DD219" t="s">
        <v>5924</v>
      </c>
      <c r="DE219" t="s">
        <v>6942</v>
      </c>
      <c r="DF219" t="s">
        <v>6976</v>
      </c>
      <c r="DG219" t="s">
        <v>7010</v>
      </c>
      <c r="DH219" t="s">
        <v>7294</v>
      </c>
      <c r="DI219" t="s">
        <v>7328</v>
      </c>
      <c r="DJ219" t="s">
        <v>7362</v>
      </c>
      <c r="DK219" t="s">
        <v>7396</v>
      </c>
      <c r="DL219" t="s">
        <v>7430</v>
      </c>
      <c r="DM219" t="s">
        <v>7464</v>
      </c>
      <c r="DN219" t="s">
        <v>7498</v>
      </c>
      <c r="DO219" t="s">
        <v>7782</v>
      </c>
      <c r="DP219" t="s">
        <v>7816</v>
      </c>
      <c r="DQ219" t="s">
        <v>7850</v>
      </c>
      <c r="DR219" t="s">
        <v>9066</v>
      </c>
      <c r="DS219" t="s">
        <v>6907</v>
      </c>
      <c r="DT219" t="s">
        <v>7925</v>
      </c>
      <c r="DU219" t="s">
        <v>7959</v>
      </c>
      <c r="DV219" t="s">
        <v>7993</v>
      </c>
      <c r="DW219" t="s">
        <v>8277</v>
      </c>
      <c r="DX219" t="s">
        <v>8311</v>
      </c>
      <c r="DY219" t="s">
        <v>8345</v>
      </c>
      <c r="DZ219" t="s">
        <v>8379</v>
      </c>
      <c r="EA219" t="s">
        <v>8413</v>
      </c>
      <c r="EB219" t="s">
        <v>8447</v>
      </c>
      <c r="EC219" t="s">
        <v>8481</v>
      </c>
      <c r="ED219" t="s">
        <v>8612</v>
      </c>
      <c r="EE219" t="s">
        <v>8646</v>
      </c>
      <c r="EF219" t="s">
        <v>8680</v>
      </c>
      <c r="EG219" t="s">
        <v>9067</v>
      </c>
      <c r="EH219" t="s">
        <v>7890</v>
      </c>
    </row>
    <row r="220" spans="1:138" ht="15" hidden="1" customHeight="1">
      <c r="A220" s="49"/>
      <c r="B220" s="49" t="s">
        <v>8770</v>
      </c>
      <c r="C220" s="62">
        <v>34</v>
      </c>
      <c r="D220" t="s">
        <v>312</v>
      </c>
      <c r="E220" t="s">
        <v>346</v>
      </c>
      <c r="F220" t="s">
        <v>380</v>
      </c>
      <c r="G220" t="s">
        <v>414</v>
      </c>
      <c r="H220" t="s">
        <v>448</v>
      </c>
      <c r="I220" t="s">
        <v>482</v>
      </c>
      <c r="J220" t="s">
        <v>766</v>
      </c>
      <c r="K220" t="s">
        <v>800</v>
      </c>
      <c r="L220" t="s">
        <v>834</v>
      </c>
      <c r="M220" t="s">
        <v>868</v>
      </c>
      <c r="N220" t="s">
        <v>902</v>
      </c>
      <c r="O220" t="s">
        <v>936</v>
      </c>
      <c r="P220" t="s">
        <v>970</v>
      </c>
      <c r="Q220" t="s">
        <v>9068</v>
      </c>
      <c r="R220" t="s">
        <v>277</v>
      </c>
      <c r="S220" t="s">
        <v>1295</v>
      </c>
      <c r="T220" t="s">
        <v>1329</v>
      </c>
      <c r="U220" t="s">
        <v>1363</v>
      </c>
      <c r="V220" t="s">
        <v>1397</v>
      </c>
      <c r="W220" t="s">
        <v>1431</v>
      </c>
      <c r="X220" t="s">
        <v>1465</v>
      </c>
      <c r="Y220" t="s">
        <v>1499</v>
      </c>
      <c r="Z220" t="s">
        <v>1783</v>
      </c>
      <c r="AA220" t="s">
        <v>1817</v>
      </c>
      <c r="AB220" t="s">
        <v>1851</v>
      </c>
      <c r="AC220" t="s">
        <v>1885</v>
      </c>
      <c r="AD220" t="s">
        <v>1919</v>
      </c>
      <c r="AE220" t="s">
        <v>1953</v>
      </c>
      <c r="AF220" t="s">
        <v>9069</v>
      </c>
      <c r="AG220" t="s">
        <v>1010</v>
      </c>
      <c r="AH220" t="s">
        <v>2278</v>
      </c>
      <c r="AI220" t="s">
        <v>2312</v>
      </c>
      <c r="AJ220" t="s">
        <v>2346</v>
      </c>
      <c r="AK220" t="s">
        <v>2380</v>
      </c>
      <c r="AL220" t="s">
        <v>2414</v>
      </c>
      <c r="AM220" t="s">
        <v>2448</v>
      </c>
      <c r="AN220" t="s">
        <v>2482</v>
      </c>
      <c r="AO220" t="s">
        <v>2766</v>
      </c>
      <c r="AP220" t="s">
        <v>2800</v>
      </c>
      <c r="AQ220" t="s">
        <v>2834</v>
      </c>
      <c r="AR220" t="s">
        <v>2868</v>
      </c>
      <c r="AS220" t="s">
        <v>2902</v>
      </c>
      <c r="AT220" t="s">
        <v>2936</v>
      </c>
      <c r="AU220" t="s">
        <v>9070</v>
      </c>
      <c r="AV220" t="s">
        <v>1993</v>
      </c>
      <c r="AW220" t="s">
        <v>3011</v>
      </c>
      <c r="AX220" t="s">
        <v>3295</v>
      </c>
      <c r="AY220" t="s">
        <v>3329</v>
      </c>
      <c r="AZ220" t="s">
        <v>3363</v>
      </c>
      <c r="BA220" t="s">
        <v>3397</v>
      </c>
      <c r="BB220" t="s">
        <v>3431</v>
      </c>
      <c r="BC220" t="s">
        <v>3465</v>
      </c>
      <c r="BD220" t="s">
        <v>3499</v>
      </c>
      <c r="BE220" t="s">
        <v>3783</v>
      </c>
      <c r="BF220" t="s">
        <v>3817</v>
      </c>
      <c r="BG220" t="s">
        <v>3851</v>
      </c>
      <c r="BH220" t="s">
        <v>3885</v>
      </c>
      <c r="BI220" t="s">
        <v>3919</v>
      </c>
      <c r="BJ220" t="s">
        <v>9071</v>
      </c>
      <c r="BK220" t="s">
        <v>2976</v>
      </c>
      <c r="BL220" t="s">
        <v>3994</v>
      </c>
      <c r="BM220" t="s">
        <v>4278</v>
      </c>
      <c r="BN220" t="s">
        <v>4312</v>
      </c>
      <c r="BO220" t="s">
        <v>4346</v>
      </c>
      <c r="BP220" t="s">
        <v>4380</v>
      </c>
      <c r="BQ220" t="s">
        <v>4414</v>
      </c>
      <c r="BR220" t="s">
        <v>4448</v>
      </c>
      <c r="BS220" t="s">
        <v>4482</v>
      </c>
      <c r="BT220" t="s">
        <v>4766</v>
      </c>
      <c r="BU220" t="s">
        <v>4800</v>
      </c>
      <c r="BV220" t="s">
        <v>4834</v>
      </c>
      <c r="BW220" t="s">
        <v>4868</v>
      </c>
      <c r="BX220" t="s">
        <v>4902</v>
      </c>
      <c r="BY220" t="s">
        <v>9072</v>
      </c>
      <c r="BZ220" t="s">
        <v>3959</v>
      </c>
      <c r="CA220" t="s">
        <v>4977</v>
      </c>
      <c r="CB220" t="s">
        <v>5011</v>
      </c>
      <c r="CC220" t="s">
        <v>5295</v>
      </c>
      <c r="CD220" t="s">
        <v>5329</v>
      </c>
      <c r="CE220" t="s">
        <v>5363</v>
      </c>
      <c r="CF220" t="s">
        <v>5397</v>
      </c>
      <c r="CG220" t="s">
        <v>5431</v>
      </c>
      <c r="CH220" t="s">
        <v>5465</v>
      </c>
      <c r="CI220" t="s">
        <v>5499</v>
      </c>
      <c r="CJ220" t="s">
        <v>5783</v>
      </c>
      <c r="CK220" t="s">
        <v>5817</v>
      </c>
      <c r="CL220" t="s">
        <v>5851</v>
      </c>
      <c r="CM220" t="s">
        <v>5885</v>
      </c>
      <c r="CN220" t="s">
        <v>9073</v>
      </c>
      <c r="CO220" t="s">
        <v>4942</v>
      </c>
      <c r="CP220" t="s">
        <v>5960</v>
      </c>
      <c r="CQ220" t="s">
        <v>5994</v>
      </c>
      <c r="CR220" t="s">
        <v>6278</v>
      </c>
      <c r="CS220" t="s">
        <v>6312</v>
      </c>
      <c r="CT220" t="s">
        <v>6346</v>
      </c>
      <c r="CU220" t="s">
        <v>6380</v>
      </c>
      <c r="CV220" t="s">
        <v>6414</v>
      </c>
      <c r="CW220" t="s">
        <v>6448</v>
      </c>
      <c r="CX220" t="s">
        <v>6482</v>
      </c>
      <c r="CY220" t="s">
        <v>6766</v>
      </c>
      <c r="CZ220" t="s">
        <v>6800</v>
      </c>
      <c r="DA220" t="s">
        <v>6834</v>
      </c>
      <c r="DB220" t="s">
        <v>6868</v>
      </c>
      <c r="DC220" t="s">
        <v>9074</v>
      </c>
      <c r="DD220" t="s">
        <v>5925</v>
      </c>
      <c r="DE220" t="s">
        <v>6943</v>
      </c>
      <c r="DF220" t="s">
        <v>6977</v>
      </c>
      <c r="DG220" t="s">
        <v>7011</v>
      </c>
      <c r="DH220" t="s">
        <v>7295</v>
      </c>
      <c r="DI220" t="s">
        <v>7329</v>
      </c>
      <c r="DJ220" t="s">
        <v>7363</v>
      </c>
      <c r="DK220" t="s">
        <v>7397</v>
      </c>
      <c r="DL220" t="s">
        <v>7431</v>
      </c>
      <c r="DM220" t="s">
        <v>7465</v>
      </c>
      <c r="DN220" t="s">
        <v>7499</v>
      </c>
      <c r="DO220" t="s">
        <v>7783</v>
      </c>
      <c r="DP220" t="s">
        <v>7817</v>
      </c>
      <c r="DQ220" t="s">
        <v>7851</v>
      </c>
      <c r="DR220" t="s">
        <v>9075</v>
      </c>
      <c r="DS220" t="s">
        <v>6908</v>
      </c>
      <c r="DT220" t="s">
        <v>7926</v>
      </c>
      <c r="DU220" t="s">
        <v>7960</v>
      </c>
      <c r="DV220" t="s">
        <v>7994</v>
      </c>
      <c r="DW220" t="s">
        <v>8278</v>
      </c>
      <c r="DX220" t="s">
        <v>8312</v>
      </c>
      <c r="DY220" t="s">
        <v>8346</v>
      </c>
      <c r="DZ220" t="s">
        <v>8380</v>
      </c>
      <c r="EA220" t="s">
        <v>8414</v>
      </c>
      <c r="EB220" t="s">
        <v>8448</v>
      </c>
      <c r="EC220" t="s">
        <v>8482</v>
      </c>
      <c r="ED220" t="s">
        <v>8613</v>
      </c>
      <c r="EE220" t="s">
        <v>8647</v>
      </c>
      <c r="EF220" t="s">
        <v>8681</v>
      </c>
      <c r="EG220" t="s">
        <v>9076</v>
      </c>
      <c r="EH220" t="s">
        <v>7891</v>
      </c>
    </row>
    <row r="221" spans="1:138" ht="15" hidden="1" customHeight="1">
      <c r="A221" s="48" t="s">
        <v>8736</v>
      </c>
      <c r="B221" s="57"/>
      <c r="C221" s="62">
        <v>35</v>
      </c>
      <c r="D221" t="s">
        <v>300</v>
      </c>
      <c r="E221" t="s">
        <v>334</v>
      </c>
      <c r="F221" t="s">
        <v>368</v>
      </c>
      <c r="G221" t="s">
        <v>402</v>
      </c>
      <c r="H221" t="s">
        <v>436</v>
      </c>
      <c r="I221" t="s">
        <v>470</v>
      </c>
      <c r="J221" t="s">
        <v>504</v>
      </c>
      <c r="K221" t="s">
        <v>788</v>
      </c>
      <c r="L221" t="s">
        <v>822</v>
      </c>
      <c r="M221" t="s">
        <v>856</v>
      </c>
      <c r="N221" t="s">
        <v>890</v>
      </c>
      <c r="O221" t="s">
        <v>924</v>
      </c>
      <c r="P221" t="s">
        <v>958</v>
      </c>
      <c r="Q221" t="s">
        <v>992</v>
      </c>
      <c r="R221" t="s">
        <v>265</v>
      </c>
      <c r="S221" t="s">
        <v>1283</v>
      </c>
      <c r="T221" t="s">
        <v>1317</v>
      </c>
      <c r="U221" t="s">
        <v>1351</v>
      </c>
      <c r="V221" t="s">
        <v>1385</v>
      </c>
      <c r="W221" t="s">
        <v>1419</v>
      </c>
      <c r="X221" t="s">
        <v>1453</v>
      </c>
      <c r="Y221" t="s">
        <v>1487</v>
      </c>
      <c r="Z221" t="s">
        <v>1771</v>
      </c>
      <c r="AA221" t="s">
        <v>1805</v>
      </c>
      <c r="AB221" t="s">
        <v>1839</v>
      </c>
      <c r="AC221" t="s">
        <v>1873</v>
      </c>
      <c r="AD221" t="s">
        <v>1907</v>
      </c>
      <c r="AE221" t="s">
        <v>1941</v>
      </c>
      <c r="AF221" t="s">
        <v>1975</v>
      </c>
      <c r="AG221" t="s">
        <v>998</v>
      </c>
      <c r="AH221" t="s">
        <v>2266</v>
      </c>
      <c r="AI221" t="s">
        <v>2300</v>
      </c>
      <c r="AJ221" t="s">
        <v>2334</v>
      </c>
      <c r="AK221" t="s">
        <v>2368</v>
      </c>
      <c r="AL221" t="s">
        <v>2402</v>
      </c>
      <c r="AM221" t="s">
        <v>2436</v>
      </c>
      <c r="AN221" t="s">
        <v>2470</v>
      </c>
      <c r="AO221" t="s">
        <v>2504</v>
      </c>
      <c r="AP221" t="s">
        <v>2788</v>
      </c>
      <c r="AQ221" t="s">
        <v>2822</v>
      </c>
      <c r="AR221" t="s">
        <v>2856</v>
      </c>
      <c r="AS221" t="s">
        <v>2890</v>
      </c>
      <c r="AT221" t="s">
        <v>2924</v>
      </c>
      <c r="AU221" t="s">
        <v>2958</v>
      </c>
      <c r="AV221" t="s">
        <v>1981</v>
      </c>
      <c r="AW221" t="s">
        <v>2999</v>
      </c>
      <c r="AX221" t="s">
        <v>3283</v>
      </c>
      <c r="AY221" t="s">
        <v>3317</v>
      </c>
      <c r="AZ221" t="s">
        <v>3351</v>
      </c>
      <c r="BA221" t="s">
        <v>3385</v>
      </c>
      <c r="BB221" t="s">
        <v>3419</v>
      </c>
      <c r="BC221" t="s">
        <v>3453</v>
      </c>
      <c r="BD221" t="s">
        <v>3487</v>
      </c>
      <c r="BE221" t="s">
        <v>3771</v>
      </c>
      <c r="BF221" t="s">
        <v>3805</v>
      </c>
      <c r="BG221" t="s">
        <v>3839</v>
      </c>
      <c r="BH221" t="s">
        <v>3873</v>
      </c>
      <c r="BI221" t="s">
        <v>3907</v>
      </c>
      <c r="BJ221" t="s">
        <v>3941</v>
      </c>
      <c r="BK221" t="s">
        <v>2964</v>
      </c>
      <c r="BL221" t="s">
        <v>3982</v>
      </c>
      <c r="BM221" t="s">
        <v>4266</v>
      </c>
      <c r="BN221" t="s">
        <v>4300</v>
      </c>
      <c r="BO221" t="s">
        <v>4334</v>
      </c>
      <c r="BP221" t="s">
        <v>4368</v>
      </c>
      <c r="BQ221" t="s">
        <v>4402</v>
      </c>
      <c r="BR221" t="s">
        <v>4436</v>
      </c>
      <c r="BS221" t="s">
        <v>4470</v>
      </c>
      <c r="BT221" t="s">
        <v>4504</v>
      </c>
      <c r="BU221" t="s">
        <v>4788</v>
      </c>
      <c r="BV221" t="s">
        <v>4822</v>
      </c>
      <c r="BW221" t="s">
        <v>4856</v>
      </c>
      <c r="BX221" t="s">
        <v>4890</v>
      </c>
      <c r="BY221" t="s">
        <v>4924</v>
      </c>
      <c r="BZ221" t="s">
        <v>3947</v>
      </c>
      <c r="CA221" t="s">
        <v>4965</v>
      </c>
      <c r="CB221" t="s">
        <v>4999</v>
      </c>
      <c r="CC221" t="s">
        <v>5283</v>
      </c>
      <c r="CD221" t="s">
        <v>5317</v>
      </c>
      <c r="CE221" t="s">
        <v>5351</v>
      </c>
      <c r="CF221" t="s">
        <v>5385</v>
      </c>
      <c r="CG221" t="s">
        <v>5419</v>
      </c>
      <c r="CH221" t="s">
        <v>5453</v>
      </c>
      <c r="CI221" t="s">
        <v>5487</v>
      </c>
      <c r="CJ221" t="s">
        <v>5771</v>
      </c>
      <c r="CK221" t="s">
        <v>5805</v>
      </c>
      <c r="CL221" t="s">
        <v>5839</v>
      </c>
      <c r="CM221" t="s">
        <v>5873</v>
      </c>
      <c r="CN221" t="s">
        <v>5907</v>
      </c>
      <c r="CO221" t="s">
        <v>4930</v>
      </c>
      <c r="CP221" t="s">
        <v>5948</v>
      </c>
      <c r="CQ221" t="s">
        <v>5982</v>
      </c>
      <c r="CR221" t="s">
        <v>6266</v>
      </c>
      <c r="CS221" t="s">
        <v>6300</v>
      </c>
      <c r="CT221" t="s">
        <v>6334</v>
      </c>
      <c r="CU221" t="s">
        <v>6368</v>
      </c>
      <c r="CV221" t="s">
        <v>6402</v>
      </c>
      <c r="CW221" t="s">
        <v>6436</v>
      </c>
      <c r="CX221" t="s">
        <v>6470</v>
      </c>
      <c r="CY221" t="s">
        <v>6504</v>
      </c>
      <c r="CZ221" t="s">
        <v>6788</v>
      </c>
      <c r="DA221" t="s">
        <v>6822</v>
      </c>
      <c r="DB221" t="s">
        <v>6856</v>
      </c>
      <c r="DC221" t="s">
        <v>6890</v>
      </c>
      <c r="DD221" t="s">
        <v>5913</v>
      </c>
      <c r="DE221" t="s">
        <v>6931</v>
      </c>
      <c r="DF221" t="s">
        <v>6965</v>
      </c>
      <c r="DG221" t="s">
        <v>6999</v>
      </c>
      <c r="DH221" t="s">
        <v>7283</v>
      </c>
      <c r="DI221" t="s">
        <v>7317</v>
      </c>
      <c r="DJ221" t="s">
        <v>7351</v>
      </c>
      <c r="DK221" t="s">
        <v>7385</v>
      </c>
      <c r="DL221" t="s">
        <v>7419</v>
      </c>
      <c r="DM221" t="s">
        <v>7453</v>
      </c>
      <c r="DN221" t="s">
        <v>7487</v>
      </c>
      <c r="DO221" t="s">
        <v>7771</v>
      </c>
      <c r="DP221" t="s">
        <v>7805</v>
      </c>
      <c r="DQ221" t="s">
        <v>7839</v>
      </c>
      <c r="DR221" t="s">
        <v>7873</v>
      </c>
      <c r="DS221" t="s">
        <v>6896</v>
      </c>
      <c r="DT221" t="s">
        <v>7914</v>
      </c>
      <c r="DU221" t="s">
        <v>7948</v>
      </c>
      <c r="DV221" t="s">
        <v>7982</v>
      </c>
      <c r="DW221" t="s">
        <v>8266</v>
      </c>
      <c r="DX221" t="s">
        <v>8300</v>
      </c>
      <c r="DY221" t="s">
        <v>8334</v>
      </c>
      <c r="DZ221" t="s">
        <v>8368</v>
      </c>
      <c r="EA221" t="s">
        <v>8402</v>
      </c>
      <c r="EB221" t="s">
        <v>8436</v>
      </c>
      <c r="EC221" t="s">
        <v>8470</v>
      </c>
      <c r="ED221" t="s">
        <v>8504</v>
      </c>
      <c r="EE221" t="s">
        <v>8635</v>
      </c>
      <c r="EF221" t="s">
        <v>8669</v>
      </c>
      <c r="EG221" t="s">
        <v>8703</v>
      </c>
      <c r="EH221" t="s">
        <v>7879</v>
      </c>
    </row>
    <row r="222" spans="1:138" ht="15" hidden="1" customHeight="1">
      <c r="A222" s="45" t="s">
        <v>8771</v>
      </c>
      <c r="B222" s="55"/>
      <c r="C222" s="62">
        <v>36</v>
      </c>
    </row>
    <row r="223" spans="1:138" ht="15" hidden="1" customHeight="1">
      <c r="A223" s="48" t="s">
        <v>8772</v>
      </c>
      <c r="B223" s="49"/>
      <c r="C223" s="62">
        <v>37</v>
      </c>
    </row>
    <row r="224" spans="1:138" ht="15" hidden="1" customHeight="1">
      <c r="A224" s="49"/>
      <c r="B224" s="49" t="s">
        <v>8773</v>
      </c>
      <c r="C224" s="62">
        <v>38</v>
      </c>
      <c r="D224" t="s">
        <v>315</v>
      </c>
      <c r="E224" t="s">
        <v>349</v>
      </c>
      <c r="F224" t="s">
        <v>383</v>
      </c>
      <c r="G224" t="s">
        <v>417</v>
      </c>
      <c r="H224" t="s">
        <v>451</v>
      </c>
      <c r="I224" t="s">
        <v>485</v>
      </c>
      <c r="J224" t="s">
        <v>769</v>
      </c>
      <c r="K224" t="s">
        <v>803</v>
      </c>
      <c r="L224" t="s">
        <v>837</v>
      </c>
      <c r="M224" t="s">
        <v>871</v>
      </c>
      <c r="N224" t="s">
        <v>905</v>
      </c>
      <c r="O224" t="s">
        <v>939</v>
      </c>
      <c r="P224" t="s">
        <v>973</v>
      </c>
      <c r="Q224" t="s">
        <v>9077</v>
      </c>
      <c r="R224" t="s">
        <v>280</v>
      </c>
      <c r="S224" t="s">
        <v>1298</v>
      </c>
      <c r="T224" t="s">
        <v>1332</v>
      </c>
      <c r="U224" t="s">
        <v>1366</v>
      </c>
      <c r="V224" t="s">
        <v>1400</v>
      </c>
      <c r="W224" t="s">
        <v>1434</v>
      </c>
      <c r="X224" t="s">
        <v>1468</v>
      </c>
      <c r="Y224" t="s">
        <v>1502</v>
      </c>
      <c r="Z224" t="s">
        <v>1786</v>
      </c>
      <c r="AA224" t="s">
        <v>1820</v>
      </c>
      <c r="AB224" t="s">
        <v>1854</v>
      </c>
      <c r="AC224" t="s">
        <v>1888</v>
      </c>
      <c r="AD224" t="s">
        <v>1922</v>
      </c>
      <c r="AE224" t="s">
        <v>1956</v>
      </c>
      <c r="AF224" t="s">
        <v>9078</v>
      </c>
      <c r="AG224" t="s">
        <v>1263</v>
      </c>
      <c r="AH224" t="s">
        <v>2281</v>
      </c>
      <c r="AI224" t="s">
        <v>2315</v>
      </c>
      <c r="AJ224" t="s">
        <v>2349</v>
      </c>
      <c r="AK224" t="s">
        <v>2383</v>
      </c>
      <c r="AL224" t="s">
        <v>2417</v>
      </c>
      <c r="AM224" t="s">
        <v>2451</v>
      </c>
      <c r="AN224" t="s">
        <v>2485</v>
      </c>
      <c r="AO224" t="s">
        <v>2769</v>
      </c>
      <c r="AP224" t="s">
        <v>2803</v>
      </c>
      <c r="AQ224" t="s">
        <v>2837</v>
      </c>
      <c r="AR224" t="s">
        <v>2871</v>
      </c>
      <c r="AS224" t="s">
        <v>2905</v>
      </c>
      <c r="AT224" t="s">
        <v>2939</v>
      </c>
      <c r="AU224" t="s">
        <v>9079</v>
      </c>
      <c r="AV224" t="s">
        <v>1996</v>
      </c>
      <c r="AW224" t="s">
        <v>3264</v>
      </c>
      <c r="AX224" t="s">
        <v>3298</v>
      </c>
      <c r="AY224" t="s">
        <v>3332</v>
      </c>
      <c r="AZ224" t="s">
        <v>3366</v>
      </c>
      <c r="BA224" t="s">
        <v>3400</v>
      </c>
      <c r="BB224" t="s">
        <v>3434</v>
      </c>
      <c r="BC224" t="s">
        <v>3468</v>
      </c>
      <c r="BD224" t="s">
        <v>3502</v>
      </c>
      <c r="BE224" t="s">
        <v>3786</v>
      </c>
      <c r="BF224" t="s">
        <v>3820</v>
      </c>
      <c r="BG224" t="s">
        <v>3854</v>
      </c>
      <c r="BH224" t="s">
        <v>3888</v>
      </c>
      <c r="BI224" t="s">
        <v>3922</v>
      </c>
      <c r="BJ224" t="s">
        <v>9080</v>
      </c>
      <c r="BK224" t="s">
        <v>2979</v>
      </c>
      <c r="BL224" t="s">
        <v>3997</v>
      </c>
      <c r="BM224" t="s">
        <v>4281</v>
      </c>
      <c r="BN224" t="s">
        <v>4315</v>
      </c>
      <c r="BO224" t="s">
        <v>4349</v>
      </c>
      <c r="BP224" t="s">
        <v>4383</v>
      </c>
      <c r="BQ224" t="s">
        <v>4417</v>
      </c>
      <c r="BR224" t="s">
        <v>4451</v>
      </c>
      <c r="BS224" t="s">
        <v>4485</v>
      </c>
      <c r="BT224" t="s">
        <v>4769</v>
      </c>
      <c r="BU224" t="s">
        <v>4803</v>
      </c>
      <c r="BV224" t="s">
        <v>4837</v>
      </c>
      <c r="BW224" t="s">
        <v>4871</v>
      </c>
      <c r="BX224" t="s">
        <v>4905</v>
      </c>
      <c r="BY224" t="s">
        <v>9081</v>
      </c>
      <c r="BZ224" t="s">
        <v>3962</v>
      </c>
      <c r="CA224" t="s">
        <v>4980</v>
      </c>
      <c r="CB224" t="s">
        <v>5264</v>
      </c>
      <c r="CC224" t="s">
        <v>5298</v>
      </c>
      <c r="CD224" t="s">
        <v>5332</v>
      </c>
      <c r="CE224" t="s">
        <v>5366</v>
      </c>
      <c r="CF224" t="s">
        <v>5400</v>
      </c>
      <c r="CG224" t="s">
        <v>5434</v>
      </c>
      <c r="CH224" t="s">
        <v>5468</v>
      </c>
      <c r="CI224" t="s">
        <v>5502</v>
      </c>
      <c r="CJ224" t="s">
        <v>5786</v>
      </c>
      <c r="CK224" t="s">
        <v>5820</v>
      </c>
      <c r="CL224" t="s">
        <v>5854</v>
      </c>
      <c r="CM224" t="s">
        <v>5888</v>
      </c>
      <c r="CN224" t="s">
        <v>9082</v>
      </c>
      <c r="CO224" t="s">
        <v>4945</v>
      </c>
      <c r="CP224" t="s">
        <v>5963</v>
      </c>
      <c r="CQ224" t="s">
        <v>5997</v>
      </c>
      <c r="CR224" t="s">
        <v>6281</v>
      </c>
      <c r="CS224" t="s">
        <v>6315</v>
      </c>
      <c r="CT224" t="s">
        <v>6349</v>
      </c>
      <c r="CU224" t="s">
        <v>6383</v>
      </c>
      <c r="CV224" t="s">
        <v>6417</v>
      </c>
      <c r="CW224" t="s">
        <v>6451</v>
      </c>
      <c r="CX224" t="s">
        <v>6485</v>
      </c>
      <c r="CY224" t="s">
        <v>6769</v>
      </c>
      <c r="CZ224" t="s">
        <v>6803</v>
      </c>
      <c r="DA224" t="s">
        <v>6837</v>
      </c>
      <c r="DB224" t="s">
        <v>6871</v>
      </c>
      <c r="DC224" t="s">
        <v>9083</v>
      </c>
      <c r="DD224" t="s">
        <v>5928</v>
      </c>
      <c r="DE224" t="s">
        <v>6946</v>
      </c>
      <c r="DF224" t="s">
        <v>6980</v>
      </c>
      <c r="DG224" t="s">
        <v>7264</v>
      </c>
      <c r="DH224" t="s">
        <v>7298</v>
      </c>
      <c r="DI224" t="s">
        <v>7332</v>
      </c>
      <c r="DJ224" t="s">
        <v>7366</v>
      </c>
      <c r="DK224" t="s">
        <v>7400</v>
      </c>
      <c r="DL224" t="s">
        <v>7434</v>
      </c>
      <c r="DM224" t="s">
        <v>7468</v>
      </c>
      <c r="DN224" t="s">
        <v>7502</v>
      </c>
      <c r="DO224" t="s">
        <v>7786</v>
      </c>
      <c r="DP224" t="s">
        <v>7820</v>
      </c>
      <c r="DQ224" t="s">
        <v>7854</v>
      </c>
      <c r="DR224" t="s">
        <v>9084</v>
      </c>
      <c r="DS224" t="s">
        <v>6911</v>
      </c>
      <c r="DT224" t="s">
        <v>7929</v>
      </c>
      <c r="DU224" t="s">
        <v>7963</v>
      </c>
      <c r="DV224" t="s">
        <v>7997</v>
      </c>
      <c r="DW224" t="s">
        <v>8281</v>
      </c>
      <c r="DX224" t="s">
        <v>8315</v>
      </c>
      <c r="DY224" t="s">
        <v>8349</v>
      </c>
      <c r="DZ224" t="s">
        <v>8383</v>
      </c>
      <c r="EA224" t="s">
        <v>8417</v>
      </c>
      <c r="EB224" t="s">
        <v>8451</v>
      </c>
      <c r="EC224" t="s">
        <v>8485</v>
      </c>
      <c r="ED224" t="s">
        <v>8616</v>
      </c>
      <c r="EE224" t="s">
        <v>8650</v>
      </c>
      <c r="EF224" t="s">
        <v>8684</v>
      </c>
      <c r="EG224" t="s">
        <v>9085</v>
      </c>
      <c r="EH224" t="s">
        <v>7894</v>
      </c>
    </row>
    <row r="225" spans="1:138" ht="15" hidden="1" customHeight="1">
      <c r="A225" s="49"/>
      <c r="B225" s="49" t="s">
        <v>8774</v>
      </c>
      <c r="C225" s="62">
        <v>39</v>
      </c>
      <c r="D225" t="s">
        <v>328</v>
      </c>
      <c r="E225" t="s">
        <v>362</v>
      </c>
      <c r="F225" t="s">
        <v>396</v>
      </c>
      <c r="G225" t="s">
        <v>430</v>
      </c>
      <c r="H225" t="s">
        <v>464</v>
      </c>
      <c r="I225" t="s">
        <v>498</v>
      </c>
      <c r="J225" t="s">
        <v>782</v>
      </c>
      <c r="K225" t="s">
        <v>816</v>
      </c>
      <c r="L225" t="s">
        <v>850</v>
      </c>
      <c r="M225" t="s">
        <v>884</v>
      </c>
      <c r="N225" t="s">
        <v>918</v>
      </c>
      <c r="O225" t="s">
        <v>952</v>
      </c>
      <c r="P225" t="s">
        <v>986</v>
      </c>
      <c r="Q225" t="s">
        <v>9086</v>
      </c>
      <c r="R225" t="s">
        <v>293</v>
      </c>
      <c r="S225" t="s">
        <v>1311</v>
      </c>
      <c r="T225" t="s">
        <v>1345</v>
      </c>
      <c r="U225" t="s">
        <v>1379</v>
      </c>
      <c r="V225" t="s">
        <v>1413</v>
      </c>
      <c r="W225" t="s">
        <v>1447</v>
      </c>
      <c r="X225" t="s">
        <v>1481</v>
      </c>
      <c r="Y225" t="s">
        <v>1765</v>
      </c>
      <c r="Z225" t="s">
        <v>1799</v>
      </c>
      <c r="AA225" t="s">
        <v>1833</v>
      </c>
      <c r="AB225" t="s">
        <v>1867</v>
      </c>
      <c r="AC225" t="s">
        <v>1901</v>
      </c>
      <c r="AD225" t="s">
        <v>1935</v>
      </c>
      <c r="AE225" t="s">
        <v>1969</v>
      </c>
      <c r="AF225" t="s">
        <v>9087</v>
      </c>
      <c r="AG225" t="s">
        <v>1276</v>
      </c>
      <c r="AH225" t="s">
        <v>2294</v>
      </c>
      <c r="AI225" t="s">
        <v>2328</v>
      </c>
      <c r="AJ225" t="s">
        <v>2362</v>
      </c>
      <c r="AK225" t="s">
        <v>2396</v>
      </c>
      <c r="AL225" t="s">
        <v>2430</v>
      </c>
      <c r="AM225" t="s">
        <v>2464</v>
      </c>
      <c r="AN225" t="s">
        <v>2498</v>
      </c>
      <c r="AO225" t="s">
        <v>2782</v>
      </c>
      <c r="AP225" t="s">
        <v>2816</v>
      </c>
      <c r="AQ225" t="s">
        <v>2850</v>
      </c>
      <c r="AR225" t="s">
        <v>2884</v>
      </c>
      <c r="AS225" t="s">
        <v>2918</v>
      </c>
      <c r="AT225" t="s">
        <v>2952</v>
      </c>
      <c r="AU225" t="s">
        <v>9088</v>
      </c>
      <c r="AV225" t="s">
        <v>2009</v>
      </c>
      <c r="AW225" t="s">
        <v>3277</v>
      </c>
      <c r="AX225" t="s">
        <v>3311</v>
      </c>
      <c r="AY225" t="s">
        <v>3345</v>
      </c>
      <c r="AZ225" t="s">
        <v>3379</v>
      </c>
      <c r="BA225" t="s">
        <v>3413</v>
      </c>
      <c r="BB225" t="s">
        <v>3447</v>
      </c>
      <c r="BC225" t="s">
        <v>3481</v>
      </c>
      <c r="BD225" t="s">
        <v>3765</v>
      </c>
      <c r="BE225" t="s">
        <v>3799</v>
      </c>
      <c r="BF225" t="s">
        <v>3833</v>
      </c>
      <c r="BG225" t="s">
        <v>3867</v>
      </c>
      <c r="BH225" t="s">
        <v>3901</v>
      </c>
      <c r="BI225" t="s">
        <v>3935</v>
      </c>
      <c r="BJ225" t="s">
        <v>9089</v>
      </c>
      <c r="BK225" t="s">
        <v>2992</v>
      </c>
      <c r="BL225" t="s">
        <v>4010</v>
      </c>
      <c r="BM225" t="s">
        <v>4294</v>
      </c>
      <c r="BN225" t="s">
        <v>4328</v>
      </c>
      <c r="BO225" t="s">
        <v>4362</v>
      </c>
      <c r="BP225" t="s">
        <v>4396</v>
      </c>
      <c r="BQ225" t="s">
        <v>4430</v>
      </c>
      <c r="BR225" t="s">
        <v>4464</v>
      </c>
      <c r="BS225" t="s">
        <v>4498</v>
      </c>
      <c r="BT225" t="s">
        <v>4782</v>
      </c>
      <c r="BU225" t="s">
        <v>4816</v>
      </c>
      <c r="BV225" t="s">
        <v>4850</v>
      </c>
      <c r="BW225" t="s">
        <v>4884</v>
      </c>
      <c r="BX225" t="s">
        <v>4918</v>
      </c>
      <c r="BY225" t="s">
        <v>9090</v>
      </c>
      <c r="BZ225" t="s">
        <v>3975</v>
      </c>
      <c r="CA225" t="s">
        <v>4993</v>
      </c>
      <c r="CB225" t="s">
        <v>5277</v>
      </c>
      <c r="CC225" t="s">
        <v>5311</v>
      </c>
      <c r="CD225" t="s">
        <v>5345</v>
      </c>
      <c r="CE225" t="s">
        <v>5379</v>
      </c>
      <c r="CF225" t="s">
        <v>5413</v>
      </c>
      <c r="CG225" t="s">
        <v>5447</v>
      </c>
      <c r="CH225" t="s">
        <v>5481</v>
      </c>
      <c r="CI225" t="s">
        <v>5765</v>
      </c>
      <c r="CJ225" t="s">
        <v>5799</v>
      </c>
      <c r="CK225" t="s">
        <v>5833</v>
      </c>
      <c r="CL225" t="s">
        <v>5867</v>
      </c>
      <c r="CM225" t="s">
        <v>5901</v>
      </c>
      <c r="CN225" t="s">
        <v>9091</v>
      </c>
      <c r="CO225" t="s">
        <v>4958</v>
      </c>
      <c r="CP225" t="s">
        <v>5976</v>
      </c>
      <c r="CQ225" t="s">
        <v>6010</v>
      </c>
      <c r="CR225" t="s">
        <v>6294</v>
      </c>
      <c r="CS225" t="s">
        <v>6328</v>
      </c>
      <c r="CT225" t="s">
        <v>6362</v>
      </c>
      <c r="CU225" t="s">
        <v>6396</v>
      </c>
      <c r="CV225" t="s">
        <v>6430</v>
      </c>
      <c r="CW225" t="s">
        <v>6464</v>
      </c>
      <c r="CX225" t="s">
        <v>6498</v>
      </c>
      <c r="CY225" t="s">
        <v>6782</v>
      </c>
      <c r="CZ225" t="s">
        <v>6816</v>
      </c>
      <c r="DA225" t="s">
        <v>6850</v>
      </c>
      <c r="DB225" t="s">
        <v>6884</v>
      </c>
      <c r="DC225" t="s">
        <v>9092</v>
      </c>
      <c r="DD225" t="s">
        <v>5941</v>
      </c>
      <c r="DE225" t="s">
        <v>6959</v>
      </c>
      <c r="DF225" t="s">
        <v>6993</v>
      </c>
      <c r="DG225" t="s">
        <v>7277</v>
      </c>
      <c r="DH225" t="s">
        <v>7311</v>
      </c>
      <c r="DI225" t="s">
        <v>7345</v>
      </c>
      <c r="DJ225" t="s">
        <v>7379</v>
      </c>
      <c r="DK225" t="s">
        <v>7413</v>
      </c>
      <c r="DL225" t="s">
        <v>7447</v>
      </c>
      <c r="DM225" t="s">
        <v>7481</v>
      </c>
      <c r="DN225" t="s">
        <v>7765</v>
      </c>
      <c r="DO225" t="s">
        <v>7799</v>
      </c>
      <c r="DP225" t="s">
        <v>7833</v>
      </c>
      <c r="DQ225" t="s">
        <v>7867</v>
      </c>
      <c r="DR225" t="s">
        <v>9093</v>
      </c>
      <c r="DS225" t="s">
        <v>6924</v>
      </c>
      <c r="DT225" t="s">
        <v>7942</v>
      </c>
      <c r="DU225" t="s">
        <v>7976</v>
      </c>
      <c r="DV225" t="s">
        <v>8010</v>
      </c>
      <c r="DW225" t="s">
        <v>8294</v>
      </c>
      <c r="DX225" t="s">
        <v>8328</v>
      </c>
      <c r="DY225" t="s">
        <v>8362</v>
      </c>
      <c r="DZ225" t="s">
        <v>8396</v>
      </c>
      <c r="EA225" t="s">
        <v>8430</v>
      </c>
      <c r="EB225" t="s">
        <v>8464</v>
      </c>
      <c r="EC225" t="s">
        <v>8498</v>
      </c>
      <c r="ED225" t="s">
        <v>8629</v>
      </c>
      <c r="EE225" t="s">
        <v>8663</v>
      </c>
      <c r="EF225" t="s">
        <v>8697</v>
      </c>
      <c r="EG225" t="s">
        <v>9094</v>
      </c>
      <c r="EH225" t="s">
        <v>7907</v>
      </c>
    </row>
    <row r="226" spans="1:138" ht="15" hidden="1" customHeight="1">
      <c r="A226" s="48" t="s">
        <v>8736</v>
      </c>
      <c r="B226" s="49"/>
      <c r="C226" s="62">
        <v>40</v>
      </c>
      <c r="D226" t="s">
        <v>314</v>
      </c>
      <c r="E226" t="s">
        <v>348</v>
      </c>
      <c r="F226" t="s">
        <v>382</v>
      </c>
      <c r="G226" t="s">
        <v>416</v>
      </c>
      <c r="H226" t="s">
        <v>450</v>
      </c>
      <c r="I226" t="s">
        <v>484</v>
      </c>
      <c r="J226" t="s">
        <v>768</v>
      </c>
      <c r="K226" t="s">
        <v>802</v>
      </c>
      <c r="L226" t="s">
        <v>836</v>
      </c>
      <c r="M226" t="s">
        <v>870</v>
      </c>
      <c r="N226" t="s">
        <v>904</v>
      </c>
      <c r="O226" t="s">
        <v>938</v>
      </c>
      <c r="P226" t="s">
        <v>972</v>
      </c>
      <c r="Q226" t="s">
        <v>8960</v>
      </c>
      <c r="R226" t="s">
        <v>279</v>
      </c>
      <c r="S226" t="s">
        <v>1297</v>
      </c>
      <c r="T226" t="s">
        <v>1331</v>
      </c>
      <c r="U226" t="s">
        <v>1365</v>
      </c>
      <c r="V226" t="s">
        <v>1399</v>
      </c>
      <c r="W226" t="s">
        <v>1433</v>
      </c>
      <c r="X226" t="s">
        <v>1467</v>
      </c>
      <c r="Y226" t="s">
        <v>1501</v>
      </c>
      <c r="Z226" t="s">
        <v>1785</v>
      </c>
      <c r="AA226" t="s">
        <v>1819</v>
      </c>
      <c r="AB226" t="s">
        <v>1853</v>
      </c>
      <c r="AC226" t="s">
        <v>1887</v>
      </c>
      <c r="AD226" t="s">
        <v>1921</v>
      </c>
      <c r="AE226" t="s">
        <v>1955</v>
      </c>
      <c r="AF226" t="s">
        <v>8961</v>
      </c>
      <c r="AG226" t="s">
        <v>1262</v>
      </c>
      <c r="AH226" t="s">
        <v>2280</v>
      </c>
      <c r="AI226" t="s">
        <v>2314</v>
      </c>
      <c r="AJ226" t="s">
        <v>2348</v>
      </c>
      <c r="AK226" t="s">
        <v>2382</v>
      </c>
      <c r="AL226" t="s">
        <v>2416</v>
      </c>
      <c r="AM226" t="s">
        <v>2450</v>
      </c>
      <c r="AN226" t="s">
        <v>2484</v>
      </c>
      <c r="AO226" t="s">
        <v>2768</v>
      </c>
      <c r="AP226" t="s">
        <v>2802</v>
      </c>
      <c r="AQ226" t="s">
        <v>2836</v>
      </c>
      <c r="AR226" t="s">
        <v>2870</v>
      </c>
      <c r="AS226" t="s">
        <v>2904</v>
      </c>
      <c r="AT226" t="s">
        <v>2938</v>
      </c>
      <c r="AU226" t="s">
        <v>8962</v>
      </c>
      <c r="AV226" t="s">
        <v>1995</v>
      </c>
      <c r="AW226" t="s">
        <v>3263</v>
      </c>
      <c r="AX226" t="s">
        <v>3297</v>
      </c>
      <c r="AY226" t="s">
        <v>3331</v>
      </c>
      <c r="AZ226" t="s">
        <v>3365</v>
      </c>
      <c r="BA226" t="s">
        <v>3399</v>
      </c>
      <c r="BB226" t="s">
        <v>3433</v>
      </c>
      <c r="BC226" t="s">
        <v>3467</v>
      </c>
      <c r="BD226" t="s">
        <v>3501</v>
      </c>
      <c r="BE226" t="s">
        <v>3785</v>
      </c>
      <c r="BF226" t="s">
        <v>3819</v>
      </c>
      <c r="BG226" t="s">
        <v>3853</v>
      </c>
      <c r="BH226" t="s">
        <v>3887</v>
      </c>
      <c r="BI226" t="s">
        <v>3921</v>
      </c>
      <c r="BJ226" t="s">
        <v>8963</v>
      </c>
      <c r="BK226" t="s">
        <v>2978</v>
      </c>
      <c r="BL226" t="s">
        <v>3996</v>
      </c>
      <c r="BM226" t="s">
        <v>4280</v>
      </c>
      <c r="BN226" t="s">
        <v>4314</v>
      </c>
      <c r="BO226" t="s">
        <v>4348</v>
      </c>
      <c r="BP226" t="s">
        <v>4382</v>
      </c>
      <c r="BQ226" t="s">
        <v>4416</v>
      </c>
      <c r="BR226" t="s">
        <v>4450</v>
      </c>
      <c r="BS226" t="s">
        <v>4484</v>
      </c>
      <c r="BT226" t="s">
        <v>4768</v>
      </c>
      <c r="BU226" t="s">
        <v>4802</v>
      </c>
      <c r="BV226" t="s">
        <v>4836</v>
      </c>
      <c r="BW226" t="s">
        <v>4870</v>
      </c>
      <c r="BX226" t="s">
        <v>4904</v>
      </c>
      <c r="BY226" t="s">
        <v>8964</v>
      </c>
      <c r="BZ226" t="s">
        <v>3961</v>
      </c>
      <c r="CA226" t="s">
        <v>4979</v>
      </c>
      <c r="CB226" t="s">
        <v>5263</v>
      </c>
      <c r="CC226" t="s">
        <v>5297</v>
      </c>
      <c r="CD226" t="s">
        <v>5331</v>
      </c>
      <c r="CE226" t="s">
        <v>5365</v>
      </c>
      <c r="CF226" t="s">
        <v>5399</v>
      </c>
      <c r="CG226" t="s">
        <v>5433</v>
      </c>
      <c r="CH226" t="s">
        <v>5467</v>
      </c>
      <c r="CI226" t="s">
        <v>5501</v>
      </c>
      <c r="CJ226" t="s">
        <v>5785</v>
      </c>
      <c r="CK226" t="s">
        <v>5819</v>
      </c>
      <c r="CL226" t="s">
        <v>5853</v>
      </c>
      <c r="CM226" t="s">
        <v>5887</v>
      </c>
      <c r="CN226" t="s">
        <v>8965</v>
      </c>
      <c r="CO226" t="s">
        <v>4944</v>
      </c>
      <c r="CP226" t="s">
        <v>5962</v>
      </c>
      <c r="CQ226" t="s">
        <v>5996</v>
      </c>
      <c r="CR226" t="s">
        <v>6280</v>
      </c>
      <c r="CS226" t="s">
        <v>6314</v>
      </c>
      <c r="CT226" t="s">
        <v>6348</v>
      </c>
      <c r="CU226" t="s">
        <v>6382</v>
      </c>
      <c r="CV226" t="s">
        <v>6416</v>
      </c>
      <c r="CW226" t="s">
        <v>6450</v>
      </c>
      <c r="CX226" t="s">
        <v>6484</v>
      </c>
      <c r="CY226" t="s">
        <v>6768</v>
      </c>
      <c r="CZ226" t="s">
        <v>6802</v>
      </c>
      <c r="DA226" t="s">
        <v>6836</v>
      </c>
      <c r="DB226" t="s">
        <v>6870</v>
      </c>
      <c r="DC226" t="s">
        <v>8966</v>
      </c>
      <c r="DD226" t="s">
        <v>5927</v>
      </c>
      <c r="DE226" t="s">
        <v>6945</v>
      </c>
      <c r="DF226" t="s">
        <v>6979</v>
      </c>
      <c r="DG226" t="s">
        <v>7263</v>
      </c>
      <c r="DH226" t="s">
        <v>7297</v>
      </c>
      <c r="DI226" t="s">
        <v>7331</v>
      </c>
      <c r="DJ226" t="s">
        <v>7365</v>
      </c>
      <c r="DK226" t="s">
        <v>7399</v>
      </c>
      <c r="DL226" t="s">
        <v>7433</v>
      </c>
      <c r="DM226" t="s">
        <v>7467</v>
      </c>
      <c r="DN226" t="s">
        <v>7501</v>
      </c>
      <c r="DO226" t="s">
        <v>7785</v>
      </c>
      <c r="DP226" t="s">
        <v>7819</v>
      </c>
      <c r="DQ226" t="s">
        <v>7853</v>
      </c>
      <c r="DR226" t="s">
        <v>8967</v>
      </c>
      <c r="DS226" t="s">
        <v>6910</v>
      </c>
      <c r="DT226" t="s">
        <v>7928</v>
      </c>
      <c r="DU226" t="s">
        <v>7962</v>
      </c>
      <c r="DV226" t="s">
        <v>7996</v>
      </c>
      <c r="DW226" t="s">
        <v>8280</v>
      </c>
      <c r="DX226" t="s">
        <v>8314</v>
      </c>
      <c r="DY226" t="s">
        <v>8348</v>
      </c>
      <c r="DZ226" t="s">
        <v>8382</v>
      </c>
      <c r="EA226" t="s">
        <v>8416</v>
      </c>
      <c r="EB226" t="s">
        <v>8450</v>
      </c>
      <c r="EC226" t="s">
        <v>8484</v>
      </c>
      <c r="ED226" t="s">
        <v>8615</v>
      </c>
      <c r="EE226" t="s">
        <v>8649</v>
      </c>
      <c r="EF226" t="s">
        <v>8683</v>
      </c>
      <c r="EG226" t="s">
        <v>8968</v>
      </c>
      <c r="EH226" t="s">
        <v>7893</v>
      </c>
    </row>
    <row r="227" spans="1:138" ht="15" hidden="1" customHeight="1">
      <c r="A227" s="45" t="s">
        <v>8775</v>
      </c>
      <c r="B227" s="55"/>
      <c r="C227" s="62">
        <v>41</v>
      </c>
    </row>
    <row r="228" spans="1:138" ht="15" hidden="1" customHeight="1">
      <c r="A228" s="48" t="s">
        <v>8776</v>
      </c>
      <c r="B228" s="49"/>
      <c r="C228" s="62">
        <v>42</v>
      </c>
    </row>
    <row r="229" spans="1:138" ht="15" hidden="1" customHeight="1">
      <c r="A229" s="49"/>
      <c r="B229" s="49" t="s">
        <v>8777</v>
      </c>
      <c r="C229" s="62">
        <v>43</v>
      </c>
      <c r="D229" t="s">
        <v>316</v>
      </c>
      <c r="E229" t="s">
        <v>350</v>
      </c>
      <c r="F229" t="s">
        <v>384</v>
      </c>
      <c r="G229" t="s">
        <v>418</v>
      </c>
      <c r="H229" t="s">
        <v>452</v>
      </c>
      <c r="I229" t="s">
        <v>486</v>
      </c>
      <c r="J229" t="s">
        <v>770</v>
      </c>
      <c r="K229" t="s">
        <v>804</v>
      </c>
      <c r="L229" t="s">
        <v>838</v>
      </c>
      <c r="M229" t="s">
        <v>872</v>
      </c>
      <c r="N229" t="s">
        <v>906</v>
      </c>
      <c r="O229" t="s">
        <v>940</v>
      </c>
      <c r="P229" t="s">
        <v>974</v>
      </c>
      <c r="Q229" t="s">
        <v>9095</v>
      </c>
      <c r="R229" t="s">
        <v>281</v>
      </c>
      <c r="S229" t="s">
        <v>1299</v>
      </c>
      <c r="T229" t="s">
        <v>1333</v>
      </c>
      <c r="U229" t="s">
        <v>1367</v>
      </c>
      <c r="V229" t="s">
        <v>1401</v>
      </c>
      <c r="W229" t="s">
        <v>1435</v>
      </c>
      <c r="X229" t="s">
        <v>1469</v>
      </c>
      <c r="Y229" t="s">
        <v>1503</v>
      </c>
      <c r="Z229" t="s">
        <v>1787</v>
      </c>
      <c r="AA229" t="s">
        <v>1821</v>
      </c>
      <c r="AB229" t="s">
        <v>1855</v>
      </c>
      <c r="AC229" t="s">
        <v>1889</v>
      </c>
      <c r="AD229" t="s">
        <v>1923</v>
      </c>
      <c r="AE229" t="s">
        <v>1957</v>
      </c>
      <c r="AF229" t="s">
        <v>9096</v>
      </c>
      <c r="AG229" t="s">
        <v>1264</v>
      </c>
      <c r="AH229" t="s">
        <v>2282</v>
      </c>
      <c r="AI229" t="s">
        <v>2316</v>
      </c>
      <c r="AJ229" t="s">
        <v>2350</v>
      </c>
      <c r="AK229" t="s">
        <v>2384</v>
      </c>
      <c r="AL229" t="s">
        <v>2418</v>
      </c>
      <c r="AM229" t="s">
        <v>2452</v>
      </c>
      <c r="AN229" t="s">
        <v>2486</v>
      </c>
      <c r="AO229" t="s">
        <v>2770</v>
      </c>
      <c r="AP229" t="s">
        <v>2804</v>
      </c>
      <c r="AQ229" t="s">
        <v>2838</v>
      </c>
      <c r="AR229" t="s">
        <v>2872</v>
      </c>
      <c r="AS229" t="s">
        <v>2906</v>
      </c>
      <c r="AT229" t="s">
        <v>2940</v>
      </c>
      <c r="AU229" t="s">
        <v>9097</v>
      </c>
      <c r="AV229" t="s">
        <v>1997</v>
      </c>
      <c r="AW229" t="s">
        <v>3265</v>
      </c>
      <c r="AX229" t="s">
        <v>3299</v>
      </c>
      <c r="AY229" t="s">
        <v>3333</v>
      </c>
      <c r="AZ229" t="s">
        <v>3367</v>
      </c>
      <c r="BA229" t="s">
        <v>3401</v>
      </c>
      <c r="BB229" t="s">
        <v>3435</v>
      </c>
      <c r="BC229" t="s">
        <v>3469</v>
      </c>
      <c r="BD229" t="s">
        <v>3503</v>
      </c>
      <c r="BE229" t="s">
        <v>3787</v>
      </c>
      <c r="BF229" t="s">
        <v>3821</v>
      </c>
      <c r="BG229" t="s">
        <v>3855</v>
      </c>
      <c r="BH229" t="s">
        <v>3889</v>
      </c>
      <c r="BI229" t="s">
        <v>3923</v>
      </c>
      <c r="BJ229" t="s">
        <v>9098</v>
      </c>
      <c r="BK229" t="s">
        <v>2980</v>
      </c>
      <c r="BL229" t="s">
        <v>3998</v>
      </c>
      <c r="BM229" t="s">
        <v>4282</v>
      </c>
      <c r="BN229" t="s">
        <v>4316</v>
      </c>
      <c r="BO229" t="s">
        <v>4350</v>
      </c>
      <c r="BP229" t="s">
        <v>4384</v>
      </c>
      <c r="BQ229" t="s">
        <v>4418</v>
      </c>
      <c r="BR229" t="s">
        <v>4452</v>
      </c>
      <c r="BS229" t="s">
        <v>4486</v>
      </c>
      <c r="BT229" t="s">
        <v>4770</v>
      </c>
      <c r="BU229" t="s">
        <v>4804</v>
      </c>
      <c r="BV229" t="s">
        <v>4838</v>
      </c>
      <c r="BW229" t="s">
        <v>4872</v>
      </c>
      <c r="BX229" t="s">
        <v>4906</v>
      </c>
      <c r="BY229" t="s">
        <v>9099</v>
      </c>
      <c r="BZ229" t="s">
        <v>3963</v>
      </c>
      <c r="CA229" t="s">
        <v>4981</v>
      </c>
      <c r="CB229" t="s">
        <v>5265</v>
      </c>
      <c r="CC229" t="s">
        <v>5299</v>
      </c>
      <c r="CD229" t="s">
        <v>5333</v>
      </c>
      <c r="CE229" t="s">
        <v>5367</v>
      </c>
      <c r="CF229" t="s">
        <v>5401</v>
      </c>
      <c r="CG229" t="s">
        <v>5435</v>
      </c>
      <c r="CH229" t="s">
        <v>5469</v>
      </c>
      <c r="CI229" t="s">
        <v>5503</v>
      </c>
      <c r="CJ229" t="s">
        <v>5787</v>
      </c>
      <c r="CK229" t="s">
        <v>5821</v>
      </c>
      <c r="CL229" t="s">
        <v>5855</v>
      </c>
      <c r="CM229" t="s">
        <v>5889</v>
      </c>
      <c r="CN229" t="s">
        <v>9100</v>
      </c>
      <c r="CO229" t="s">
        <v>4946</v>
      </c>
      <c r="CP229" t="s">
        <v>5964</v>
      </c>
      <c r="CQ229" t="s">
        <v>5998</v>
      </c>
      <c r="CR229" t="s">
        <v>6282</v>
      </c>
      <c r="CS229" t="s">
        <v>6316</v>
      </c>
      <c r="CT229" t="s">
        <v>6350</v>
      </c>
      <c r="CU229" t="s">
        <v>6384</v>
      </c>
      <c r="CV229" t="s">
        <v>6418</v>
      </c>
      <c r="CW229" t="s">
        <v>6452</v>
      </c>
      <c r="CX229" t="s">
        <v>6486</v>
      </c>
      <c r="CY229" t="s">
        <v>6770</v>
      </c>
      <c r="CZ229" t="s">
        <v>6804</v>
      </c>
      <c r="DA229" t="s">
        <v>6838</v>
      </c>
      <c r="DB229" t="s">
        <v>6872</v>
      </c>
      <c r="DC229" t="s">
        <v>9101</v>
      </c>
      <c r="DD229" t="s">
        <v>5929</v>
      </c>
      <c r="DE229" t="s">
        <v>6947</v>
      </c>
      <c r="DF229" t="s">
        <v>6981</v>
      </c>
      <c r="DG229" t="s">
        <v>7265</v>
      </c>
      <c r="DH229" t="s">
        <v>7299</v>
      </c>
      <c r="DI229" t="s">
        <v>7333</v>
      </c>
      <c r="DJ229" t="s">
        <v>7367</v>
      </c>
      <c r="DK229" t="s">
        <v>7401</v>
      </c>
      <c r="DL229" t="s">
        <v>7435</v>
      </c>
      <c r="DM229" t="s">
        <v>7469</v>
      </c>
      <c r="DN229" t="s">
        <v>7503</v>
      </c>
      <c r="DO229" t="s">
        <v>7787</v>
      </c>
      <c r="DP229" t="s">
        <v>7821</v>
      </c>
      <c r="DQ229" t="s">
        <v>7855</v>
      </c>
      <c r="DR229" t="s">
        <v>9102</v>
      </c>
      <c r="DS229" t="s">
        <v>6912</v>
      </c>
      <c r="DT229" t="s">
        <v>7930</v>
      </c>
      <c r="DU229" t="s">
        <v>7964</v>
      </c>
      <c r="DV229" t="s">
        <v>7998</v>
      </c>
      <c r="DW229" t="s">
        <v>8282</v>
      </c>
      <c r="DX229" t="s">
        <v>8316</v>
      </c>
      <c r="DY229" t="s">
        <v>8350</v>
      </c>
      <c r="DZ229" t="s">
        <v>8384</v>
      </c>
      <c r="EA229" t="s">
        <v>8418</v>
      </c>
      <c r="EB229" t="s">
        <v>8452</v>
      </c>
      <c r="EC229" t="s">
        <v>8486</v>
      </c>
      <c r="ED229" t="s">
        <v>8617</v>
      </c>
      <c r="EE229" t="s">
        <v>8651</v>
      </c>
      <c r="EF229" t="s">
        <v>8685</v>
      </c>
      <c r="EG229" t="s">
        <v>9103</v>
      </c>
      <c r="EH229" t="s">
        <v>7895</v>
      </c>
    </row>
    <row r="230" spans="1:138" ht="15" hidden="1" customHeight="1">
      <c r="A230" s="49"/>
      <c r="B230" s="49" t="s">
        <v>8778</v>
      </c>
      <c r="C230" s="62">
        <v>44</v>
      </c>
      <c r="D230" t="s">
        <v>317</v>
      </c>
      <c r="E230" t="s">
        <v>351</v>
      </c>
      <c r="F230" t="s">
        <v>385</v>
      </c>
      <c r="G230" t="s">
        <v>419</v>
      </c>
      <c r="H230" t="s">
        <v>453</v>
      </c>
      <c r="I230" t="s">
        <v>487</v>
      </c>
      <c r="J230" t="s">
        <v>771</v>
      </c>
      <c r="K230" t="s">
        <v>805</v>
      </c>
      <c r="L230" t="s">
        <v>839</v>
      </c>
      <c r="M230" t="s">
        <v>873</v>
      </c>
      <c r="N230" t="s">
        <v>907</v>
      </c>
      <c r="O230" t="s">
        <v>941</v>
      </c>
      <c r="P230" t="s">
        <v>975</v>
      </c>
      <c r="Q230" t="s">
        <v>9104</v>
      </c>
      <c r="R230" t="s">
        <v>282</v>
      </c>
      <c r="S230" t="s">
        <v>1300</v>
      </c>
      <c r="T230" t="s">
        <v>1334</v>
      </c>
      <c r="U230" t="s">
        <v>1368</v>
      </c>
      <c r="V230" t="s">
        <v>1402</v>
      </c>
      <c r="W230" t="s">
        <v>1436</v>
      </c>
      <c r="X230" t="s">
        <v>1470</v>
      </c>
      <c r="Y230" t="s">
        <v>1504</v>
      </c>
      <c r="Z230" t="s">
        <v>1788</v>
      </c>
      <c r="AA230" t="s">
        <v>1822</v>
      </c>
      <c r="AB230" t="s">
        <v>1856</v>
      </c>
      <c r="AC230" t="s">
        <v>1890</v>
      </c>
      <c r="AD230" t="s">
        <v>1924</v>
      </c>
      <c r="AE230" t="s">
        <v>1958</v>
      </c>
      <c r="AF230" t="s">
        <v>9105</v>
      </c>
      <c r="AG230" t="s">
        <v>1265</v>
      </c>
      <c r="AH230" t="s">
        <v>2283</v>
      </c>
      <c r="AI230" t="s">
        <v>2317</v>
      </c>
      <c r="AJ230" t="s">
        <v>2351</v>
      </c>
      <c r="AK230" t="s">
        <v>2385</v>
      </c>
      <c r="AL230" t="s">
        <v>2419</v>
      </c>
      <c r="AM230" t="s">
        <v>2453</v>
      </c>
      <c r="AN230" t="s">
        <v>2487</v>
      </c>
      <c r="AO230" t="s">
        <v>2771</v>
      </c>
      <c r="AP230" t="s">
        <v>2805</v>
      </c>
      <c r="AQ230" t="s">
        <v>2839</v>
      </c>
      <c r="AR230" t="s">
        <v>2873</v>
      </c>
      <c r="AS230" t="s">
        <v>2907</v>
      </c>
      <c r="AT230" t="s">
        <v>2941</v>
      </c>
      <c r="AU230" t="s">
        <v>9106</v>
      </c>
      <c r="AV230" t="s">
        <v>1998</v>
      </c>
      <c r="AW230" t="s">
        <v>3266</v>
      </c>
      <c r="AX230" t="s">
        <v>3300</v>
      </c>
      <c r="AY230" t="s">
        <v>3334</v>
      </c>
      <c r="AZ230" t="s">
        <v>3368</v>
      </c>
      <c r="BA230" t="s">
        <v>3402</v>
      </c>
      <c r="BB230" t="s">
        <v>3436</v>
      </c>
      <c r="BC230" t="s">
        <v>3470</v>
      </c>
      <c r="BD230" t="s">
        <v>3504</v>
      </c>
      <c r="BE230" t="s">
        <v>3788</v>
      </c>
      <c r="BF230" t="s">
        <v>3822</v>
      </c>
      <c r="BG230" t="s">
        <v>3856</v>
      </c>
      <c r="BH230" t="s">
        <v>3890</v>
      </c>
      <c r="BI230" t="s">
        <v>3924</v>
      </c>
      <c r="BJ230" t="s">
        <v>9107</v>
      </c>
      <c r="BK230" t="s">
        <v>2981</v>
      </c>
      <c r="BL230" t="s">
        <v>3999</v>
      </c>
      <c r="BM230" t="s">
        <v>4283</v>
      </c>
      <c r="BN230" t="s">
        <v>4317</v>
      </c>
      <c r="BO230" t="s">
        <v>4351</v>
      </c>
      <c r="BP230" t="s">
        <v>4385</v>
      </c>
      <c r="BQ230" t="s">
        <v>4419</v>
      </c>
      <c r="BR230" t="s">
        <v>4453</v>
      </c>
      <c r="BS230" t="s">
        <v>4487</v>
      </c>
      <c r="BT230" t="s">
        <v>4771</v>
      </c>
      <c r="BU230" t="s">
        <v>4805</v>
      </c>
      <c r="BV230" t="s">
        <v>4839</v>
      </c>
      <c r="BW230" t="s">
        <v>4873</v>
      </c>
      <c r="BX230" t="s">
        <v>4907</v>
      </c>
      <c r="BY230" t="s">
        <v>9108</v>
      </c>
      <c r="BZ230" t="s">
        <v>3964</v>
      </c>
      <c r="CA230" t="s">
        <v>4982</v>
      </c>
      <c r="CB230" t="s">
        <v>5266</v>
      </c>
      <c r="CC230" t="s">
        <v>5300</v>
      </c>
      <c r="CD230" t="s">
        <v>5334</v>
      </c>
      <c r="CE230" t="s">
        <v>5368</v>
      </c>
      <c r="CF230" t="s">
        <v>5402</v>
      </c>
      <c r="CG230" t="s">
        <v>5436</v>
      </c>
      <c r="CH230" t="s">
        <v>5470</v>
      </c>
      <c r="CI230" t="s">
        <v>5504</v>
      </c>
      <c r="CJ230" t="s">
        <v>5788</v>
      </c>
      <c r="CK230" t="s">
        <v>5822</v>
      </c>
      <c r="CL230" t="s">
        <v>5856</v>
      </c>
      <c r="CM230" t="s">
        <v>5890</v>
      </c>
      <c r="CN230" t="s">
        <v>9109</v>
      </c>
      <c r="CO230" t="s">
        <v>4947</v>
      </c>
      <c r="CP230" t="s">
        <v>5965</v>
      </c>
      <c r="CQ230" t="s">
        <v>5999</v>
      </c>
      <c r="CR230" t="s">
        <v>6283</v>
      </c>
      <c r="CS230" t="s">
        <v>6317</v>
      </c>
      <c r="CT230" t="s">
        <v>6351</v>
      </c>
      <c r="CU230" t="s">
        <v>6385</v>
      </c>
      <c r="CV230" t="s">
        <v>6419</v>
      </c>
      <c r="CW230" t="s">
        <v>6453</v>
      </c>
      <c r="CX230" t="s">
        <v>6487</v>
      </c>
      <c r="CY230" t="s">
        <v>6771</v>
      </c>
      <c r="CZ230" t="s">
        <v>6805</v>
      </c>
      <c r="DA230" t="s">
        <v>6839</v>
      </c>
      <c r="DB230" t="s">
        <v>6873</v>
      </c>
      <c r="DC230" t="s">
        <v>9110</v>
      </c>
      <c r="DD230" t="s">
        <v>5930</v>
      </c>
      <c r="DE230" t="s">
        <v>6948</v>
      </c>
      <c r="DF230" t="s">
        <v>6982</v>
      </c>
      <c r="DG230" t="s">
        <v>7266</v>
      </c>
      <c r="DH230" t="s">
        <v>7300</v>
      </c>
      <c r="DI230" t="s">
        <v>7334</v>
      </c>
      <c r="DJ230" t="s">
        <v>7368</v>
      </c>
      <c r="DK230" t="s">
        <v>7402</v>
      </c>
      <c r="DL230" t="s">
        <v>7436</v>
      </c>
      <c r="DM230" t="s">
        <v>7470</v>
      </c>
      <c r="DN230" t="s">
        <v>7504</v>
      </c>
      <c r="DO230" t="s">
        <v>7788</v>
      </c>
      <c r="DP230" t="s">
        <v>7822</v>
      </c>
      <c r="DQ230" t="s">
        <v>7856</v>
      </c>
      <c r="DR230" t="s">
        <v>9111</v>
      </c>
      <c r="DS230" t="s">
        <v>6913</v>
      </c>
      <c r="DT230" t="s">
        <v>7931</v>
      </c>
      <c r="DU230" t="s">
        <v>7965</v>
      </c>
      <c r="DV230" t="s">
        <v>7999</v>
      </c>
      <c r="DW230" t="s">
        <v>8283</v>
      </c>
      <c r="DX230" t="s">
        <v>8317</v>
      </c>
      <c r="DY230" t="s">
        <v>8351</v>
      </c>
      <c r="DZ230" t="s">
        <v>8385</v>
      </c>
      <c r="EA230" t="s">
        <v>8419</v>
      </c>
      <c r="EB230" t="s">
        <v>8453</v>
      </c>
      <c r="EC230" t="s">
        <v>8487</v>
      </c>
      <c r="ED230" t="s">
        <v>8618</v>
      </c>
      <c r="EE230" t="s">
        <v>8652</v>
      </c>
      <c r="EF230" t="s">
        <v>8686</v>
      </c>
      <c r="EG230" t="s">
        <v>9112</v>
      </c>
      <c r="EH230" t="s">
        <v>7896</v>
      </c>
    </row>
    <row r="231" spans="1:138" ht="15" hidden="1" customHeight="1">
      <c r="A231" s="49"/>
      <c r="B231" s="49" t="s">
        <v>8779</v>
      </c>
      <c r="C231" s="62">
        <v>45</v>
      </c>
      <c r="D231" t="s">
        <v>318</v>
      </c>
      <c r="E231" t="s">
        <v>352</v>
      </c>
      <c r="F231" t="s">
        <v>386</v>
      </c>
      <c r="G231" t="s">
        <v>420</v>
      </c>
      <c r="H231" t="s">
        <v>454</v>
      </c>
      <c r="I231" t="s">
        <v>488</v>
      </c>
      <c r="J231" t="s">
        <v>772</v>
      </c>
      <c r="K231" t="s">
        <v>806</v>
      </c>
      <c r="L231" t="s">
        <v>840</v>
      </c>
      <c r="M231" t="s">
        <v>874</v>
      </c>
      <c r="N231" t="s">
        <v>908</v>
      </c>
      <c r="O231" t="s">
        <v>942</v>
      </c>
      <c r="P231" t="s">
        <v>976</v>
      </c>
      <c r="Q231" t="s">
        <v>9113</v>
      </c>
      <c r="R231" t="s">
        <v>283</v>
      </c>
      <c r="S231" t="s">
        <v>1301</v>
      </c>
      <c r="T231" t="s">
        <v>1335</v>
      </c>
      <c r="U231" t="s">
        <v>1369</v>
      </c>
      <c r="V231" t="s">
        <v>1403</v>
      </c>
      <c r="W231" t="s">
        <v>1437</v>
      </c>
      <c r="X231" t="s">
        <v>1471</v>
      </c>
      <c r="Y231" t="s">
        <v>1505</v>
      </c>
      <c r="Z231" t="s">
        <v>1789</v>
      </c>
      <c r="AA231" t="s">
        <v>1823</v>
      </c>
      <c r="AB231" t="s">
        <v>1857</v>
      </c>
      <c r="AC231" t="s">
        <v>1891</v>
      </c>
      <c r="AD231" t="s">
        <v>1925</v>
      </c>
      <c r="AE231" t="s">
        <v>1959</v>
      </c>
      <c r="AF231" t="s">
        <v>9114</v>
      </c>
      <c r="AG231" t="s">
        <v>1266</v>
      </c>
      <c r="AH231" t="s">
        <v>2284</v>
      </c>
      <c r="AI231" t="s">
        <v>2318</v>
      </c>
      <c r="AJ231" t="s">
        <v>2352</v>
      </c>
      <c r="AK231" t="s">
        <v>2386</v>
      </c>
      <c r="AL231" t="s">
        <v>2420</v>
      </c>
      <c r="AM231" t="s">
        <v>2454</v>
      </c>
      <c r="AN231" t="s">
        <v>2488</v>
      </c>
      <c r="AO231" t="s">
        <v>2772</v>
      </c>
      <c r="AP231" t="s">
        <v>2806</v>
      </c>
      <c r="AQ231" t="s">
        <v>2840</v>
      </c>
      <c r="AR231" t="s">
        <v>2874</v>
      </c>
      <c r="AS231" t="s">
        <v>2908</v>
      </c>
      <c r="AT231" t="s">
        <v>2942</v>
      </c>
      <c r="AU231" t="s">
        <v>9115</v>
      </c>
      <c r="AV231" t="s">
        <v>1999</v>
      </c>
      <c r="AW231" t="s">
        <v>3267</v>
      </c>
      <c r="AX231" t="s">
        <v>3301</v>
      </c>
      <c r="AY231" t="s">
        <v>3335</v>
      </c>
      <c r="AZ231" t="s">
        <v>3369</v>
      </c>
      <c r="BA231" t="s">
        <v>3403</v>
      </c>
      <c r="BB231" t="s">
        <v>3437</v>
      </c>
      <c r="BC231" t="s">
        <v>3471</v>
      </c>
      <c r="BD231" t="s">
        <v>3505</v>
      </c>
      <c r="BE231" t="s">
        <v>3789</v>
      </c>
      <c r="BF231" t="s">
        <v>3823</v>
      </c>
      <c r="BG231" t="s">
        <v>3857</v>
      </c>
      <c r="BH231" t="s">
        <v>3891</v>
      </c>
      <c r="BI231" t="s">
        <v>3925</v>
      </c>
      <c r="BJ231" t="s">
        <v>9116</v>
      </c>
      <c r="BK231" t="s">
        <v>2982</v>
      </c>
      <c r="BL231" t="s">
        <v>4000</v>
      </c>
      <c r="BM231" t="s">
        <v>4284</v>
      </c>
      <c r="BN231" t="s">
        <v>4318</v>
      </c>
      <c r="BO231" t="s">
        <v>4352</v>
      </c>
      <c r="BP231" t="s">
        <v>4386</v>
      </c>
      <c r="BQ231" t="s">
        <v>4420</v>
      </c>
      <c r="BR231" t="s">
        <v>4454</v>
      </c>
      <c r="BS231" t="s">
        <v>4488</v>
      </c>
      <c r="BT231" t="s">
        <v>4772</v>
      </c>
      <c r="BU231" t="s">
        <v>4806</v>
      </c>
      <c r="BV231" t="s">
        <v>4840</v>
      </c>
      <c r="BW231" t="s">
        <v>4874</v>
      </c>
      <c r="BX231" t="s">
        <v>4908</v>
      </c>
      <c r="BY231" t="s">
        <v>9117</v>
      </c>
      <c r="BZ231" t="s">
        <v>3965</v>
      </c>
      <c r="CA231" t="s">
        <v>4983</v>
      </c>
      <c r="CB231" t="s">
        <v>5267</v>
      </c>
      <c r="CC231" t="s">
        <v>5301</v>
      </c>
      <c r="CD231" t="s">
        <v>5335</v>
      </c>
      <c r="CE231" t="s">
        <v>5369</v>
      </c>
      <c r="CF231" t="s">
        <v>5403</v>
      </c>
      <c r="CG231" t="s">
        <v>5437</v>
      </c>
      <c r="CH231" t="s">
        <v>5471</v>
      </c>
      <c r="CI231" t="s">
        <v>5505</v>
      </c>
      <c r="CJ231" t="s">
        <v>5789</v>
      </c>
      <c r="CK231" t="s">
        <v>5823</v>
      </c>
      <c r="CL231" t="s">
        <v>5857</v>
      </c>
      <c r="CM231" t="s">
        <v>5891</v>
      </c>
      <c r="CN231" t="s">
        <v>9118</v>
      </c>
      <c r="CO231" t="s">
        <v>4948</v>
      </c>
      <c r="CP231" t="s">
        <v>5966</v>
      </c>
      <c r="CQ231" t="s">
        <v>6000</v>
      </c>
      <c r="CR231" t="s">
        <v>6284</v>
      </c>
      <c r="CS231" t="s">
        <v>6318</v>
      </c>
      <c r="CT231" t="s">
        <v>6352</v>
      </c>
      <c r="CU231" t="s">
        <v>6386</v>
      </c>
      <c r="CV231" t="s">
        <v>6420</v>
      </c>
      <c r="CW231" t="s">
        <v>6454</v>
      </c>
      <c r="CX231" t="s">
        <v>6488</v>
      </c>
      <c r="CY231" t="s">
        <v>6772</v>
      </c>
      <c r="CZ231" t="s">
        <v>6806</v>
      </c>
      <c r="DA231" t="s">
        <v>6840</v>
      </c>
      <c r="DB231" t="s">
        <v>6874</v>
      </c>
      <c r="DC231" t="s">
        <v>9119</v>
      </c>
      <c r="DD231" t="s">
        <v>5931</v>
      </c>
      <c r="DE231" t="s">
        <v>6949</v>
      </c>
      <c r="DF231" t="s">
        <v>6983</v>
      </c>
      <c r="DG231" t="s">
        <v>7267</v>
      </c>
      <c r="DH231" t="s">
        <v>7301</v>
      </c>
      <c r="DI231" t="s">
        <v>7335</v>
      </c>
      <c r="DJ231" t="s">
        <v>7369</v>
      </c>
      <c r="DK231" t="s">
        <v>7403</v>
      </c>
      <c r="DL231" t="s">
        <v>7437</v>
      </c>
      <c r="DM231" t="s">
        <v>7471</v>
      </c>
      <c r="DN231" t="s">
        <v>7505</v>
      </c>
      <c r="DO231" t="s">
        <v>7789</v>
      </c>
      <c r="DP231" t="s">
        <v>7823</v>
      </c>
      <c r="DQ231" t="s">
        <v>7857</v>
      </c>
      <c r="DR231" t="s">
        <v>9120</v>
      </c>
      <c r="DS231" t="s">
        <v>6914</v>
      </c>
      <c r="DT231" t="s">
        <v>7932</v>
      </c>
      <c r="DU231" t="s">
        <v>7966</v>
      </c>
      <c r="DV231" t="s">
        <v>8000</v>
      </c>
      <c r="DW231" t="s">
        <v>8284</v>
      </c>
      <c r="DX231" t="s">
        <v>8318</v>
      </c>
      <c r="DY231" t="s">
        <v>8352</v>
      </c>
      <c r="DZ231" t="s">
        <v>8386</v>
      </c>
      <c r="EA231" t="s">
        <v>8420</v>
      </c>
      <c r="EB231" t="s">
        <v>8454</v>
      </c>
      <c r="EC231" t="s">
        <v>8488</v>
      </c>
      <c r="ED231" t="s">
        <v>8619</v>
      </c>
      <c r="EE231" t="s">
        <v>8653</v>
      </c>
      <c r="EF231" t="s">
        <v>8687</v>
      </c>
      <c r="EG231" t="s">
        <v>9121</v>
      </c>
      <c r="EH231" t="s">
        <v>7897</v>
      </c>
    </row>
    <row r="232" spans="1:138" ht="15" hidden="1" customHeight="1">
      <c r="A232" s="48" t="s">
        <v>8780</v>
      </c>
      <c r="B232" s="49"/>
      <c r="C232" s="62">
        <v>46</v>
      </c>
    </row>
    <row r="233" spans="1:138" ht="15" hidden="1" customHeight="1">
      <c r="A233" s="49"/>
      <c r="B233" s="49" t="s">
        <v>8777</v>
      </c>
      <c r="C233" s="62">
        <v>47</v>
      </c>
      <c r="D233" t="s">
        <v>316</v>
      </c>
      <c r="E233" t="s">
        <v>350</v>
      </c>
      <c r="F233" t="s">
        <v>384</v>
      </c>
      <c r="G233" t="s">
        <v>418</v>
      </c>
      <c r="H233" t="s">
        <v>452</v>
      </c>
      <c r="I233" t="s">
        <v>486</v>
      </c>
      <c r="J233" t="s">
        <v>770</v>
      </c>
      <c r="K233" t="s">
        <v>804</v>
      </c>
      <c r="L233" t="s">
        <v>838</v>
      </c>
      <c r="M233" t="s">
        <v>872</v>
      </c>
      <c r="N233" t="s">
        <v>906</v>
      </c>
      <c r="O233" t="s">
        <v>940</v>
      </c>
      <c r="P233" t="s">
        <v>974</v>
      </c>
      <c r="Q233" t="s">
        <v>9095</v>
      </c>
      <c r="R233" t="s">
        <v>281</v>
      </c>
      <c r="S233" t="s">
        <v>1299</v>
      </c>
      <c r="T233" t="s">
        <v>1333</v>
      </c>
      <c r="U233" t="s">
        <v>1367</v>
      </c>
      <c r="V233" t="s">
        <v>1401</v>
      </c>
      <c r="W233" t="s">
        <v>1435</v>
      </c>
      <c r="X233" t="s">
        <v>1469</v>
      </c>
      <c r="Y233" t="s">
        <v>1503</v>
      </c>
      <c r="Z233" t="s">
        <v>1787</v>
      </c>
      <c r="AA233" t="s">
        <v>1821</v>
      </c>
      <c r="AB233" t="s">
        <v>1855</v>
      </c>
      <c r="AC233" t="s">
        <v>1889</v>
      </c>
      <c r="AD233" t="s">
        <v>1923</v>
      </c>
      <c r="AE233" t="s">
        <v>1957</v>
      </c>
      <c r="AF233" t="s">
        <v>9096</v>
      </c>
      <c r="AG233" t="s">
        <v>1264</v>
      </c>
      <c r="AH233" t="s">
        <v>2282</v>
      </c>
      <c r="AI233" t="s">
        <v>2316</v>
      </c>
      <c r="AJ233" t="s">
        <v>2350</v>
      </c>
      <c r="AK233" t="s">
        <v>2384</v>
      </c>
      <c r="AL233" t="s">
        <v>2418</v>
      </c>
      <c r="AM233" t="s">
        <v>2452</v>
      </c>
      <c r="AN233" t="s">
        <v>2486</v>
      </c>
      <c r="AO233" t="s">
        <v>2770</v>
      </c>
      <c r="AP233" t="s">
        <v>2804</v>
      </c>
      <c r="AQ233" t="s">
        <v>2838</v>
      </c>
      <c r="AR233" t="s">
        <v>2872</v>
      </c>
      <c r="AS233" t="s">
        <v>2906</v>
      </c>
      <c r="AT233" t="s">
        <v>2940</v>
      </c>
      <c r="AU233" t="s">
        <v>9097</v>
      </c>
      <c r="AV233" t="s">
        <v>1997</v>
      </c>
      <c r="AW233" t="s">
        <v>3265</v>
      </c>
      <c r="AX233" t="s">
        <v>3299</v>
      </c>
      <c r="AY233" t="s">
        <v>3333</v>
      </c>
      <c r="AZ233" t="s">
        <v>3367</v>
      </c>
      <c r="BA233" t="s">
        <v>3401</v>
      </c>
      <c r="BB233" t="s">
        <v>3435</v>
      </c>
      <c r="BC233" t="s">
        <v>3469</v>
      </c>
      <c r="BD233" t="s">
        <v>3503</v>
      </c>
      <c r="BE233" t="s">
        <v>3787</v>
      </c>
      <c r="BF233" t="s">
        <v>3821</v>
      </c>
      <c r="BG233" t="s">
        <v>3855</v>
      </c>
      <c r="BH233" t="s">
        <v>3889</v>
      </c>
      <c r="BI233" t="s">
        <v>3923</v>
      </c>
      <c r="BJ233" t="s">
        <v>9098</v>
      </c>
      <c r="BK233" t="s">
        <v>2980</v>
      </c>
      <c r="BL233" t="s">
        <v>3998</v>
      </c>
      <c r="BM233" t="s">
        <v>4282</v>
      </c>
      <c r="BN233" t="s">
        <v>4316</v>
      </c>
      <c r="BO233" t="s">
        <v>4350</v>
      </c>
      <c r="BP233" t="s">
        <v>4384</v>
      </c>
      <c r="BQ233" t="s">
        <v>4418</v>
      </c>
      <c r="BR233" t="s">
        <v>4452</v>
      </c>
      <c r="BS233" t="s">
        <v>4486</v>
      </c>
      <c r="BT233" t="s">
        <v>4770</v>
      </c>
      <c r="BU233" t="s">
        <v>4804</v>
      </c>
      <c r="BV233" t="s">
        <v>4838</v>
      </c>
      <c r="BW233" t="s">
        <v>4872</v>
      </c>
      <c r="BX233" t="s">
        <v>4906</v>
      </c>
      <c r="BY233" t="s">
        <v>9099</v>
      </c>
      <c r="BZ233" t="s">
        <v>3963</v>
      </c>
      <c r="CA233" t="s">
        <v>4981</v>
      </c>
      <c r="CB233" t="s">
        <v>5265</v>
      </c>
      <c r="CC233" t="s">
        <v>5299</v>
      </c>
      <c r="CD233" t="s">
        <v>5333</v>
      </c>
      <c r="CE233" t="s">
        <v>5367</v>
      </c>
      <c r="CF233" t="s">
        <v>5401</v>
      </c>
      <c r="CG233" t="s">
        <v>5435</v>
      </c>
      <c r="CH233" t="s">
        <v>5469</v>
      </c>
      <c r="CI233" t="s">
        <v>5503</v>
      </c>
      <c r="CJ233" t="s">
        <v>5787</v>
      </c>
      <c r="CK233" t="s">
        <v>5821</v>
      </c>
      <c r="CL233" t="s">
        <v>5855</v>
      </c>
      <c r="CM233" t="s">
        <v>5889</v>
      </c>
      <c r="CN233" t="s">
        <v>9100</v>
      </c>
      <c r="CO233" t="s">
        <v>4946</v>
      </c>
      <c r="CP233" t="s">
        <v>5964</v>
      </c>
      <c r="CQ233" t="s">
        <v>5998</v>
      </c>
      <c r="CR233" t="s">
        <v>6282</v>
      </c>
      <c r="CS233" t="s">
        <v>6316</v>
      </c>
      <c r="CT233" t="s">
        <v>6350</v>
      </c>
      <c r="CU233" t="s">
        <v>6384</v>
      </c>
      <c r="CV233" t="s">
        <v>6418</v>
      </c>
      <c r="CW233" t="s">
        <v>6452</v>
      </c>
      <c r="CX233" t="s">
        <v>6486</v>
      </c>
      <c r="CY233" t="s">
        <v>6770</v>
      </c>
      <c r="CZ233" t="s">
        <v>6804</v>
      </c>
      <c r="DA233" t="s">
        <v>6838</v>
      </c>
      <c r="DB233" t="s">
        <v>6872</v>
      </c>
      <c r="DC233" t="s">
        <v>9101</v>
      </c>
      <c r="DD233" t="s">
        <v>5929</v>
      </c>
      <c r="DE233" t="s">
        <v>6947</v>
      </c>
      <c r="DF233" t="s">
        <v>6981</v>
      </c>
      <c r="DG233" t="s">
        <v>7265</v>
      </c>
      <c r="DH233" t="s">
        <v>7299</v>
      </c>
      <c r="DI233" t="s">
        <v>7333</v>
      </c>
      <c r="DJ233" t="s">
        <v>7367</v>
      </c>
      <c r="DK233" t="s">
        <v>7401</v>
      </c>
      <c r="DL233" t="s">
        <v>7435</v>
      </c>
      <c r="DM233" t="s">
        <v>7469</v>
      </c>
      <c r="DN233" t="s">
        <v>7503</v>
      </c>
      <c r="DO233" t="s">
        <v>7787</v>
      </c>
      <c r="DP233" t="s">
        <v>7821</v>
      </c>
      <c r="DQ233" t="s">
        <v>7855</v>
      </c>
      <c r="DR233" t="s">
        <v>9102</v>
      </c>
      <c r="DS233" t="s">
        <v>6912</v>
      </c>
      <c r="DT233" t="s">
        <v>7930</v>
      </c>
      <c r="DU233" t="s">
        <v>7964</v>
      </c>
      <c r="DV233" t="s">
        <v>7998</v>
      </c>
      <c r="DW233" t="s">
        <v>8282</v>
      </c>
      <c r="DX233" t="s">
        <v>8316</v>
      </c>
      <c r="DY233" t="s">
        <v>8350</v>
      </c>
      <c r="DZ233" t="s">
        <v>8384</v>
      </c>
      <c r="EA233" t="s">
        <v>8418</v>
      </c>
      <c r="EB233" t="s">
        <v>8452</v>
      </c>
      <c r="EC233" t="s">
        <v>8486</v>
      </c>
      <c r="ED233" t="s">
        <v>8617</v>
      </c>
      <c r="EE233" t="s">
        <v>8651</v>
      </c>
      <c r="EF233" t="s">
        <v>8685</v>
      </c>
      <c r="EG233" t="s">
        <v>9103</v>
      </c>
      <c r="EH233" t="s">
        <v>7895</v>
      </c>
    </row>
    <row r="234" spans="1:138" ht="15" hidden="1" customHeight="1">
      <c r="A234" s="49"/>
      <c r="B234" s="49" t="s">
        <v>8781</v>
      </c>
      <c r="C234" s="62">
        <v>48</v>
      </c>
      <c r="D234" t="s">
        <v>319</v>
      </c>
      <c r="E234" t="s">
        <v>353</v>
      </c>
      <c r="F234" t="s">
        <v>387</v>
      </c>
      <c r="G234" t="s">
        <v>421</v>
      </c>
      <c r="H234" t="s">
        <v>455</v>
      </c>
      <c r="I234" t="s">
        <v>489</v>
      </c>
      <c r="J234" t="s">
        <v>773</v>
      </c>
      <c r="K234" t="s">
        <v>807</v>
      </c>
      <c r="L234" t="s">
        <v>841</v>
      </c>
      <c r="M234" t="s">
        <v>875</v>
      </c>
      <c r="N234" t="s">
        <v>909</v>
      </c>
      <c r="O234" t="s">
        <v>943</v>
      </c>
      <c r="P234" t="s">
        <v>977</v>
      </c>
      <c r="Q234" t="s">
        <v>9122</v>
      </c>
      <c r="R234" t="s">
        <v>284</v>
      </c>
      <c r="S234" t="s">
        <v>1302</v>
      </c>
      <c r="T234" t="s">
        <v>1336</v>
      </c>
      <c r="U234" t="s">
        <v>1370</v>
      </c>
      <c r="V234" t="s">
        <v>1404</v>
      </c>
      <c r="W234" t="s">
        <v>1438</v>
      </c>
      <c r="X234" t="s">
        <v>1472</v>
      </c>
      <c r="Y234" t="s">
        <v>1506</v>
      </c>
      <c r="Z234" t="s">
        <v>1790</v>
      </c>
      <c r="AA234" t="s">
        <v>1824</v>
      </c>
      <c r="AB234" t="s">
        <v>1858</v>
      </c>
      <c r="AC234" t="s">
        <v>1892</v>
      </c>
      <c r="AD234" t="s">
        <v>1926</v>
      </c>
      <c r="AE234" t="s">
        <v>1960</v>
      </c>
      <c r="AF234" t="s">
        <v>9123</v>
      </c>
      <c r="AG234" t="s">
        <v>1267</v>
      </c>
      <c r="AH234" t="s">
        <v>2285</v>
      </c>
      <c r="AI234" t="s">
        <v>2319</v>
      </c>
      <c r="AJ234" t="s">
        <v>2353</v>
      </c>
      <c r="AK234" t="s">
        <v>2387</v>
      </c>
      <c r="AL234" t="s">
        <v>2421</v>
      </c>
      <c r="AM234" t="s">
        <v>2455</v>
      </c>
      <c r="AN234" t="s">
        <v>2489</v>
      </c>
      <c r="AO234" t="s">
        <v>2773</v>
      </c>
      <c r="AP234" t="s">
        <v>2807</v>
      </c>
      <c r="AQ234" t="s">
        <v>2841</v>
      </c>
      <c r="AR234" t="s">
        <v>2875</v>
      </c>
      <c r="AS234" t="s">
        <v>2909</v>
      </c>
      <c r="AT234" t="s">
        <v>2943</v>
      </c>
      <c r="AU234" t="s">
        <v>9124</v>
      </c>
      <c r="AV234" t="s">
        <v>2000</v>
      </c>
      <c r="AW234" t="s">
        <v>3268</v>
      </c>
      <c r="AX234" t="s">
        <v>3302</v>
      </c>
      <c r="AY234" t="s">
        <v>3336</v>
      </c>
      <c r="AZ234" t="s">
        <v>3370</v>
      </c>
      <c r="BA234" t="s">
        <v>3404</v>
      </c>
      <c r="BB234" t="s">
        <v>3438</v>
      </c>
      <c r="BC234" t="s">
        <v>3472</v>
      </c>
      <c r="BD234" t="s">
        <v>3506</v>
      </c>
      <c r="BE234" t="s">
        <v>3790</v>
      </c>
      <c r="BF234" t="s">
        <v>3824</v>
      </c>
      <c r="BG234" t="s">
        <v>3858</v>
      </c>
      <c r="BH234" t="s">
        <v>3892</v>
      </c>
      <c r="BI234" t="s">
        <v>3926</v>
      </c>
      <c r="BJ234" t="s">
        <v>9125</v>
      </c>
      <c r="BK234" t="s">
        <v>2983</v>
      </c>
      <c r="BL234" t="s">
        <v>4001</v>
      </c>
      <c r="BM234" t="s">
        <v>4285</v>
      </c>
      <c r="BN234" t="s">
        <v>4319</v>
      </c>
      <c r="BO234" t="s">
        <v>4353</v>
      </c>
      <c r="BP234" t="s">
        <v>4387</v>
      </c>
      <c r="BQ234" t="s">
        <v>4421</v>
      </c>
      <c r="BR234" t="s">
        <v>4455</v>
      </c>
      <c r="BS234" t="s">
        <v>4489</v>
      </c>
      <c r="BT234" t="s">
        <v>4773</v>
      </c>
      <c r="BU234" t="s">
        <v>4807</v>
      </c>
      <c r="BV234" t="s">
        <v>4841</v>
      </c>
      <c r="BW234" t="s">
        <v>4875</v>
      </c>
      <c r="BX234" t="s">
        <v>4909</v>
      </c>
      <c r="BY234" t="s">
        <v>9126</v>
      </c>
      <c r="BZ234" t="s">
        <v>3966</v>
      </c>
      <c r="CA234" t="s">
        <v>4984</v>
      </c>
      <c r="CB234" t="s">
        <v>5268</v>
      </c>
      <c r="CC234" t="s">
        <v>5302</v>
      </c>
      <c r="CD234" t="s">
        <v>5336</v>
      </c>
      <c r="CE234" t="s">
        <v>5370</v>
      </c>
      <c r="CF234" t="s">
        <v>5404</v>
      </c>
      <c r="CG234" t="s">
        <v>5438</v>
      </c>
      <c r="CH234" t="s">
        <v>5472</v>
      </c>
      <c r="CI234" t="s">
        <v>5506</v>
      </c>
      <c r="CJ234" t="s">
        <v>5790</v>
      </c>
      <c r="CK234" t="s">
        <v>5824</v>
      </c>
      <c r="CL234" t="s">
        <v>5858</v>
      </c>
      <c r="CM234" t="s">
        <v>5892</v>
      </c>
      <c r="CN234" t="s">
        <v>9127</v>
      </c>
      <c r="CO234" t="s">
        <v>4949</v>
      </c>
      <c r="CP234" t="s">
        <v>5967</v>
      </c>
      <c r="CQ234" t="s">
        <v>6001</v>
      </c>
      <c r="CR234" t="s">
        <v>6285</v>
      </c>
      <c r="CS234" t="s">
        <v>6319</v>
      </c>
      <c r="CT234" t="s">
        <v>6353</v>
      </c>
      <c r="CU234" t="s">
        <v>6387</v>
      </c>
      <c r="CV234" t="s">
        <v>6421</v>
      </c>
      <c r="CW234" t="s">
        <v>6455</v>
      </c>
      <c r="CX234" t="s">
        <v>6489</v>
      </c>
      <c r="CY234" t="s">
        <v>6773</v>
      </c>
      <c r="CZ234" t="s">
        <v>6807</v>
      </c>
      <c r="DA234" t="s">
        <v>6841</v>
      </c>
      <c r="DB234" t="s">
        <v>6875</v>
      </c>
      <c r="DC234" t="s">
        <v>9128</v>
      </c>
      <c r="DD234" t="s">
        <v>5932</v>
      </c>
      <c r="DE234" t="s">
        <v>6950</v>
      </c>
      <c r="DF234" t="s">
        <v>6984</v>
      </c>
      <c r="DG234" t="s">
        <v>7268</v>
      </c>
      <c r="DH234" t="s">
        <v>7302</v>
      </c>
      <c r="DI234" t="s">
        <v>7336</v>
      </c>
      <c r="DJ234" t="s">
        <v>7370</v>
      </c>
      <c r="DK234" t="s">
        <v>7404</v>
      </c>
      <c r="DL234" t="s">
        <v>7438</v>
      </c>
      <c r="DM234" t="s">
        <v>7472</v>
      </c>
      <c r="DN234" t="s">
        <v>7506</v>
      </c>
      <c r="DO234" t="s">
        <v>7790</v>
      </c>
      <c r="DP234" t="s">
        <v>7824</v>
      </c>
      <c r="DQ234" t="s">
        <v>7858</v>
      </c>
      <c r="DR234" t="s">
        <v>9129</v>
      </c>
      <c r="DS234" t="s">
        <v>6915</v>
      </c>
      <c r="DT234" t="s">
        <v>7933</v>
      </c>
      <c r="DU234" t="s">
        <v>7967</v>
      </c>
      <c r="DV234" t="s">
        <v>8001</v>
      </c>
      <c r="DW234" t="s">
        <v>8285</v>
      </c>
      <c r="DX234" t="s">
        <v>8319</v>
      </c>
      <c r="DY234" t="s">
        <v>8353</v>
      </c>
      <c r="DZ234" t="s">
        <v>8387</v>
      </c>
      <c r="EA234" t="s">
        <v>8421</v>
      </c>
      <c r="EB234" t="s">
        <v>8455</v>
      </c>
      <c r="EC234" t="s">
        <v>8489</v>
      </c>
      <c r="ED234" t="s">
        <v>8620</v>
      </c>
      <c r="EE234" t="s">
        <v>8654</v>
      </c>
      <c r="EF234" t="s">
        <v>8688</v>
      </c>
      <c r="EG234" t="s">
        <v>9130</v>
      </c>
      <c r="EH234" t="s">
        <v>7898</v>
      </c>
    </row>
    <row r="235" spans="1:138" ht="15" hidden="1" customHeight="1">
      <c r="A235" s="49"/>
      <c r="B235" s="49" t="s">
        <v>8782</v>
      </c>
      <c r="C235" s="62">
        <v>49</v>
      </c>
      <c r="D235" t="s">
        <v>320</v>
      </c>
      <c r="E235" t="s">
        <v>354</v>
      </c>
      <c r="F235" t="s">
        <v>388</v>
      </c>
      <c r="G235" t="s">
        <v>422</v>
      </c>
      <c r="H235" t="s">
        <v>456</v>
      </c>
      <c r="I235" t="s">
        <v>490</v>
      </c>
      <c r="J235" t="s">
        <v>774</v>
      </c>
      <c r="K235" t="s">
        <v>808</v>
      </c>
      <c r="L235" t="s">
        <v>842</v>
      </c>
      <c r="M235" t="s">
        <v>876</v>
      </c>
      <c r="N235" t="s">
        <v>910</v>
      </c>
      <c r="O235" t="s">
        <v>944</v>
      </c>
      <c r="P235" t="s">
        <v>978</v>
      </c>
      <c r="Q235" t="s">
        <v>9131</v>
      </c>
      <c r="R235" t="s">
        <v>285</v>
      </c>
      <c r="S235" t="s">
        <v>1303</v>
      </c>
      <c r="T235" t="s">
        <v>1337</v>
      </c>
      <c r="U235" t="s">
        <v>1371</v>
      </c>
      <c r="V235" t="s">
        <v>1405</v>
      </c>
      <c r="W235" t="s">
        <v>1439</v>
      </c>
      <c r="X235" t="s">
        <v>1473</v>
      </c>
      <c r="Y235" t="s">
        <v>1507</v>
      </c>
      <c r="Z235" t="s">
        <v>1791</v>
      </c>
      <c r="AA235" t="s">
        <v>1825</v>
      </c>
      <c r="AB235" t="s">
        <v>1859</v>
      </c>
      <c r="AC235" t="s">
        <v>1893</v>
      </c>
      <c r="AD235" t="s">
        <v>1927</v>
      </c>
      <c r="AE235" t="s">
        <v>1961</v>
      </c>
      <c r="AF235" t="s">
        <v>9132</v>
      </c>
      <c r="AG235" t="s">
        <v>1268</v>
      </c>
      <c r="AH235" t="s">
        <v>2286</v>
      </c>
      <c r="AI235" t="s">
        <v>2320</v>
      </c>
      <c r="AJ235" t="s">
        <v>2354</v>
      </c>
      <c r="AK235" t="s">
        <v>2388</v>
      </c>
      <c r="AL235" t="s">
        <v>2422</v>
      </c>
      <c r="AM235" t="s">
        <v>2456</v>
      </c>
      <c r="AN235" t="s">
        <v>2490</v>
      </c>
      <c r="AO235" t="s">
        <v>2774</v>
      </c>
      <c r="AP235" t="s">
        <v>2808</v>
      </c>
      <c r="AQ235" t="s">
        <v>2842</v>
      </c>
      <c r="AR235" t="s">
        <v>2876</v>
      </c>
      <c r="AS235" t="s">
        <v>2910</v>
      </c>
      <c r="AT235" t="s">
        <v>2944</v>
      </c>
      <c r="AU235" t="s">
        <v>9133</v>
      </c>
      <c r="AV235" t="s">
        <v>2001</v>
      </c>
      <c r="AW235" t="s">
        <v>3269</v>
      </c>
      <c r="AX235" t="s">
        <v>3303</v>
      </c>
      <c r="AY235" t="s">
        <v>3337</v>
      </c>
      <c r="AZ235" t="s">
        <v>3371</v>
      </c>
      <c r="BA235" t="s">
        <v>3405</v>
      </c>
      <c r="BB235" t="s">
        <v>3439</v>
      </c>
      <c r="BC235" t="s">
        <v>3473</v>
      </c>
      <c r="BD235" t="s">
        <v>3507</v>
      </c>
      <c r="BE235" t="s">
        <v>3791</v>
      </c>
      <c r="BF235" t="s">
        <v>3825</v>
      </c>
      <c r="BG235" t="s">
        <v>3859</v>
      </c>
      <c r="BH235" t="s">
        <v>3893</v>
      </c>
      <c r="BI235" t="s">
        <v>3927</v>
      </c>
      <c r="BJ235" t="s">
        <v>9134</v>
      </c>
      <c r="BK235" t="s">
        <v>2984</v>
      </c>
      <c r="BL235" t="s">
        <v>4002</v>
      </c>
      <c r="BM235" t="s">
        <v>4286</v>
      </c>
      <c r="BN235" t="s">
        <v>4320</v>
      </c>
      <c r="BO235" t="s">
        <v>4354</v>
      </c>
      <c r="BP235" t="s">
        <v>4388</v>
      </c>
      <c r="BQ235" t="s">
        <v>4422</v>
      </c>
      <c r="BR235" t="s">
        <v>4456</v>
      </c>
      <c r="BS235" t="s">
        <v>4490</v>
      </c>
      <c r="BT235" t="s">
        <v>4774</v>
      </c>
      <c r="BU235" t="s">
        <v>4808</v>
      </c>
      <c r="BV235" t="s">
        <v>4842</v>
      </c>
      <c r="BW235" t="s">
        <v>4876</v>
      </c>
      <c r="BX235" t="s">
        <v>4910</v>
      </c>
      <c r="BY235" t="s">
        <v>9135</v>
      </c>
      <c r="BZ235" t="s">
        <v>3967</v>
      </c>
      <c r="CA235" t="s">
        <v>4985</v>
      </c>
      <c r="CB235" t="s">
        <v>5269</v>
      </c>
      <c r="CC235" t="s">
        <v>5303</v>
      </c>
      <c r="CD235" t="s">
        <v>5337</v>
      </c>
      <c r="CE235" t="s">
        <v>5371</v>
      </c>
      <c r="CF235" t="s">
        <v>5405</v>
      </c>
      <c r="CG235" t="s">
        <v>5439</v>
      </c>
      <c r="CH235" t="s">
        <v>5473</v>
      </c>
      <c r="CI235" t="s">
        <v>5507</v>
      </c>
      <c r="CJ235" t="s">
        <v>5791</v>
      </c>
      <c r="CK235" t="s">
        <v>5825</v>
      </c>
      <c r="CL235" t="s">
        <v>5859</v>
      </c>
      <c r="CM235" t="s">
        <v>5893</v>
      </c>
      <c r="CN235" t="s">
        <v>9136</v>
      </c>
      <c r="CO235" t="s">
        <v>4950</v>
      </c>
      <c r="CP235" t="s">
        <v>5968</v>
      </c>
      <c r="CQ235" t="s">
        <v>6002</v>
      </c>
      <c r="CR235" t="s">
        <v>6286</v>
      </c>
      <c r="CS235" t="s">
        <v>6320</v>
      </c>
      <c r="CT235" t="s">
        <v>6354</v>
      </c>
      <c r="CU235" t="s">
        <v>6388</v>
      </c>
      <c r="CV235" t="s">
        <v>6422</v>
      </c>
      <c r="CW235" t="s">
        <v>6456</v>
      </c>
      <c r="CX235" t="s">
        <v>6490</v>
      </c>
      <c r="CY235" t="s">
        <v>6774</v>
      </c>
      <c r="CZ235" t="s">
        <v>6808</v>
      </c>
      <c r="DA235" t="s">
        <v>6842</v>
      </c>
      <c r="DB235" t="s">
        <v>6876</v>
      </c>
      <c r="DC235" t="s">
        <v>9137</v>
      </c>
      <c r="DD235" t="s">
        <v>5933</v>
      </c>
      <c r="DE235" t="s">
        <v>6951</v>
      </c>
      <c r="DF235" t="s">
        <v>6985</v>
      </c>
      <c r="DG235" t="s">
        <v>7269</v>
      </c>
      <c r="DH235" t="s">
        <v>7303</v>
      </c>
      <c r="DI235" t="s">
        <v>7337</v>
      </c>
      <c r="DJ235" t="s">
        <v>7371</v>
      </c>
      <c r="DK235" t="s">
        <v>7405</v>
      </c>
      <c r="DL235" t="s">
        <v>7439</v>
      </c>
      <c r="DM235" t="s">
        <v>7473</v>
      </c>
      <c r="DN235" t="s">
        <v>7507</v>
      </c>
      <c r="DO235" t="s">
        <v>7791</v>
      </c>
      <c r="DP235" t="s">
        <v>7825</v>
      </c>
      <c r="DQ235" t="s">
        <v>7859</v>
      </c>
      <c r="DR235" t="s">
        <v>9138</v>
      </c>
      <c r="DS235" t="s">
        <v>6916</v>
      </c>
      <c r="DT235" t="s">
        <v>7934</v>
      </c>
      <c r="DU235" t="s">
        <v>7968</v>
      </c>
      <c r="DV235" t="s">
        <v>8002</v>
      </c>
      <c r="DW235" t="s">
        <v>8286</v>
      </c>
      <c r="DX235" t="s">
        <v>8320</v>
      </c>
      <c r="DY235" t="s">
        <v>8354</v>
      </c>
      <c r="DZ235" t="s">
        <v>8388</v>
      </c>
      <c r="EA235" t="s">
        <v>8422</v>
      </c>
      <c r="EB235" t="s">
        <v>8456</v>
      </c>
      <c r="EC235" t="s">
        <v>8490</v>
      </c>
      <c r="ED235" t="s">
        <v>8621</v>
      </c>
      <c r="EE235" t="s">
        <v>8655</v>
      </c>
      <c r="EF235" t="s">
        <v>8689</v>
      </c>
      <c r="EG235" t="s">
        <v>9139</v>
      </c>
      <c r="EH235" t="s">
        <v>7899</v>
      </c>
    </row>
    <row r="236" spans="1:138" ht="15" hidden="1" customHeight="1">
      <c r="A236" s="49"/>
      <c r="B236" s="49" t="s">
        <v>8783</v>
      </c>
      <c r="C236" s="62">
        <v>50</v>
      </c>
      <c r="D236" t="s">
        <v>321</v>
      </c>
      <c r="E236" t="s">
        <v>355</v>
      </c>
      <c r="F236" t="s">
        <v>389</v>
      </c>
      <c r="G236" t="s">
        <v>423</v>
      </c>
      <c r="H236" t="s">
        <v>457</v>
      </c>
      <c r="I236" t="s">
        <v>491</v>
      </c>
      <c r="J236" t="s">
        <v>775</v>
      </c>
      <c r="K236" t="s">
        <v>809</v>
      </c>
      <c r="L236" t="s">
        <v>843</v>
      </c>
      <c r="M236" t="s">
        <v>877</v>
      </c>
      <c r="N236" t="s">
        <v>911</v>
      </c>
      <c r="O236" t="s">
        <v>945</v>
      </c>
      <c r="P236" t="s">
        <v>979</v>
      </c>
      <c r="Q236" t="s">
        <v>9140</v>
      </c>
      <c r="R236" t="s">
        <v>286</v>
      </c>
      <c r="S236" t="s">
        <v>1304</v>
      </c>
      <c r="T236" t="s">
        <v>1338</v>
      </c>
      <c r="U236" t="s">
        <v>1372</v>
      </c>
      <c r="V236" t="s">
        <v>1406</v>
      </c>
      <c r="W236" t="s">
        <v>1440</v>
      </c>
      <c r="X236" t="s">
        <v>1474</v>
      </c>
      <c r="Y236" t="s">
        <v>1508</v>
      </c>
      <c r="Z236" t="s">
        <v>1792</v>
      </c>
      <c r="AA236" t="s">
        <v>1826</v>
      </c>
      <c r="AB236" t="s">
        <v>1860</v>
      </c>
      <c r="AC236" t="s">
        <v>1894</v>
      </c>
      <c r="AD236" t="s">
        <v>1928</v>
      </c>
      <c r="AE236" t="s">
        <v>1962</v>
      </c>
      <c r="AF236" t="s">
        <v>9141</v>
      </c>
      <c r="AG236" t="s">
        <v>1269</v>
      </c>
      <c r="AH236" t="s">
        <v>2287</v>
      </c>
      <c r="AI236" t="s">
        <v>2321</v>
      </c>
      <c r="AJ236" t="s">
        <v>2355</v>
      </c>
      <c r="AK236" t="s">
        <v>2389</v>
      </c>
      <c r="AL236" t="s">
        <v>2423</v>
      </c>
      <c r="AM236" t="s">
        <v>2457</v>
      </c>
      <c r="AN236" t="s">
        <v>2491</v>
      </c>
      <c r="AO236" t="s">
        <v>2775</v>
      </c>
      <c r="AP236" t="s">
        <v>2809</v>
      </c>
      <c r="AQ236" t="s">
        <v>2843</v>
      </c>
      <c r="AR236" t="s">
        <v>2877</v>
      </c>
      <c r="AS236" t="s">
        <v>2911</v>
      </c>
      <c r="AT236" t="s">
        <v>2945</v>
      </c>
      <c r="AU236" t="s">
        <v>9142</v>
      </c>
      <c r="AV236" t="s">
        <v>2002</v>
      </c>
      <c r="AW236" t="s">
        <v>3270</v>
      </c>
      <c r="AX236" t="s">
        <v>3304</v>
      </c>
      <c r="AY236" t="s">
        <v>3338</v>
      </c>
      <c r="AZ236" t="s">
        <v>3372</v>
      </c>
      <c r="BA236" t="s">
        <v>3406</v>
      </c>
      <c r="BB236" t="s">
        <v>3440</v>
      </c>
      <c r="BC236" t="s">
        <v>3474</v>
      </c>
      <c r="BD236" t="s">
        <v>3508</v>
      </c>
      <c r="BE236" t="s">
        <v>3792</v>
      </c>
      <c r="BF236" t="s">
        <v>3826</v>
      </c>
      <c r="BG236" t="s">
        <v>3860</v>
      </c>
      <c r="BH236" t="s">
        <v>3894</v>
      </c>
      <c r="BI236" t="s">
        <v>3928</v>
      </c>
      <c r="BJ236" t="s">
        <v>9143</v>
      </c>
      <c r="BK236" t="s">
        <v>2985</v>
      </c>
      <c r="BL236" t="s">
        <v>4003</v>
      </c>
      <c r="BM236" t="s">
        <v>4287</v>
      </c>
      <c r="BN236" t="s">
        <v>4321</v>
      </c>
      <c r="BO236" t="s">
        <v>4355</v>
      </c>
      <c r="BP236" t="s">
        <v>4389</v>
      </c>
      <c r="BQ236" t="s">
        <v>4423</v>
      </c>
      <c r="BR236" t="s">
        <v>4457</v>
      </c>
      <c r="BS236" t="s">
        <v>4491</v>
      </c>
      <c r="BT236" t="s">
        <v>4775</v>
      </c>
      <c r="BU236" t="s">
        <v>4809</v>
      </c>
      <c r="BV236" t="s">
        <v>4843</v>
      </c>
      <c r="BW236" t="s">
        <v>4877</v>
      </c>
      <c r="BX236" t="s">
        <v>4911</v>
      </c>
      <c r="BY236" t="s">
        <v>9144</v>
      </c>
      <c r="BZ236" t="s">
        <v>3968</v>
      </c>
      <c r="CA236" t="s">
        <v>4986</v>
      </c>
      <c r="CB236" t="s">
        <v>5270</v>
      </c>
      <c r="CC236" t="s">
        <v>5304</v>
      </c>
      <c r="CD236" t="s">
        <v>5338</v>
      </c>
      <c r="CE236" t="s">
        <v>5372</v>
      </c>
      <c r="CF236" t="s">
        <v>5406</v>
      </c>
      <c r="CG236" t="s">
        <v>5440</v>
      </c>
      <c r="CH236" t="s">
        <v>5474</v>
      </c>
      <c r="CI236" t="s">
        <v>5508</v>
      </c>
      <c r="CJ236" t="s">
        <v>5792</v>
      </c>
      <c r="CK236" t="s">
        <v>5826</v>
      </c>
      <c r="CL236" t="s">
        <v>5860</v>
      </c>
      <c r="CM236" t="s">
        <v>5894</v>
      </c>
      <c r="CN236" t="s">
        <v>9145</v>
      </c>
      <c r="CO236" t="s">
        <v>4951</v>
      </c>
      <c r="CP236" t="s">
        <v>5969</v>
      </c>
      <c r="CQ236" t="s">
        <v>6003</v>
      </c>
      <c r="CR236" t="s">
        <v>6287</v>
      </c>
      <c r="CS236" t="s">
        <v>6321</v>
      </c>
      <c r="CT236" t="s">
        <v>6355</v>
      </c>
      <c r="CU236" t="s">
        <v>6389</v>
      </c>
      <c r="CV236" t="s">
        <v>6423</v>
      </c>
      <c r="CW236" t="s">
        <v>6457</v>
      </c>
      <c r="CX236" t="s">
        <v>6491</v>
      </c>
      <c r="CY236" t="s">
        <v>6775</v>
      </c>
      <c r="CZ236" t="s">
        <v>6809</v>
      </c>
      <c r="DA236" t="s">
        <v>6843</v>
      </c>
      <c r="DB236" t="s">
        <v>6877</v>
      </c>
      <c r="DC236" t="s">
        <v>9146</v>
      </c>
      <c r="DD236" t="s">
        <v>5934</v>
      </c>
      <c r="DE236" t="s">
        <v>6952</v>
      </c>
      <c r="DF236" t="s">
        <v>6986</v>
      </c>
      <c r="DG236" t="s">
        <v>7270</v>
      </c>
      <c r="DH236" t="s">
        <v>7304</v>
      </c>
      <c r="DI236" t="s">
        <v>7338</v>
      </c>
      <c r="DJ236" t="s">
        <v>7372</v>
      </c>
      <c r="DK236" t="s">
        <v>7406</v>
      </c>
      <c r="DL236" t="s">
        <v>7440</v>
      </c>
      <c r="DM236" t="s">
        <v>7474</v>
      </c>
      <c r="DN236" t="s">
        <v>7508</v>
      </c>
      <c r="DO236" t="s">
        <v>7792</v>
      </c>
      <c r="DP236" t="s">
        <v>7826</v>
      </c>
      <c r="DQ236" t="s">
        <v>7860</v>
      </c>
      <c r="DR236" t="s">
        <v>9147</v>
      </c>
      <c r="DS236" t="s">
        <v>6917</v>
      </c>
      <c r="DT236" t="s">
        <v>7935</v>
      </c>
      <c r="DU236" t="s">
        <v>7969</v>
      </c>
      <c r="DV236" t="s">
        <v>8003</v>
      </c>
      <c r="DW236" t="s">
        <v>8287</v>
      </c>
      <c r="DX236" t="s">
        <v>8321</v>
      </c>
      <c r="DY236" t="s">
        <v>8355</v>
      </c>
      <c r="DZ236" t="s">
        <v>8389</v>
      </c>
      <c r="EA236" t="s">
        <v>8423</v>
      </c>
      <c r="EB236" t="s">
        <v>8457</v>
      </c>
      <c r="EC236" t="s">
        <v>8491</v>
      </c>
      <c r="ED236" t="s">
        <v>8622</v>
      </c>
      <c r="EE236" t="s">
        <v>8656</v>
      </c>
      <c r="EF236" t="s">
        <v>8690</v>
      </c>
      <c r="EG236" t="s">
        <v>9148</v>
      </c>
      <c r="EH236" t="s">
        <v>7900</v>
      </c>
    </row>
    <row r="237" spans="1:138" ht="15" hidden="1" customHeight="1">
      <c r="A237" s="48" t="s">
        <v>8784</v>
      </c>
      <c r="B237" s="49"/>
      <c r="C237" s="62">
        <v>51</v>
      </c>
    </row>
    <row r="238" spans="1:138" ht="15" hidden="1" customHeight="1">
      <c r="A238" s="49"/>
      <c r="B238" s="49" t="s">
        <v>8785</v>
      </c>
      <c r="C238" s="62">
        <v>52</v>
      </c>
      <c r="D238" t="s">
        <v>322</v>
      </c>
      <c r="E238" t="s">
        <v>356</v>
      </c>
      <c r="F238" t="s">
        <v>390</v>
      </c>
      <c r="G238" t="s">
        <v>424</v>
      </c>
      <c r="H238" t="s">
        <v>458</v>
      </c>
      <c r="I238" t="s">
        <v>492</v>
      </c>
      <c r="J238" t="s">
        <v>776</v>
      </c>
      <c r="K238" t="s">
        <v>810</v>
      </c>
      <c r="L238" t="s">
        <v>844</v>
      </c>
      <c r="M238" t="s">
        <v>878</v>
      </c>
      <c r="N238" t="s">
        <v>912</v>
      </c>
      <c r="O238" t="s">
        <v>946</v>
      </c>
      <c r="P238" t="s">
        <v>980</v>
      </c>
      <c r="Q238" t="s">
        <v>9149</v>
      </c>
      <c r="R238" t="s">
        <v>287</v>
      </c>
      <c r="S238" t="s">
        <v>1305</v>
      </c>
      <c r="T238" t="s">
        <v>1339</v>
      </c>
      <c r="U238" t="s">
        <v>1373</v>
      </c>
      <c r="V238" t="s">
        <v>1407</v>
      </c>
      <c r="W238" t="s">
        <v>1441</v>
      </c>
      <c r="X238" t="s">
        <v>1475</v>
      </c>
      <c r="Y238" t="s">
        <v>1509</v>
      </c>
      <c r="Z238" t="s">
        <v>1793</v>
      </c>
      <c r="AA238" t="s">
        <v>1827</v>
      </c>
      <c r="AB238" t="s">
        <v>1861</v>
      </c>
      <c r="AC238" t="s">
        <v>1895</v>
      </c>
      <c r="AD238" t="s">
        <v>1929</v>
      </c>
      <c r="AE238" t="s">
        <v>1963</v>
      </c>
      <c r="AF238" t="s">
        <v>9150</v>
      </c>
      <c r="AG238" t="s">
        <v>1270</v>
      </c>
      <c r="AH238" t="s">
        <v>2288</v>
      </c>
      <c r="AI238" t="s">
        <v>2322</v>
      </c>
      <c r="AJ238" t="s">
        <v>2356</v>
      </c>
      <c r="AK238" t="s">
        <v>2390</v>
      </c>
      <c r="AL238" t="s">
        <v>2424</v>
      </c>
      <c r="AM238" t="s">
        <v>2458</v>
      </c>
      <c r="AN238" t="s">
        <v>2492</v>
      </c>
      <c r="AO238" t="s">
        <v>2776</v>
      </c>
      <c r="AP238" t="s">
        <v>2810</v>
      </c>
      <c r="AQ238" t="s">
        <v>2844</v>
      </c>
      <c r="AR238" t="s">
        <v>2878</v>
      </c>
      <c r="AS238" t="s">
        <v>2912</v>
      </c>
      <c r="AT238" t="s">
        <v>2946</v>
      </c>
      <c r="AU238" t="s">
        <v>9151</v>
      </c>
      <c r="AV238" t="s">
        <v>2003</v>
      </c>
      <c r="AW238" t="s">
        <v>3271</v>
      </c>
      <c r="AX238" t="s">
        <v>3305</v>
      </c>
      <c r="AY238" t="s">
        <v>3339</v>
      </c>
      <c r="AZ238" t="s">
        <v>3373</v>
      </c>
      <c r="BA238" t="s">
        <v>3407</v>
      </c>
      <c r="BB238" t="s">
        <v>3441</v>
      </c>
      <c r="BC238" t="s">
        <v>3475</v>
      </c>
      <c r="BD238" t="s">
        <v>3509</v>
      </c>
      <c r="BE238" t="s">
        <v>3793</v>
      </c>
      <c r="BF238" t="s">
        <v>3827</v>
      </c>
      <c r="BG238" t="s">
        <v>3861</v>
      </c>
      <c r="BH238" t="s">
        <v>3895</v>
      </c>
      <c r="BI238" t="s">
        <v>3929</v>
      </c>
      <c r="BJ238" t="s">
        <v>9152</v>
      </c>
      <c r="BK238" t="s">
        <v>2986</v>
      </c>
      <c r="BL238" t="s">
        <v>4004</v>
      </c>
      <c r="BM238" t="s">
        <v>4288</v>
      </c>
      <c r="BN238" t="s">
        <v>4322</v>
      </c>
      <c r="BO238" t="s">
        <v>4356</v>
      </c>
      <c r="BP238" t="s">
        <v>4390</v>
      </c>
      <c r="BQ238" t="s">
        <v>4424</v>
      </c>
      <c r="BR238" t="s">
        <v>4458</v>
      </c>
      <c r="BS238" t="s">
        <v>4492</v>
      </c>
      <c r="BT238" t="s">
        <v>4776</v>
      </c>
      <c r="BU238" t="s">
        <v>4810</v>
      </c>
      <c r="BV238" t="s">
        <v>4844</v>
      </c>
      <c r="BW238" t="s">
        <v>4878</v>
      </c>
      <c r="BX238" t="s">
        <v>4912</v>
      </c>
      <c r="BY238" t="s">
        <v>9153</v>
      </c>
      <c r="BZ238" t="s">
        <v>3969</v>
      </c>
      <c r="CA238" t="s">
        <v>4987</v>
      </c>
      <c r="CB238" t="s">
        <v>5271</v>
      </c>
      <c r="CC238" t="s">
        <v>5305</v>
      </c>
      <c r="CD238" t="s">
        <v>5339</v>
      </c>
      <c r="CE238" t="s">
        <v>5373</v>
      </c>
      <c r="CF238" t="s">
        <v>5407</v>
      </c>
      <c r="CG238" t="s">
        <v>5441</v>
      </c>
      <c r="CH238" t="s">
        <v>5475</v>
      </c>
      <c r="CI238" t="s">
        <v>5509</v>
      </c>
      <c r="CJ238" t="s">
        <v>5793</v>
      </c>
      <c r="CK238" t="s">
        <v>5827</v>
      </c>
      <c r="CL238" t="s">
        <v>5861</v>
      </c>
      <c r="CM238" t="s">
        <v>5895</v>
      </c>
      <c r="CN238" t="s">
        <v>9154</v>
      </c>
      <c r="CO238" t="s">
        <v>4952</v>
      </c>
      <c r="CP238" t="s">
        <v>5970</v>
      </c>
      <c r="CQ238" t="s">
        <v>6004</v>
      </c>
      <c r="CR238" t="s">
        <v>6288</v>
      </c>
      <c r="CS238" t="s">
        <v>6322</v>
      </c>
      <c r="CT238" t="s">
        <v>6356</v>
      </c>
      <c r="CU238" t="s">
        <v>6390</v>
      </c>
      <c r="CV238" t="s">
        <v>6424</v>
      </c>
      <c r="CW238" t="s">
        <v>6458</v>
      </c>
      <c r="CX238" t="s">
        <v>6492</v>
      </c>
      <c r="CY238" t="s">
        <v>6776</v>
      </c>
      <c r="CZ238" t="s">
        <v>6810</v>
      </c>
      <c r="DA238" t="s">
        <v>6844</v>
      </c>
      <c r="DB238" t="s">
        <v>6878</v>
      </c>
      <c r="DC238" t="s">
        <v>9155</v>
      </c>
      <c r="DD238" t="s">
        <v>5935</v>
      </c>
      <c r="DE238" t="s">
        <v>6953</v>
      </c>
      <c r="DF238" t="s">
        <v>6987</v>
      </c>
      <c r="DG238" t="s">
        <v>7271</v>
      </c>
      <c r="DH238" t="s">
        <v>7305</v>
      </c>
      <c r="DI238" t="s">
        <v>7339</v>
      </c>
      <c r="DJ238" t="s">
        <v>7373</v>
      </c>
      <c r="DK238" t="s">
        <v>7407</v>
      </c>
      <c r="DL238" t="s">
        <v>7441</v>
      </c>
      <c r="DM238" t="s">
        <v>7475</v>
      </c>
      <c r="DN238" t="s">
        <v>7509</v>
      </c>
      <c r="DO238" t="s">
        <v>7793</v>
      </c>
      <c r="DP238" t="s">
        <v>7827</v>
      </c>
      <c r="DQ238" t="s">
        <v>7861</v>
      </c>
      <c r="DR238" t="s">
        <v>9156</v>
      </c>
      <c r="DS238" t="s">
        <v>6918</v>
      </c>
      <c r="DT238" t="s">
        <v>7936</v>
      </c>
      <c r="DU238" t="s">
        <v>7970</v>
      </c>
      <c r="DV238" t="s">
        <v>8004</v>
      </c>
      <c r="DW238" t="s">
        <v>8288</v>
      </c>
      <c r="DX238" t="s">
        <v>8322</v>
      </c>
      <c r="DY238" t="s">
        <v>8356</v>
      </c>
      <c r="DZ238" t="s">
        <v>8390</v>
      </c>
      <c r="EA238" t="s">
        <v>8424</v>
      </c>
      <c r="EB238" t="s">
        <v>8458</v>
      </c>
      <c r="EC238" t="s">
        <v>8492</v>
      </c>
      <c r="ED238" t="s">
        <v>8623</v>
      </c>
      <c r="EE238" t="s">
        <v>8657</v>
      </c>
      <c r="EF238" t="s">
        <v>8691</v>
      </c>
      <c r="EG238" t="s">
        <v>9157</v>
      </c>
      <c r="EH238" t="s">
        <v>7901</v>
      </c>
    </row>
    <row r="239" spans="1:138" ht="15" hidden="1" customHeight="1">
      <c r="A239" s="49"/>
      <c r="B239" s="49" t="s">
        <v>8786</v>
      </c>
      <c r="C239" s="62">
        <v>53</v>
      </c>
      <c r="D239" t="s">
        <v>323</v>
      </c>
      <c r="E239" t="s">
        <v>357</v>
      </c>
      <c r="F239" t="s">
        <v>391</v>
      </c>
      <c r="G239" t="s">
        <v>425</v>
      </c>
      <c r="H239" t="s">
        <v>459</v>
      </c>
      <c r="I239" t="s">
        <v>493</v>
      </c>
      <c r="J239" t="s">
        <v>777</v>
      </c>
      <c r="K239" t="s">
        <v>811</v>
      </c>
      <c r="L239" t="s">
        <v>845</v>
      </c>
      <c r="M239" t="s">
        <v>879</v>
      </c>
      <c r="N239" t="s">
        <v>913</v>
      </c>
      <c r="O239" t="s">
        <v>947</v>
      </c>
      <c r="P239" t="s">
        <v>981</v>
      </c>
      <c r="Q239" t="s">
        <v>9158</v>
      </c>
      <c r="R239" t="s">
        <v>288</v>
      </c>
      <c r="S239" t="s">
        <v>1306</v>
      </c>
      <c r="T239" t="s">
        <v>1340</v>
      </c>
      <c r="U239" t="s">
        <v>1374</v>
      </c>
      <c r="V239" t="s">
        <v>1408</v>
      </c>
      <c r="W239" t="s">
        <v>1442</v>
      </c>
      <c r="X239" t="s">
        <v>1476</v>
      </c>
      <c r="Y239" t="s">
        <v>1510</v>
      </c>
      <c r="Z239" t="s">
        <v>1794</v>
      </c>
      <c r="AA239" t="s">
        <v>1828</v>
      </c>
      <c r="AB239" t="s">
        <v>1862</v>
      </c>
      <c r="AC239" t="s">
        <v>1896</v>
      </c>
      <c r="AD239" t="s">
        <v>1930</v>
      </c>
      <c r="AE239" t="s">
        <v>1964</v>
      </c>
      <c r="AF239" t="s">
        <v>9159</v>
      </c>
      <c r="AG239" t="s">
        <v>1271</v>
      </c>
      <c r="AH239" t="s">
        <v>2289</v>
      </c>
      <c r="AI239" t="s">
        <v>2323</v>
      </c>
      <c r="AJ239" t="s">
        <v>2357</v>
      </c>
      <c r="AK239" t="s">
        <v>2391</v>
      </c>
      <c r="AL239" t="s">
        <v>2425</v>
      </c>
      <c r="AM239" t="s">
        <v>2459</v>
      </c>
      <c r="AN239" t="s">
        <v>2493</v>
      </c>
      <c r="AO239" t="s">
        <v>2777</v>
      </c>
      <c r="AP239" t="s">
        <v>2811</v>
      </c>
      <c r="AQ239" t="s">
        <v>2845</v>
      </c>
      <c r="AR239" t="s">
        <v>2879</v>
      </c>
      <c r="AS239" t="s">
        <v>2913</v>
      </c>
      <c r="AT239" t="s">
        <v>2947</v>
      </c>
      <c r="AU239" t="s">
        <v>9160</v>
      </c>
      <c r="AV239" t="s">
        <v>2004</v>
      </c>
      <c r="AW239" t="s">
        <v>3272</v>
      </c>
      <c r="AX239" t="s">
        <v>3306</v>
      </c>
      <c r="AY239" t="s">
        <v>3340</v>
      </c>
      <c r="AZ239" t="s">
        <v>3374</v>
      </c>
      <c r="BA239" t="s">
        <v>3408</v>
      </c>
      <c r="BB239" t="s">
        <v>3442</v>
      </c>
      <c r="BC239" t="s">
        <v>3476</v>
      </c>
      <c r="BD239" t="s">
        <v>3510</v>
      </c>
      <c r="BE239" t="s">
        <v>3794</v>
      </c>
      <c r="BF239" t="s">
        <v>3828</v>
      </c>
      <c r="BG239" t="s">
        <v>3862</v>
      </c>
      <c r="BH239" t="s">
        <v>3896</v>
      </c>
      <c r="BI239" t="s">
        <v>3930</v>
      </c>
      <c r="BJ239" t="s">
        <v>9161</v>
      </c>
      <c r="BK239" t="s">
        <v>2987</v>
      </c>
      <c r="BL239" t="s">
        <v>4005</v>
      </c>
      <c r="BM239" t="s">
        <v>4289</v>
      </c>
      <c r="BN239" t="s">
        <v>4323</v>
      </c>
      <c r="BO239" t="s">
        <v>4357</v>
      </c>
      <c r="BP239" t="s">
        <v>4391</v>
      </c>
      <c r="BQ239" t="s">
        <v>4425</v>
      </c>
      <c r="BR239" t="s">
        <v>4459</v>
      </c>
      <c r="BS239" t="s">
        <v>4493</v>
      </c>
      <c r="BT239" t="s">
        <v>4777</v>
      </c>
      <c r="BU239" t="s">
        <v>4811</v>
      </c>
      <c r="BV239" t="s">
        <v>4845</v>
      </c>
      <c r="BW239" t="s">
        <v>4879</v>
      </c>
      <c r="BX239" t="s">
        <v>4913</v>
      </c>
      <c r="BY239" t="s">
        <v>9162</v>
      </c>
      <c r="BZ239" t="s">
        <v>3970</v>
      </c>
      <c r="CA239" t="s">
        <v>4988</v>
      </c>
      <c r="CB239" t="s">
        <v>5272</v>
      </c>
      <c r="CC239" t="s">
        <v>5306</v>
      </c>
      <c r="CD239" t="s">
        <v>5340</v>
      </c>
      <c r="CE239" t="s">
        <v>5374</v>
      </c>
      <c r="CF239" t="s">
        <v>5408</v>
      </c>
      <c r="CG239" t="s">
        <v>5442</v>
      </c>
      <c r="CH239" t="s">
        <v>5476</v>
      </c>
      <c r="CI239" t="s">
        <v>5510</v>
      </c>
      <c r="CJ239" t="s">
        <v>5794</v>
      </c>
      <c r="CK239" t="s">
        <v>5828</v>
      </c>
      <c r="CL239" t="s">
        <v>5862</v>
      </c>
      <c r="CM239" t="s">
        <v>5896</v>
      </c>
      <c r="CN239" t="s">
        <v>9163</v>
      </c>
      <c r="CO239" t="s">
        <v>4953</v>
      </c>
      <c r="CP239" t="s">
        <v>5971</v>
      </c>
      <c r="CQ239" t="s">
        <v>6005</v>
      </c>
      <c r="CR239" t="s">
        <v>6289</v>
      </c>
      <c r="CS239" t="s">
        <v>6323</v>
      </c>
      <c r="CT239" t="s">
        <v>6357</v>
      </c>
      <c r="CU239" t="s">
        <v>6391</v>
      </c>
      <c r="CV239" t="s">
        <v>6425</v>
      </c>
      <c r="CW239" t="s">
        <v>6459</v>
      </c>
      <c r="CX239" t="s">
        <v>6493</v>
      </c>
      <c r="CY239" t="s">
        <v>6777</v>
      </c>
      <c r="CZ239" t="s">
        <v>6811</v>
      </c>
      <c r="DA239" t="s">
        <v>6845</v>
      </c>
      <c r="DB239" t="s">
        <v>6879</v>
      </c>
      <c r="DC239" t="s">
        <v>9164</v>
      </c>
      <c r="DD239" t="s">
        <v>5936</v>
      </c>
      <c r="DE239" t="s">
        <v>6954</v>
      </c>
      <c r="DF239" t="s">
        <v>6988</v>
      </c>
      <c r="DG239" t="s">
        <v>7272</v>
      </c>
      <c r="DH239" t="s">
        <v>7306</v>
      </c>
      <c r="DI239" t="s">
        <v>7340</v>
      </c>
      <c r="DJ239" t="s">
        <v>7374</v>
      </c>
      <c r="DK239" t="s">
        <v>7408</v>
      </c>
      <c r="DL239" t="s">
        <v>7442</v>
      </c>
      <c r="DM239" t="s">
        <v>7476</v>
      </c>
      <c r="DN239" t="s">
        <v>7510</v>
      </c>
      <c r="DO239" t="s">
        <v>7794</v>
      </c>
      <c r="DP239" t="s">
        <v>7828</v>
      </c>
      <c r="DQ239" t="s">
        <v>7862</v>
      </c>
      <c r="DR239" t="s">
        <v>9165</v>
      </c>
      <c r="DS239" t="s">
        <v>6919</v>
      </c>
      <c r="DT239" t="s">
        <v>7937</v>
      </c>
      <c r="DU239" t="s">
        <v>7971</v>
      </c>
      <c r="DV239" t="s">
        <v>8005</v>
      </c>
      <c r="DW239" t="s">
        <v>8289</v>
      </c>
      <c r="DX239" t="s">
        <v>8323</v>
      </c>
      <c r="DY239" t="s">
        <v>8357</v>
      </c>
      <c r="DZ239" t="s">
        <v>8391</v>
      </c>
      <c r="EA239" t="s">
        <v>8425</v>
      </c>
      <c r="EB239" t="s">
        <v>8459</v>
      </c>
      <c r="EC239" t="s">
        <v>8493</v>
      </c>
      <c r="ED239" t="s">
        <v>8624</v>
      </c>
      <c r="EE239" t="s">
        <v>8658</v>
      </c>
      <c r="EF239" t="s">
        <v>8692</v>
      </c>
      <c r="EG239" t="s">
        <v>9166</v>
      </c>
      <c r="EH239" t="s">
        <v>7902</v>
      </c>
    </row>
    <row r="240" spans="1:138" ht="15" hidden="1" customHeight="1">
      <c r="A240" s="49"/>
      <c r="B240" s="49" t="s">
        <v>8787</v>
      </c>
      <c r="C240" s="62">
        <v>54</v>
      </c>
      <c r="D240" t="s">
        <v>324</v>
      </c>
      <c r="E240" t="s">
        <v>358</v>
      </c>
      <c r="F240" t="s">
        <v>392</v>
      </c>
      <c r="G240" t="s">
        <v>426</v>
      </c>
      <c r="H240" t="s">
        <v>460</v>
      </c>
      <c r="I240" t="s">
        <v>494</v>
      </c>
      <c r="J240" t="s">
        <v>778</v>
      </c>
      <c r="K240" t="s">
        <v>812</v>
      </c>
      <c r="L240" t="s">
        <v>846</v>
      </c>
      <c r="M240" t="s">
        <v>880</v>
      </c>
      <c r="N240" t="s">
        <v>914</v>
      </c>
      <c r="O240" t="s">
        <v>948</v>
      </c>
      <c r="P240" t="s">
        <v>982</v>
      </c>
      <c r="Q240" t="s">
        <v>9167</v>
      </c>
      <c r="R240" t="s">
        <v>289</v>
      </c>
      <c r="S240" t="s">
        <v>1307</v>
      </c>
      <c r="T240" t="s">
        <v>1341</v>
      </c>
      <c r="U240" t="s">
        <v>1375</v>
      </c>
      <c r="V240" t="s">
        <v>1409</v>
      </c>
      <c r="W240" t="s">
        <v>1443</v>
      </c>
      <c r="X240" t="s">
        <v>1477</v>
      </c>
      <c r="Y240" t="s">
        <v>1511</v>
      </c>
      <c r="Z240" t="s">
        <v>1795</v>
      </c>
      <c r="AA240" t="s">
        <v>1829</v>
      </c>
      <c r="AB240" t="s">
        <v>1863</v>
      </c>
      <c r="AC240" t="s">
        <v>1897</v>
      </c>
      <c r="AD240" t="s">
        <v>1931</v>
      </c>
      <c r="AE240" t="s">
        <v>1965</v>
      </c>
      <c r="AF240" t="s">
        <v>9168</v>
      </c>
      <c r="AG240" t="s">
        <v>1272</v>
      </c>
      <c r="AH240" t="s">
        <v>2290</v>
      </c>
      <c r="AI240" t="s">
        <v>2324</v>
      </c>
      <c r="AJ240" t="s">
        <v>2358</v>
      </c>
      <c r="AK240" t="s">
        <v>2392</v>
      </c>
      <c r="AL240" t="s">
        <v>2426</v>
      </c>
      <c r="AM240" t="s">
        <v>2460</v>
      </c>
      <c r="AN240" t="s">
        <v>2494</v>
      </c>
      <c r="AO240" t="s">
        <v>2778</v>
      </c>
      <c r="AP240" t="s">
        <v>2812</v>
      </c>
      <c r="AQ240" t="s">
        <v>2846</v>
      </c>
      <c r="AR240" t="s">
        <v>2880</v>
      </c>
      <c r="AS240" t="s">
        <v>2914</v>
      </c>
      <c r="AT240" t="s">
        <v>2948</v>
      </c>
      <c r="AU240" t="s">
        <v>9169</v>
      </c>
      <c r="AV240" t="s">
        <v>2005</v>
      </c>
      <c r="AW240" t="s">
        <v>3273</v>
      </c>
      <c r="AX240" t="s">
        <v>3307</v>
      </c>
      <c r="AY240" t="s">
        <v>3341</v>
      </c>
      <c r="AZ240" t="s">
        <v>3375</v>
      </c>
      <c r="BA240" t="s">
        <v>3409</v>
      </c>
      <c r="BB240" t="s">
        <v>3443</v>
      </c>
      <c r="BC240" t="s">
        <v>3477</v>
      </c>
      <c r="BD240" t="s">
        <v>3511</v>
      </c>
      <c r="BE240" t="s">
        <v>3795</v>
      </c>
      <c r="BF240" t="s">
        <v>3829</v>
      </c>
      <c r="BG240" t="s">
        <v>3863</v>
      </c>
      <c r="BH240" t="s">
        <v>3897</v>
      </c>
      <c r="BI240" t="s">
        <v>3931</v>
      </c>
      <c r="BJ240" t="s">
        <v>9170</v>
      </c>
      <c r="BK240" t="s">
        <v>2988</v>
      </c>
      <c r="BL240" t="s">
        <v>4006</v>
      </c>
      <c r="BM240" t="s">
        <v>4290</v>
      </c>
      <c r="BN240" t="s">
        <v>4324</v>
      </c>
      <c r="BO240" t="s">
        <v>4358</v>
      </c>
      <c r="BP240" t="s">
        <v>4392</v>
      </c>
      <c r="BQ240" t="s">
        <v>4426</v>
      </c>
      <c r="BR240" t="s">
        <v>4460</v>
      </c>
      <c r="BS240" t="s">
        <v>4494</v>
      </c>
      <c r="BT240" t="s">
        <v>4778</v>
      </c>
      <c r="BU240" t="s">
        <v>4812</v>
      </c>
      <c r="BV240" t="s">
        <v>4846</v>
      </c>
      <c r="BW240" t="s">
        <v>4880</v>
      </c>
      <c r="BX240" t="s">
        <v>4914</v>
      </c>
      <c r="BY240" t="s">
        <v>9171</v>
      </c>
      <c r="BZ240" t="s">
        <v>3971</v>
      </c>
      <c r="CA240" t="s">
        <v>4989</v>
      </c>
      <c r="CB240" t="s">
        <v>5273</v>
      </c>
      <c r="CC240" t="s">
        <v>5307</v>
      </c>
      <c r="CD240" t="s">
        <v>5341</v>
      </c>
      <c r="CE240" t="s">
        <v>5375</v>
      </c>
      <c r="CF240" t="s">
        <v>5409</v>
      </c>
      <c r="CG240" t="s">
        <v>5443</v>
      </c>
      <c r="CH240" t="s">
        <v>5477</v>
      </c>
      <c r="CI240" t="s">
        <v>5511</v>
      </c>
      <c r="CJ240" t="s">
        <v>5795</v>
      </c>
      <c r="CK240" t="s">
        <v>5829</v>
      </c>
      <c r="CL240" t="s">
        <v>5863</v>
      </c>
      <c r="CM240" t="s">
        <v>5897</v>
      </c>
      <c r="CN240" t="s">
        <v>9172</v>
      </c>
      <c r="CO240" t="s">
        <v>4954</v>
      </c>
      <c r="CP240" t="s">
        <v>5972</v>
      </c>
      <c r="CQ240" t="s">
        <v>6006</v>
      </c>
      <c r="CR240" t="s">
        <v>6290</v>
      </c>
      <c r="CS240" t="s">
        <v>6324</v>
      </c>
      <c r="CT240" t="s">
        <v>6358</v>
      </c>
      <c r="CU240" t="s">
        <v>6392</v>
      </c>
      <c r="CV240" t="s">
        <v>6426</v>
      </c>
      <c r="CW240" t="s">
        <v>6460</v>
      </c>
      <c r="CX240" t="s">
        <v>6494</v>
      </c>
      <c r="CY240" t="s">
        <v>6778</v>
      </c>
      <c r="CZ240" t="s">
        <v>6812</v>
      </c>
      <c r="DA240" t="s">
        <v>6846</v>
      </c>
      <c r="DB240" t="s">
        <v>6880</v>
      </c>
      <c r="DC240" t="s">
        <v>9173</v>
      </c>
      <c r="DD240" t="s">
        <v>5937</v>
      </c>
      <c r="DE240" t="s">
        <v>6955</v>
      </c>
      <c r="DF240" t="s">
        <v>6989</v>
      </c>
      <c r="DG240" t="s">
        <v>7273</v>
      </c>
      <c r="DH240" t="s">
        <v>7307</v>
      </c>
      <c r="DI240" t="s">
        <v>7341</v>
      </c>
      <c r="DJ240" t="s">
        <v>7375</v>
      </c>
      <c r="DK240" t="s">
        <v>7409</v>
      </c>
      <c r="DL240" t="s">
        <v>7443</v>
      </c>
      <c r="DM240" t="s">
        <v>7477</v>
      </c>
      <c r="DN240" t="s">
        <v>7511</v>
      </c>
      <c r="DO240" t="s">
        <v>7795</v>
      </c>
      <c r="DP240" t="s">
        <v>7829</v>
      </c>
      <c r="DQ240" t="s">
        <v>7863</v>
      </c>
      <c r="DR240" t="s">
        <v>9174</v>
      </c>
      <c r="DS240" t="s">
        <v>6920</v>
      </c>
      <c r="DT240" t="s">
        <v>7938</v>
      </c>
      <c r="DU240" t="s">
        <v>7972</v>
      </c>
      <c r="DV240" t="s">
        <v>8006</v>
      </c>
      <c r="DW240" t="s">
        <v>8290</v>
      </c>
      <c r="DX240" t="s">
        <v>8324</v>
      </c>
      <c r="DY240" t="s">
        <v>8358</v>
      </c>
      <c r="DZ240" t="s">
        <v>8392</v>
      </c>
      <c r="EA240" t="s">
        <v>8426</v>
      </c>
      <c r="EB240" t="s">
        <v>8460</v>
      </c>
      <c r="EC240" t="s">
        <v>8494</v>
      </c>
      <c r="ED240" t="s">
        <v>8625</v>
      </c>
      <c r="EE240" t="s">
        <v>8659</v>
      </c>
      <c r="EF240" t="s">
        <v>8693</v>
      </c>
      <c r="EG240" t="s">
        <v>9175</v>
      </c>
      <c r="EH240" t="s">
        <v>7903</v>
      </c>
    </row>
    <row r="241" spans="1:138" ht="15" hidden="1" customHeight="1">
      <c r="A241" s="49"/>
      <c r="B241" s="49" t="s">
        <v>8788</v>
      </c>
      <c r="C241" s="62">
        <v>55</v>
      </c>
      <c r="D241" t="s">
        <v>325</v>
      </c>
      <c r="E241" t="s">
        <v>359</v>
      </c>
      <c r="F241" t="s">
        <v>393</v>
      </c>
      <c r="G241" t="s">
        <v>427</v>
      </c>
      <c r="H241" t="s">
        <v>461</v>
      </c>
      <c r="I241" t="s">
        <v>495</v>
      </c>
      <c r="J241" t="s">
        <v>779</v>
      </c>
      <c r="K241" t="s">
        <v>813</v>
      </c>
      <c r="L241" t="s">
        <v>847</v>
      </c>
      <c r="M241" t="s">
        <v>881</v>
      </c>
      <c r="N241" t="s">
        <v>915</v>
      </c>
      <c r="O241" t="s">
        <v>949</v>
      </c>
      <c r="P241" t="s">
        <v>983</v>
      </c>
      <c r="Q241" t="s">
        <v>9176</v>
      </c>
      <c r="R241" t="s">
        <v>290</v>
      </c>
      <c r="S241" t="s">
        <v>1308</v>
      </c>
      <c r="T241" t="s">
        <v>1342</v>
      </c>
      <c r="U241" t="s">
        <v>1376</v>
      </c>
      <c r="V241" t="s">
        <v>1410</v>
      </c>
      <c r="W241" t="s">
        <v>1444</v>
      </c>
      <c r="X241" t="s">
        <v>1478</v>
      </c>
      <c r="Y241" t="s">
        <v>1762</v>
      </c>
      <c r="Z241" t="s">
        <v>1796</v>
      </c>
      <c r="AA241" t="s">
        <v>1830</v>
      </c>
      <c r="AB241" t="s">
        <v>1864</v>
      </c>
      <c r="AC241" t="s">
        <v>1898</v>
      </c>
      <c r="AD241" t="s">
        <v>1932</v>
      </c>
      <c r="AE241" t="s">
        <v>1966</v>
      </c>
      <c r="AF241" t="s">
        <v>9177</v>
      </c>
      <c r="AG241" t="s">
        <v>1273</v>
      </c>
      <c r="AH241" t="s">
        <v>2291</v>
      </c>
      <c r="AI241" t="s">
        <v>2325</v>
      </c>
      <c r="AJ241" t="s">
        <v>2359</v>
      </c>
      <c r="AK241" t="s">
        <v>2393</v>
      </c>
      <c r="AL241" t="s">
        <v>2427</v>
      </c>
      <c r="AM241" t="s">
        <v>2461</v>
      </c>
      <c r="AN241" t="s">
        <v>2495</v>
      </c>
      <c r="AO241" t="s">
        <v>2779</v>
      </c>
      <c r="AP241" t="s">
        <v>2813</v>
      </c>
      <c r="AQ241" t="s">
        <v>2847</v>
      </c>
      <c r="AR241" t="s">
        <v>2881</v>
      </c>
      <c r="AS241" t="s">
        <v>2915</v>
      </c>
      <c r="AT241" t="s">
        <v>2949</v>
      </c>
      <c r="AU241" t="s">
        <v>9178</v>
      </c>
      <c r="AV241" t="s">
        <v>2006</v>
      </c>
      <c r="AW241" t="s">
        <v>3274</v>
      </c>
      <c r="AX241" t="s">
        <v>3308</v>
      </c>
      <c r="AY241" t="s">
        <v>3342</v>
      </c>
      <c r="AZ241" t="s">
        <v>3376</v>
      </c>
      <c r="BA241" t="s">
        <v>3410</v>
      </c>
      <c r="BB241" t="s">
        <v>3444</v>
      </c>
      <c r="BC241" t="s">
        <v>3478</v>
      </c>
      <c r="BD241" t="s">
        <v>3762</v>
      </c>
      <c r="BE241" t="s">
        <v>3796</v>
      </c>
      <c r="BF241" t="s">
        <v>3830</v>
      </c>
      <c r="BG241" t="s">
        <v>3864</v>
      </c>
      <c r="BH241" t="s">
        <v>3898</v>
      </c>
      <c r="BI241" t="s">
        <v>3932</v>
      </c>
      <c r="BJ241" t="s">
        <v>9179</v>
      </c>
      <c r="BK241" t="s">
        <v>2989</v>
      </c>
      <c r="BL241" t="s">
        <v>4007</v>
      </c>
      <c r="BM241" t="s">
        <v>4291</v>
      </c>
      <c r="BN241" t="s">
        <v>4325</v>
      </c>
      <c r="BO241" t="s">
        <v>4359</v>
      </c>
      <c r="BP241" t="s">
        <v>4393</v>
      </c>
      <c r="BQ241" t="s">
        <v>4427</v>
      </c>
      <c r="BR241" t="s">
        <v>4461</v>
      </c>
      <c r="BS241" t="s">
        <v>4495</v>
      </c>
      <c r="BT241" t="s">
        <v>4779</v>
      </c>
      <c r="BU241" t="s">
        <v>4813</v>
      </c>
      <c r="BV241" t="s">
        <v>4847</v>
      </c>
      <c r="BW241" t="s">
        <v>4881</v>
      </c>
      <c r="BX241" t="s">
        <v>4915</v>
      </c>
      <c r="BY241" t="s">
        <v>9180</v>
      </c>
      <c r="BZ241" t="s">
        <v>3972</v>
      </c>
      <c r="CA241" t="s">
        <v>4990</v>
      </c>
      <c r="CB241" t="s">
        <v>5274</v>
      </c>
      <c r="CC241" t="s">
        <v>5308</v>
      </c>
      <c r="CD241" t="s">
        <v>5342</v>
      </c>
      <c r="CE241" t="s">
        <v>5376</v>
      </c>
      <c r="CF241" t="s">
        <v>5410</v>
      </c>
      <c r="CG241" t="s">
        <v>5444</v>
      </c>
      <c r="CH241" t="s">
        <v>5478</v>
      </c>
      <c r="CI241" t="s">
        <v>5762</v>
      </c>
      <c r="CJ241" t="s">
        <v>5796</v>
      </c>
      <c r="CK241" t="s">
        <v>5830</v>
      </c>
      <c r="CL241" t="s">
        <v>5864</v>
      </c>
      <c r="CM241" t="s">
        <v>5898</v>
      </c>
      <c r="CN241" t="s">
        <v>9181</v>
      </c>
      <c r="CO241" t="s">
        <v>4955</v>
      </c>
      <c r="CP241" t="s">
        <v>5973</v>
      </c>
      <c r="CQ241" t="s">
        <v>6007</v>
      </c>
      <c r="CR241" t="s">
        <v>6291</v>
      </c>
      <c r="CS241" t="s">
        <v>6325</v>
      </c>
      <c r="CT241" t="s">
        <v>6359</v>
      </c>
      <c r="CU241" t="s">
        <v>6393</v>
      </c>
      <c r="CV241" t="s">
        <v>6427</v>
      </c>
      <c r="CW241" t="s">
        <v>6461</v>
      </c>
      <c r="CX241" t="s">
        <v>6495</v>
      </c>
      <c r="CY241" t="s">
        <v>6779</v>
      </c>
      <c r="CZ241" t="s">
        <v>6813</v>
      </c>
      <c r="DA241" t="s">
        <v>6847</v>
      </c>
      <c r="DB241" t="s">
        <v>6881</v>
      </c>
      <c r="DC241" t="s">
        <v>9182</v>
      </c>
      <c r="DD241" t="s">
        <v>5938</v>
      </c>
      <c r="DE241" t="s">
        <v>6956</v>
      </c>
      <c r="DF241" t="s">
        <v>6990</v>
      </c>
      <c r="DG241" t="s">
        <v>7274</v>
      </c>
      <c r="DH241" t="s">
        <v>7308</v>
      </c>
      <c r="DI241" t="s">
        <v>7342</v>
      </c>
      <c r="DJ241" t="s">
        <v>7376</v>
      </c>
      <c r="DK241" t="s">
        <v>7410</v>
      </c>
      <c r="DL241" t="s">
        <v>7444</v>
      </c>
      <c r="DM241" t="s">
        <v>7478</v>
      </c>
      <c r="DN241" t="s">
        <v>7762</v>
      </c>
      <c r="DO241" t="s">
        <v>7796</v>
      </c>
      <c r="DP241" t="s">
        <v>7830</v>
      </c>
      <c r="DQ241" t="s">
        <v>7864</v>
      </c>
      <c r="DR241" t="s">
        <v>9183</v>
      </c>
      <c r="DS241" t="s">
        <v>6921</v>
      </c>
      <c r="DT241" t="s">
        <v>7939</v>
      </c>
      <c r="DU241" t="s">
        <v>7973</v>
      </c>
      <c r="DV241" t="s">
        <v>8007</v>
      </c>
      <c r="DW241" t="s">
        <v>8291</v>
      </c>
      <c r="DX241" t="s">
        <v>8325</v>
      </c>
      <c r="DY241" t="s">
        <v>8359</v>
      </c>
      <c r="DZ241" t="s">
        <v>8393</v>
      </c>
      <c r="EA241" t="s">
        <v>8427</v>
      </c>
      <c r="EB241" t="s">
        <v>8461</v>
      </c>
      <c r="EC241" t="s">
        <v>8495</v>
      </c>
      <c r="ED241" t="s">
        <v>8626</v>
      </c>
      <c r="EE241" t="s">
        <v>8660</v>
      </c>
      <c r="EF241" t="s">
        <v>8694</v>
      </c>
      <c r="EG241" t="s">
        <v>9184</v>
      </c>
      <c r="EH241" t="s">
        <v>7904</v>
      </c>
    </row>
    <row r="242" spans="1:138" ht="15" hidden="1" customHeight="1">
      <c r="A242" s="48" t="s">
        <v>8789</v>
      </c>
      <c r="B242" s="49"/>
      <c r="C242" s="62">
        <v>56</v>
      </c>
    </row>
    <row r="243" spans="1:138" ht="15" hidden="1" customHeight="1">
      <c r="A243" s="49"/>
      <c r="B243" s="49" t="s">
        <v>8790</v>
      </c>
      <c r="C243" s="62">
        <v>57</v>
      </c>
      <c r="D243" t="s">
        <v>326</v>
      </c>
      <c r="E243" t="s">
        <v>360</v>
      </c>
      <c r="F243" t="s">
        <v>394</v>
      </c>
      <c r="G243" t="s">
        <v>428</v>
      </c>
      <c r="H243" t="s">
        <v>462</v>
      </c>
      <c r="I243" t="s">
        <v>496</v>
      </c>
      <c r="J243" t="s">
        <v>780</v>
      </c>
      <c r="K243" t="s">
        <v>814</v>
      </c>
      <c r="L243" t="s">
        <v>848</v>
      </c>
      <c r="M243" t="s">
        <v>882</v>
      </c>
      <c r="N243" t="s">
        <v>916</v>
      </c>
      <c r="O243" t="s">
        <v>950</v>
      </c>
      <c r="P243" t="s">
        <v>984</v>
      </c>
      <c r="Q243" t="s">
        <v>9185</v>
      </c>
      <c r="R243" t="s">
        <v>291</v>
      </c>
      <c r="S243" t="s">
        <v>1309</v>
      </c>
      <c r="T243" t="s">
        <v>1343</v>
      </c>
      <c r="U243" t="s">
        <v>1377</v>
      </c>
      <c r="V243" t="s">
        <v>1411</v>
      </c>
      <c r="W243" t="s">
        <v>1445</v>
      </c>
      <c r="X243" t="s">
        <v>1479</v>
      </c>
      <c r="Y243" t="s">
        <v>1763</v>
      </c>
      <c r="Z243" t="s">
        <v>1797</v>
      </c>
      <c r="AA243" t="s">
        <v>1831</v>
      </c>
      <c r="AB243" t="s">
        <v>1865</v>
      </c>
      <c r="AC243" t="s">
        <v>1899</v>
      </c>
      <c r="AD243" t="s">
        <v>1933</v>
      </c>
      <c r="AE243" t="s">
        <v>1967</v>
      </c>
      <c r="AF243" t="s">
        <v>9186</v>
      </c>
      <c r="AG243" t="s">
        <v>1274</v>
      </c>
      <c r="AH243" t="s">
        <v>2292</v>
      </c>
      <c r="AI243" t="s">
        <v>2326</v>
      </c>
      <c r="AJ243" t="s">
        <v>2360</v>
      </c>
      <c r="AK243" t="s">
        <v>2394</v>
      </c>
      <c r="AL243" t="s">
        <v>2428</v>
      </c>
      <c r="AM243" t="s">
        <v>2462</v>
      </c>
      <c r="AN243" t="s">
        <v>2496</v>
      </c>
      <c r="AO243" t="s">
        <v>2780</v>
      </c>
      <c r="AP243" t="s">
        <v>2814</v>
      </c>
      <c r="AQ243" t="s">
        <v>2848</v>
      </c>
      <c r="AR243" t="s">
        <v>2882</v>
      </c>
      <c r="AS243" t="s">
        <v>2916</v>
      </c>
      <c r="AT243" t="s">
        <v>2950</v>
      </c>
      <c r="AU243" t="s">
        <v>9187</v>
      </c>
      <c r="AV243" t="s">
        <v>2007</v>
      </c>
      <c r="AW243" t="s">
        <v>3275</v>
      </c>
      <c r="AX243" t="s">
        <v>3309</v>
      </c>
      <c r="AY243" t="s">
        <v>3343</v>
      </c>
      <c r="AZ243" t="s">
        <v>3377</v>
      </c>
      <c r="BA243" t="s">
        <v>3411</v>
      </c>
      <c r="BB243" t="s">
        <v>3445</v>
      </c>
      <c r="BC243" t="s">
        <v>3479</v>
      </c>
      <c r="BD243" t="s">
        <v>3763</v>
      </c>
      <c r="BE243" t="s">
        <v>3797</v>
      </c>
      <c r="BF243" t="s">
        <v>3831</v>
      </c>
      <c r="BG243" t="s">
        <v>3865</v>
      </c>
      <c r="BH243" t="s">
        <v>3899</v>
      </c>
      <c r="BI243" t="s">
        <v>3933</v>
      </c>
      <c r="BJ243" t="s">
        <v>9188</v>
      </c>
      <c r="BK243" t="s">
        <v>2990</v>
      </c>
      <c r="BL243" t="s">
        <v>4008</v>
      </c>
      <c r="BM243" t="s">
        <v>4292</v>
      </c>
      <c r="BN243" t="s">
        <v>4326</v>
      </c>
      <c r="BO243" t="s">
        <v>4360</v>
      </c>
      <c r="BP243" t="s">
        <v>4394</v>
      </c>
      <c r="BQ243" t="s">
        <v>4428</v>
      </c>
      <c r="BR243" t="s">
        <v>4462</v>
      </c>
      <c r="BS243" t="s">
        <v>4496</v>
      </c>
      <c r="BT243" t="s">
        <v>4780</v>
      </c>
      <c r="BU243" t="s">
        <v>4814</v>
      </c>
      <c r="BV243" t="s">
        <v>4848</v>
      </c>
      <c r="BW243" t="s">
        <v>4882</v>
      </c>
      <c r="BX243" t="s">
        <v>4916</v>
      </c>
      <c r="BY243" t="s">
        <v>9189</v>
      </c>
      <c r="BZ243" t="s">
        <v>3973</v>
      </c>
      <c r="CA243" t="s">
        <v>4991</v>
      </c>
      <c r="CB243" t="s">
        <v>5275</v>
      </c>
      <c r="CC243" t="s">
        <v>5309</v>
      </c>
      <c r="CD243" t="s">
        <v>5343</v>
      </c>
      <c r="CE243" t="s">
        <v>5377</v>
      </c>
      <c r="CF243" t="s">
        <v>5411</v>
      </c>
      <c r="CG243" t="s">
        <v>5445</v>
      </c>
      <c r="CH243" t="s">
        <v>5479</v>
      </c>
      <c r="CI243" t="s">
        <v>5763</v>
      </c>
      <c r="CJ243" t="s">
        <v>5797</v>
      </c>
      <c r="CK243" t="s">
        <v>5831</v>
      </c>
      <c r="CL243" t="s">
        <v>5865</v>
      </c>
      <c r="CM243" t="s">
        <v>5899</v>
      </c>
      <c r="CN243" t="s">
        <v>9190</v>
      </c>
      <c r="CO243" t="s">
        <v>4956</v>
      </c>
      <c r="CP243" t="s">
        <v>5974</v>
      </c>
      <c r="CQ243" t="s">
        <v>6008</v>
      </c>
      <c r="CR243" t="s">
        <v>6292</v>
      </c>
      <c r="CS243" t="s">
        <v>6326</v>
      </c>
      <c r="CT243" t="s">
        <v>6360</v>
      </c>
      <c r="CU243" t="s">
        <v>6394</v>
      </c>
      <c r="CV243" t="s">
        <v>6428</v>
      </c>
      <c r="CW243" t="s">
        <v>6462</v>
      </c>
      <c r="CX243" t="s">
        <v>6496</v>
      </c>
      <c r="CY243" t="s">
        <v>6780</v>
      </c>
      <c r="CZ243" t="s">
        <v>6814</v>
      </c>
      <c r="DA243" t="s">
        <v>6848</v>
      </c>
      <c r="DB243" t="s">
        <v>6882</v>
      </c>
      <c r="DC243" t="s">
        <v>9191</v>
      </c>
      <c r="DD243" t="s">
        <v>5939</v>
      </c>
      <c r="DE243" t="s">
        <v>6957</v>
      </c>
      <c r="DF243" t="s">
        <v>6991</v>
      </c>
      <c r="DG243" t="s">
        <v>7275</v>
      </c>
      <c r="DH243" t="s">
        <v>7309</v>
      </c>
      <c r="DI243" t="s">
        <v>7343</v>
      </c>
      <c r="DJ243" t="s">
        <v>7377</v>
      </c>
      <c r="DK243" t="s">
        <v>7411</v>
      </c>
      <c r="DL243" t="s">
        <v>7445</v>
      </c>
      <c r="DM243" t="s">
        <v>7479</v>
      </c>
      <c r="DN243" t="s">
        <v>7763</v>
      </c>
      <c r="DO243" t="s">
        <v>7797</v>
      </c>
      <c r="DP243" t="s">
        <v>7831</v>
      </c>
      <c r="DQ243" t="s">
        <v>7865</v>
      </c>
      <c r="DR243" t="s">
        <v>9192</v>
      </c>
      <c r="DS243" t="s">
        <v>6922</v>
      </c>
      <c r="DT243" t="s">
        <v>7940</v>
      </c>
      <c r="DU243" t="s">
        <v>7974</v>
      </c>
      <c r="DV243" t="s">
        <v>8008</v>
      </c>
      <c r="DW243" t="s">
        <v>8292</v>
      </c>
      <c r="DX243" t="s">
        <v>8326</v>
      </c>
      <c r="DY243" t="s">
        <v>8360</v>
      </c>
      <c r="DZ243" t="s">
        <v>8394</v>
      </c>
      <c r="EA243" t="s">
        <v>8428</v>
      </c>
      <c r="EB243" t="s">
        <v>8462</v>
      </c>
      <c r="EC243" t="s">
        <v>8496</v>
      </c>
      <c r="ED243" t="s">
        <v>8627</v>
      </c>
      <c r="EE243" t="s">
        <v>8661</v>
      </c>
      <c r="EF243" t="s">
        <v>8695</v>
      </c>
      <c r="EG243" t="s">
        <v>9193</v>
      </c>
      <c r="EH243" t="s">
        <v>7905</v>
      </c>
    </row>
    <row r="244" spans="1:138" ht="15" hidden="1" customHeight="1">
      <c r="A244" s="49"/>
      <c r="B244" s="49" t="s">
        <v>8791</v>
      </c>
      <c r="C244" s="62">
        <v>58</v>
      </c>
      <c r="D244" t="s">
        <v>327</v>
      </c>
      <c r="E244" t="s">
        <v>361</v>
      </c>
      <c r="F244" t="s">
        <v>395</v>
      </c>
      <c r="G244" t="s">
        <v>429</v>
      </c>
      <c r="H244" t="s">
        <v>463</v>
      </c>
      <c r="I244" t="s">
        <v>497</v>
      </c>
      <c r="J244" t="s">
        <v>781</v>
      </c>
      <c r="K244" t="s">
        <v>815</v>
      </c>
      <c r="L244" t="s">
        <v>849</v>
      </c>
      <c r="M244" t="s">
        <v>883</v>
      </c>
      <c r="N244" t="s">
        <v>917</v>
      </c>
      <c r="O244" t="s">
        <v>951</v>
      </c>
      <c r="P244" t="s">
        <v>985</v>
      </c>
      <c r="Q244" t="s">
        <v>9194</v>
      </c>
      <c r="R244" t="s">
        <v>292</v>
      </c>
      <c r="S244" t="s">
        <v>1310</v>
      </c>
      <c r="T244" t="s">
        <v>1344</v>
      </c>
      <c r="U244" t="s">
        <v>1378</v>
      </c>
      <c r="V244" t="s">
        <v>1412</v>
      </c>
      <c r="W244" t="s">
        <v>1446</v>
      </c>
      <c r="X244" t="s">
        <v>1480</v>
      </c>
      <c r="Y244" t="s">
        <v>1764</v>
      </c>
      <c r="Z244" t="s">
        <v>1798</v>
      </c>
      <c r="AA244" t="s">
        <v>1832</v>
      </c>
      <c r="AB244" t="s">
        <v>1866</v>
      </c>
      <c r="AC244" t="s">
        <v>1900</v>
      </c>
      <c r="AD244" t="s">
        <v>1934</v>
      </c>
      <c r="AE244" t="s">
        <v>1968</v>
      </c>
      <c r="AF244" t="s">
        <v>9195</v>
      </c>
      <c r="AG244" t="s">
        <v>1275</v>
      </c>
      <c r="AH244" t="s">
        <v>2293</v>
      </c>
      <c r="AI244" t="s">
        <v>2327</v>
      </c>
      <c r="AJ244" t="s">
        <v>2361</v>
      </c>
      <c r="AK244" t="s">
        <v>2395</v>
      </c>
      <c r="AL244" t="s">
        <v>2429</v>
      </c>
      <c r="AM244" t="s">
        <v>2463</v>
      </c>
      <c r="AN244" t="s">
        <v>2497</v>
      </c>
      <c r="AO244" t="s">
        <v>2781</v>
      </c>
      <c r="AP244" t="s">
        <v>2815</v>
      </c>
      <c r="AQ244" t="s">
        <v>2849</v>
      </c>
      <c r="AR244" t="s">
        <v>2883</v>
      </c>
      <c r="AS244" t="s">
        <v>2917</v>
      </c>
      <c r="AT244" t="s">
        <v>2951</v>
      </c>
      <c r="AU244" t="s">
        <v>9196</v>
      </c>
      <c r="AV244" t="s">
        <v>2008</v>
      </c>
      <c r="AW244" t="s">
        <v>3276</v>
      </c>
      <c r="AX244" t="s">
        <v>3310</v>
      </c>
      <c r="AY244" t="s">
        <v>3344</v>
      </c>
      <c r="AZ244" t="s">
        <v>3378</v>
      </c>
      <c r="BA244" t="s">
        <v>3412</v>
      </c>
      <c r="BB244" t="s">
        <v>3446</v>
      </c>
      <c r="BC244" t="s">
        <v>3480</v>
      </c>
      <c r="BD244" t="s">
        <v>3764</v>
      </c>
      <c r="BE244" t="s">
        <v>3798</v>
      </c>
      <c r="BF244" t="s">
        <v>3832</v>
      </c>
      <c r="BG244" t="s">
        <v>3866</v>
      </c>
      <c r="BH244" t="s">
        <v>3900</v>
      </c>
      <c r="BI244" t="s">
        <v>3934</v>
      </c>
      <c r="BJ244" t="s">
        <v>9197</v>
      </c>
      <c r="BK244" t="s">
        <v>2991</v>
      </c>
      <c r="BL244" t="s">
        <v>4009</v>
      </c>
      <c r="BM244" t="s">
        <v>4293</v>
      </c>
      <c r="BN244" t="s">
        <v>4327</v>
      </c>
      <c r="BO244" t="s">
        <v>4361</v>
      </c>
      <c r="BP244" t="s">
        <v>4395</v>
      </c>
      <c r="BQ244" t="s">
        <v>4429</v>
      </c>
      <c r="BR244" t="s">
        <v>4463</v>
      </c>
      <c r="BS244" t="s">
        <v>4497</v>
      </c>
      <c r="BT244" t="s">
        <v>4781</v>
      </c>
      <c r="BU244" t="s">
        <v>4815</v>
      </c>
      <c r="BV244" t="s">
        <v>4849</v>
      </c>
      <c r="BW244" t="s">
        <v>4883</v>
      </c>
      <c r="BX244" t="s">
        <v>4917</v>
      </c>
      <c r="BY244" t="s">
        <v>9198</v>
      </c>
      <c r="BZ244" t="s">
        <v>3974</v>
      </c>
      <c r="CA244" t="s">
        <v>4992</v>
      </c>
      <c r="CB244" t="s">
        <v>5276</v>
      </c>
      <c r="CC244" t="s">
        <v>5310</v>
      </c>
      <c r="CD244" t="s">
        <v>5344</v>
      </c>
      <c r="CE244" t="s">
        <v>5378</v>
      </c>
      <c r="CF244" t="s">
        <v>5412</v>
      </c>
      <c r="CG244" t="s">
        <v>5446</v>
      </c>
      <c r="CH244" t="s">
        <v>5480</v>
      </c>
      <c r="CI244" t="s">
        <v>5764</v>
      </c>
      <c r="CJ244" t="s">
        <v>5798</v>
      </c>
      <c r="CK244" t="s">
        <v>5832</v>
      </c>
      <c r="CL244" t="s">
        <v>5866</v>
      </c>
      <c r="CM244" t="s">
        <v>5900</v>
      </c>
      <c r="CN244" t="s">
        <v>9199</v>
      </c>
      <c r="CO244" t="s">
        <v>4957</v>
      </c>
      <c r="CP244" t="s">
        <v>5975</v>
      </c>
      <c r="CQ244" t="s">
        <v>6009</v>
      </c>
      <c r="CR244" t="s">
        <v>6293</v>
      </c>
      <c r="CS244" t="s">
        <v>6327</v>
      </c>
      <c r="CT244" t="s">
        <v>6361</v>
      </c>
      <c r="CU244" t="s">
        <v>6395</v>
      </c>
      <c r="CV244" t="s">
        <v>6429</v>
      </c>
      <c r="CW244" t="s">
        <v>6463</v>
      </c>
      <c r="CX244" t="s">
        <v>6497</v>
      </c>
      <c r="CY244" t="s">
        <v>6781</v>
      </c>
      <c r="CZ244" t="s">
        <v>6815</v>
      </c>
      <c r="DA244" t="s">
        <v>6849</v>
      </c>
      <c r="DB244" t="s">
        <v>6883</v>
      </c>
      <c r="DC244" t="s">
        <v>9200</v>
      </c>
      <c r="DD244" t="s">
        <v>5940</v>
      </c>
      <c r="DE244" t="s">
        <v>6958</v>
      </c>
      <c r="DF244" t="s">
        <v>6992</v>
      </c>
      <c r="DG244" t="s">
        <v>7276</v>
      </c>
      <c r="DH244" t="s">
        <v>7310</v>
      </c>
      <c r="DI244" t="s">
        <v>7344</v>
      </c>
      <c r="DJ244" t="s">
        <v>7378</v>
      </c>
      <c r="DK244" t="s">
        <v>7412</v>
      </c>
      <c r="DL244" t="s">
        <v>7446</v>
      </c>
      <c r="DM244" t="s">
        <v>7480</v>
      </c>
      <c r="DN244" t="s">
        <v>7764</v>
      </c>
      <c r="DO244" t="s">
        <v>7798</v>
      </c>
      <c r="DP244" t="s">
        <v>7832</v>
      </c>
      <c r="DQ244" t="s">
        <v>7866</v>
      </c>
      <c r="DR244" t="s">
        <v>9201</v>
      </c>
      <c r="DS244" t="s">
        <v>6923</v>
      </c>
      <c r="DT244" t="s">
        <v>7941</v>
      </c>
      <c r="DU244" t="s">
        <v>7975</v>
      </c>
      <c r="DV244" t="s">
        <v>8009</v>
      </c>
      <c r="DW244" t="s">
        <v>8293</v>
      </c>
      <c r="DX244" t="s">
        <v>8327</v>
      </c>
      <c r="DY244" t="s">
        <v>8361</v>
      </c>
      <c r="DZ244" t="s">
        <v>8395</v>
      </c>
      <c r="EA244" t="s">
        <v>8429</v>
      </c>
      <c r="EB244" t="s">
        <v>8463</v>
      </c>
      <c r="EC244" t="s">
        <v>8497</v>
      </c>
      <c r="ED244" t="s">
        <v>8628</v>
      </c>
      <c r="EE244" t="s">
        <v>8662</v>
      </c>
      <c r="EF244" t="s">
        <v>8696</v>
      </c>
      <c r="EG244" t="s">
        <v>9202</v>
      </c>
      <c r="EH244" t="s">
        <v>7906</v>
      </c>
    </row>
    <row r="245" spans="1:138" ht="15" hidden="1" customHeight="1">
      <c r="A245" s="48" t="s">
        <v>8736</v>
      </c>
      <c r="B245" s="49"/>
      <c r="C245" s="62">
        <v>59</v>
      </c>
      <c r="D245" t="s">
        <v>315</v>
      </c>
      <c r="E245" t="s">
        <v>349</v>
      </c>
      <c r="F245" t="s">
        <v>383</v>
      </c>
      <c r="G245" t="s">
        <v>417</v>
      </c>
      <c r="H245" t="s">
        <v>451</v>
      </c>
      <c r="I245" t="s">
        <v>485</v>
      </c>
      <c r="J245" t="s">
        <v>769</v>
      </c>
      <c r="K245" t="s">
        <v>803</v>
      </c>
      <c r="L245" t="s">
        <v>837</v>
      </c>
      <c r="M245" t="s">
        <v>871</v>
      </c>
      <c r="N245" t="s">
        <v>905</v>
      </c>
      <c r="O245" t="s">
        <v>939</v>
      </c>
      <c r="P245" t="s">
        <v>973</v>
      </c>
      <c r="Q245" t="s">
        <v>9077</v>
      </c>
      <c r="R245" t="s">
        <v>280</v>
      </c>
      <c r="S245" t="s">
        <v>1298</v>
      </c>
      <c r="T245" t="s">
        <v>1332</v>
      </c>
      <c r="U245" t="s">
        <v>1366</v>
      </c>
      <c r="V245" t="s">
        <v>1400</v>
      </c>
      <c r="W245" t="s">
        <v>1434</v>
      </c>
      <c r="X245" t="s">
        <v>1468</v>
      </c>
      <c r="Y245" t="s">
        <v>1502</v>
      </c>
      <c r="Z245" t="s">
        <v>1786</v>
      </c>
      <c r="AA245" t="s">
        <v>1820</v>
      </c>
      <c r="AB245" t="s">
        <v>1854</v>
      </c>
      <c r="AC245" t="s">
        <v>1888</v>
      </c>
      <c r="AD245" t="s">
        <v>1922</v>
      </c>
      <c r="AE245" t="s">
        <v>1956</v>
      </c>
      <c r="AF245" t="s">
        <v>9078</v>
      </c>
      <c r="AG245" t="s">
        <v>1263</v>
      </c>
      <c r="AH245" t="s">
        <v>2281</v>
      </c>
      <c r="AI245" t="s">
        <v>2315</v>
      </c>
      <c r="AJ245" t="s">
        <v>2349</v>
      </c>
      <c r="AK245" t="s">
        <v>2383</v>
      </c>
      <c r="AL245" t="s">
        <v>2417</v>
      </c>
      <c r="AM245" t="s">
        <v>2451</v>
      </c>
      <c r="AN245" t="s">
        <v>2485</v>
      </c>
      <c r="AO245" t="s">
        <v>2769</v>
      </c>
      <c r="AP245" t="s">
        <v>2803</v>
      </c>
      <c r="AQ245" t="s">
        <v>2837</v>
      </c>
      <c r="AR245" t="s">
        <v>2871</v>
      </c>
      <c r="AS245" t="s">
        <v>2905</v>
      </c>
      <c r="AT245" t="s">
        <v>2939</v>
      </c>
      <c r="AU245" t="s">
        <v>9079</v>
      </c>
      <c r="AV245" t="s">
        <v>1996</v>
      </c>
      <c r="AW245" t="s">
        <v>3264</v>
      </c>
      <c r="AX245" t="s">
        <v>3298</v>
      </c>
      <c r="AY245" t="s">
        <v>3332</v>
      </c>
      <c r="AZ245" t="s">
        <v>3366</v>
      </c>
      <c r="BA245" t="s">
        <v>3400</v>
      </c>
      <c r="BB245" t="s">
        <v>3434</v>
      </c>
      <c r="BC245" t="s">
        <v>3468</v>
      </c>
      <c r="BD245" t="s">
        <v>3502</v>
      </c>
      <c r="BE245" t="s">
        <v>3786</v>
      </c>
      <c r="BF245" t="s">
        <v>3820</v>
      </c>
      <c r="BG245" t="s">
        <v>3854</v>
      </c>
      <c r="BH245" t="s">
        <v>3888</v>
      </c>
      <c r="BI245" t="s">
        <v>3922</v>
      </c>
      <c r="BJ245" t="s">
        <v>9080</v>
      </c>
      <c r="BK245" t="s">
        <v>2979</v>
      </c>
      <c r="BL245" t="s">
        <v>3997</v>
      </c>
      <c r="BM245" t="s">
        <v>4281</v>
      </c>
      <c r="BN245" t="s">
        <v>4315</v>
      </c>
      <c r="BO245" t="s">
        <v>4349</v>
      </c>
      <c r="BP245" t="s">
        <v>4383</v>
      </c>
      <c r="BQ245" t="s">
        <v>4417</v>
      </c>
      <c r="BR245" t="s">
        <v>4451</v>
      </c>
      <c r="BS245" t="s">
        <v>4485</v>
      </c>
      <c r="BT245" t="s">
        <v>4769</v>
      </c>
      <c r="BU245" t="s">
        <v>4803</v>
      </c>
      <c r="BV245" t="s">
        <v>4837</v>
      </c>
      <c r="BW245" t="s">
        <v>4871</v>
      </c>
      <c r="BX245" t="s">
        <v>4905</v>
      </c>
      <c r="BY245" t="s">
        <v>9081</v>
      </c>
      <c r="BZ245" t="s">
        <v>3962</v>
      </c>
      <c r="CA245" t="s">
        <v>4980</v>
      </c>
      <c r="CB245" t="s">
        <v>5264</v>
      </c>
      <c r="CC245" t="s">
        <v>5298</v>
      </c>
      <c r="CD245" t="s">
        <v>5332</v>
      </c>
      <c r="CE245" t="s">
        <v>5366</v>
      </c>
      <c r="CF245" t="s">
        <v>5400</v>
      </c>
      <c r="CG245" t="s">
        <v>5434</v>
      </c>
      <c r="CH245" t="s">
        <v>5468</v>
      </c>
      <c r="CI245" t="s">
        <v>5502</v>
      </c>
      <c r="CJ245" t="s">
        <v>5786</v>
      </c>
      <c r="CK245" t="s">
        <v>5820</v>
      </c>
      <c r="CL245" t="s">
        <v>5854</v>
      </c>
      <c r="CM245" t="s">
        <v>5888</v>
      </c>
      <c r="CN245" t="s">
        <v>9082</v>
      </c>
      <c r="CO245" t="s">
        <v>4945</v>
      </c>
      <c r="CP245" t="s">
        <v>5963</v>
      </c>
      <c r="CQ245" t="s">
        <v>5997</v>
      </c>
      <c r="CR245" t="s">
        <v>6281</v>
      </c>
      <c r="CS245" t="s">
        <v>6315</v>
      </c>
      <c r="CT245" t="s">
        <v>6349</v>
      </c>
      <c r="CU245" t="s">
        <v>6383</v>
      </c>
      <c r="CV245" t="s">
        <v>6417</v>
      </c>
      <c r="CW245" t="s">
        <v>6451</v>
      </c>
      <c r="CX245" t="s">
        <v>6485</v>
      </c>
      <c r="CY245" t="s">
        <v>6769</v>
      </c>
      <c r="CZ245" t="s">
        <v>6803</v>
      </c>
      <c r="DA245" t="s">
        <v>6837</v>
      </c>
      <c r="DB245" t="s">
        <v>6871</v>
      </c>
      <c r="DC245" t="s">
        <v>9083</v>
      </c>
      <c r="DD245" t="s">
        <v>5928</v>
      </c>
      <c r="DE245" t="s">
        <v>6946</v>
      </c>
      <c r="DF245" t="s">
        <v>6980</v>
      </c>
      <c r="DG245" t="s">
        <v>7264</v>
      </c>
      <c r="DH245" t="s">
        <v>7298</v>
      </c>
      <c r="DI245" t="s">
        <v>7332</v>
      </c>
      <c r="DJ245" t="s">
        <v>7366</v>
      </c>
      <c r="DK245" t="s">
        <v>7400</v>
      </c>
      <c r="DL245" t="s">
        <v>7434</v>
      </c>
      <c r="DM245" t="s">
        <v>7468</v>
      </c>
      <c r="DN245" t="s">
        <v>7502</v>
      </c>
      <c r="DO245" t="s">
        <v>7786</v>
      </c>
      <c r="DP245" t="s">
        <v>7820</v>
      </c>
      <c r="DQ245" t="s">
        <v>7854</v>
      </c>
      <c r="DR245" t="s">
        <v>9084</v>
      </c>
      <c r="DS245" t="s">
        <v>6911</v>
      </c>
      <c r="DT245" t="s">
        <v>7929</v>
      </c>
      <c r="DU245" t="s">
        <v>7963</v>
      </c>
      <c r="DV245" t="s">
        <v>7997</v>
      </c>
      <c r="DW245" t="s">
        <v>8281</v>
      </c>
      <c r="DX245" t="s">
        <v>8315</v>
      </c>
      <c r="DY245" t="s">
        <v>8349</v>
      </c>
      <c r="DZ245" t="s">
        <v>8383</v>
      </c>
      <c r="EA245" t="s">
        <v>8417</v>
      </c>
      <c r="EB245" t="s">
        <v>8451</v>
      </c>
      <c r="EC245" t="s">
        <v>8485</v>
      </c>
      <c r="ED245" t="s">
        <v>8616</v>
      </c>
      <c r="EE245" t="s">
        <v>8650</v>
      </c>
      <c r="EF245" t="s">
        <v>8684</v>
      </c>
      <c r="EG245" t="s">
        <v>9085</v>
      </c>
      <c r="EH245" t="s">
        <v>7894</v>
      </c>
    </row>
    <row r="246" spans="1:138" ht="15" hidden="1" customHeight="1"/>
  </sheetData>
  <mergeCells count="102">
    <mergeCell ref="R8:T8"/>
    <mergeCell ref="V8:Y8"/>
    <mergeCell ref="C10:E10"/>
    <mergeCell ref="G10:I11"/>
    <mergeCell ref="C11:E11"/>
    <mergeCell ref="B5:H5"/>
    <mergeCell ref="B6:H6"/>
    <mergeCell ref="I6:L6"/>
    <mergeCell ref="M6:Q6"/>
    <mergeCell ref="R6:U6"/>
    <mergeCell ref="V6:Z6"/>
    <mergeCell ref="D12:D13"/>
    <mergeCell ref="E12:E13"/>
    <mergeCell ref="H12:H13"/>
    <mergeCell ref="I12:I13"/>
    <mergeCell ref="D113:K113"/>
    <mergeCell ref="L113:P113"/>
    <mergeCell ref="A8:F8"/>
    <mergeCell ref="I8:K8"/>
    <mergeCell ref="M8:P8"/>
    <mergeCell ref="AH113:AO113"/>
    <mergeCell ref="AP113:AT113"/>
    <mergeCell ref="AU113:AU114"/>
    <mergeCell ref="AV113:AV114"/>
    <mergeCell ref="AW113:BD113"/>
    <mergeCell ref="BE113:BI113"/>
    <mergeCell ref="Q113:Q114"/>
    <mergeCell ref="R113:R114"/>
    <mergeCell ref="S113:Z113"/>
    <mergeCell ref="AA113:AE113"/>
    <mergeCell ref="AF113:AF114"/>
    <mergeCell ref="AG113:AG114"/>
    <mergeCell ref="CN113:CN114"/>
    <mergeCell ref="CO113:CO114"/>
    <mergeCell ref="CP113:CW113"/>
    <mergeCell ref="CX113:DB113"/>
    <mergeCell ref="BJ113:BJ114"/>
    <mergeCell ref="BK113:BK114"/>
    <mergeCell ref="BL113:BS113"/>
    <mergeCell ref="BT113:BX113"/>
    <mergeCell ref="BY113:BY114"/>
    <mergeCell ref="BZ113:BZ114"/>
    <mergeCell ref="FN113:FN114"/>
    <mergeCell ref="FO113:FO114"/>
    <mergeCell ref="GI113:GI114"/>
    <mergeCell ref="GJ113:GJ114"/>
    <mergeCell ref="D182:K182"/>
    <mergeCell ref="L182:P182"/>
    <mergeCell ref="Q182:Q183"/>
    <mergeCell ref="R182:R183"/>
    <mergeCell ref="S182:Z182"/>
    <mergeCell ref="AA182:AE182"/>
    <mergeCell ref="DT113:EA113"/>
    <mergeCell ref="EB113:EF113"/>
    <mergeCell ref="EG113:EG114"/>
    <mergeCell ref="EH113:EH114"/>
    <mergeCell ref="ES113:ES114"/>
    <mergeCell ref="ET113:ET114"/>
    <mergeCell ref="DC113:DC114"/>
    <mergeCell ref="DD113:DD114"/>
    <mergeCell ref="DE113:DL113"/>
    <mergeCell ref="DM113:DQ113"/>
    <mergeCell ref="DR113:DR114"/>
    <mergeCell ref="DS113:DS114"/>
    <mergeCell ref="CA113:CH113"/>
    <mergeCell ref="CI113:CM113"/>
    <mergeCell ref="AW182:BD182"/>
    <mergeCell ref="BE182:BI182"/>
    <mergeCell ref="BJ182:BJ183"/>
    <mergeCell ref="BK182:BK183"/>
    <mergeCell ref="BL182:BS182"/>
    <mergeCell ref="BT182:BX182"/>
    <mergeCell ref="AF182:AF183"/>
    <mergeCell ref="AG182:AG183"/>
    <mergeCell ref="AH182:AO182"/>
    <mergeCell ref="AP182:AT182"/>
    <mergeCell ref="AU182:AU183"/>
    <mergeCell ref="AV182:AV183"/>
    <mergeCell ref="CP182:CW182"/>
    <mergeCell ref="CX182:DB182"/>
    <mergeCell ref="DC182:DC183"/>
    <mergeCell ref="DD182:DD183"/>
    <mergeCell ref="DE182:DL182"/>
    <mergeCell ref="DM182:DQ182"/>
    <mergeCell ref="BY182:BY183"/>
    <mergeCell ref="BZ182:BZ183"/>
    <mergeCell ref="CA182:CH182"/>
    <mergeCell ref="CI182:CM182"/>
    <mergeCell ref="CN182:CN183"/>
    <mergeCell ref="CO182:CO183"/>
    <mergeCell ref="ES182:ES183"/>
    <mergeCell ref="ET182:ET183"/>
    <mergeCell ref="FN182:FN183"/>
    <mergeCell ref="FO182:FO183"/>
    <mergeCell ref="GI182:GI183"/>
    <mergeCell ref="GJ182:GJ183"/>
    <mergeCell ref="DR182:DR183"/>
    <mergeCell ref="DS182:DS183"/>
    <mergeCell ref="DT182:EA182"/>
    <mergeCell ref="EB182:EF182"/>
    <mergeCell ref="EG182:EG183"/>
    <mergeCell ref="EH182:EH183"/>
  </mergeCells>
  <dataValidations count="2">
    <dataValidation type="list" allowBlank="1" showInputMessage="1" showErrorMessage="1" sqref="C11" xr:uid="{1C997233-2C24-44F0-B36F-930C8399DFB0}">
      <formula1>$B$94:$B$106</formula1>
    </dataValidation>
    <dataValidation type="list" allowBlank="1" showInputMessage="1" showErrorMessage="1" sqref="C10" xr:uid="{D65DFBCF-3335-460A-9814-721FFB734BD0}">
      <formula1>$B$80:$B$88</formula1>
    </dataValidation>
  </dataValidations>
  <hyperlinks>
    <hyperlink ref="A78" r:id="rId1" display="http://www.abs.gov.au/websitedbs/d3310114.nsf/Home/©+Copyright?OpenDocument" xr:uid="{9522DDCE-6AD4-4754-B0AB-97AD3B0C32B8}"/>
  </hyperlinks>
  <pageMargins left="0.74803149606299213" right="0.74803149606299213" top="0.98425196850393704" bottom="0.98425196850393704" header="0.51181102362204722" footer="0.51181102362204722"/>
  <pageSetup paperSize="8" scale="11" fitToHeight="0" orientation="portrait" r:id="rId2"/>
  <drawing r:id="rId3"/>
  <legacyDrawing r:id="rId4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2:M4360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8706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8707</v>
      </c>
    </row>
    <row r="6" spans="1:13" ht="15.75" customHeight="1">
      <c r="B6" s="71" t="s">
        <v>8708</v>
      </c>
      <c r="C6" s="71"/>
      <c r="D6" s="71"/>
      <c r="E6" s="71"/>
      <c r="F6" s="71"/>
      <c r="G6" s="71"/>
      <c r="H6" s="71"/>
      <c r="I6" s="71"/>
      <c r="J6" s="71"/>
      <c r="K6" s="71"/>
      <c r="L6" s="71"/>
    </row>
    <row r="8" spans="1:13" ht="15">
      <c r="D8" s="16" t="s">
        <v>8710</v>
      </c>
    </row>
    <row r="9" spans="1:13" s="17" customFormat="1"/>
    <row r="10" spans="1:13" ht="22.5" customHeight="1">
      <c r="A10" s="18" t="s">
        <v>8711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8712</v>
      </c>
      <c r="I10" s="18" t="s">
        <v>250</v>
      </c>
      <c r="J10" s="18" t="s">
        <v>252</v>
      </c>
      <c r="K10" s="18" t="s">
        <v>8713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44958</v>
      </c>
      <c r="H12" s="11">
        <v>9</v>
      </c>
      <c r="I12" s="20" t="s">
        <v>259</v>
      </c>
      <c r="J12" s="11" t="s">
        <v>261</v>
      </c>
      <c r="K12" s="11" t="s">
        <v>8715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44958</v>
      </c>
      <c r="H13" s="11">
        <v>9</v>
      </c>
      <c r="I13" s="20" t="s">
        <v>259</v>
      </c>
      <c r="J13" s="11" t="s">
        <v>261</v>
      </c>
      <c r="K13" s="11" t="s">
        <v>8715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44958</v>
      </c>
      <c r="H14" s="11">
        <v>9</v>
      </c>
      <c r="I14" s="20" t="s">
        <v>259</v>
      </c>
      <c r="J14" s="11" t="s">
        <v>261</v>
      </c>
      <c r="K14" s="11" t="s">
        <v>8715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44958</v>
      </c>
      <c r="H15" s="11">
        <v>9</v>
      </c>
      <c r="I15" s="20" t="s">
        <v>259</v>
      </c>
      <c r="J15" s="11" t="s">
        <v>261</v>
      </c>
      <c r="K15" s="11" t="s">
        <v>8715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44958</v>
      </c>
      <c r="H16" s="11">
        <v>9</v>
      </c>
      <c r="I16" s="20" t="s">
        <v>259</v>
      </c>
      <c r="J16" s="11" t="s">
        <v>261</v>
      </c>
      <c r="K16" s="11" t="s">
        <v>8715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44958</v>
      </c>
      <c r="H17" s="11">
        <v>9</v>
      </c>
      <c r="I17" s="20" t="s">
        <v>259</v>
      </c>
      <c r="J17" s="11" t="s">
        <v>261</v>
      </c>
      <c r="K17" s="11" t="s">
        <v>8715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44958</v>
      </c>
      <c r="H18" s="11">
        <v>9</v>
      </c>
      <c r="I18" s="20" t="s">
        <v>259</v>
      </c>
      <c r="J18" s="11" t="s">
        <v>261</v>
      </c>
      <c r="K18" s="11" t="s">
        <v>8715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44958</v>
      </c>
      <c r="H19" s="11">
        <v>9</v>
      </c>
      <c r="I19" s="20" t="s">
        <v>259</v>
      </c>
      <c r="J19" s="11" t="s">
        <v>261</v>
      </c>
      <c r="K19" s="11" t="s">
        <v>8715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44958</v>
      </c>
      <c r="H20" s="11">
        <v>9</v>
      </c>
      <c r="I20" s="20" t="s">
        <v>259</v>
      </c>
      <c r="J20" s="11" t="s">
        <v>261</v>
      </c>
      <c r="K20" s="11" t="s">
        <v>8715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44958</v>
      </c>
      <c r="H21" s="11">
        <v>9</v>
      </c>
      <c r="I21" s="20" t="s">
        <v>259</v>
      </c>
      <c r="J21" s="11" t="s">
        <v>261</v>
      </c>
      <c r="K21" s="11" t="s">
        <v>8715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44958</v>
      </c>
      <c r="H22" s="11">
        <v>9</v>
      </c>
      <c r="I22" s="20" t="s">
        <v>259</v>
      </c>
      <c r="J22" s="11" t="s">
        <v>261</v>
      </c>
      <c r="K22" s="11" t="s">
        <v>8715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44958</v>
      </c>
      <c r="H23" s="11">
        <v>9</v>
      </c>
      <c r="I23" s="20" t="s">
        <v>259</v>
      </c>
      <c r="J23" s="11" t="s">
        <v>261</v>
      </c>
      <c r="K23" s="11" t="s">
        <v>8715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44958</v>
      </c>
      <c r="H24" s="11">
        <v>9</v>
      </c>
      <c r="I24" s="20" t="s">
        <v>259</v>
      </c>
      <c r="J24" s="11" t="s">
        <v>261</v>
      </c>
      <c r="K24" s="11" t="s">
        <v>8715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44958</v>
      </c>
      <c r="H25" s="11">
        <v>9</v>
      </c>
      <c r="I25" s="20" t="s">
        <v>259</v>
      </c>
      <c r="J25" s="11" t="s">
        <v>261</v>
      </c>
      <c r="K25" s="11" t="s">
        <v>8715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44958</v>
      </c>
      <c r="H26" s="11">
        <v>9</v>
      </c>
      <c r="I26" s="20" t="s">
        <v>259</v>
      </c>
      <c r="J26" s="11" t="s">
        <v>261</v>
      </c>
      <c r="K26" s="11" t="s">
        <v>8715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44958</v>
      </c>
      <c r="H27" s="11">
        <v>9</v>
      </c>
      <c r="I27" s="20" t="s">
        <v>259</v>
      </c>
      <c r="J27" s="11" t="s">
        <v>261</v>
      </c>
      <c r="K27" s="11" t="s">
        <v>8715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44958</v>
      </c>
      <c r="H28" s="11">
        <v>9</v>
      </c>
      <c r="I28" s="20" t="s">
        <v>259</v>
      </c>
      <c r="J28" s="11" t="s">
        <v>261</v>
      </c>
      <c r="K28" s="11" t="s">
        <v>8715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44958</v>
      </c>
      <c r="H29" s="11">
        <v>9</v>
      </c>
      <c r="I29" s="20" t="s">
        <v>259</v>
      </c>
      <c r="J29" s="11" t="s">
        <v>261</v>
      </c>
      <c r="K29" s="11" t="s">
        <v>8715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44958</v>
      </c>
      <c r="H30" s="11">
        <v>9</v>
      </c>
      <c r="I30" s="20" t="s">
        <v>259</v>
      </c>
      <c r="J30" s="11" t="s">
        <v>261</v>
      </c>
      <c r="K30" s="11" t="s">
        <v>8715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44958</v>
      </c>
      <c r="H31" s="11">
        <v>9</v>
      </c>
      <c r="I31" s="20" t="s">
        <v>259</v>
      </c>
      <c r="J31" s="11" t="s">
        <v>261</v>
      </c>
      <c r="K31" s="11" t="s">
        <v>8715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44958</v>
      </c>
      <c r="H32" s="11">
        <v>9</v>
      </c>
      <c r="I32" s="20" t="s">
        <v>259</v>
      </c>
      <c r="J32" s="11" t="s">
        <v>261</v>
      </c>
      <c r="K32" s="11" t="s">
        <v>8715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44958</v>
      </c>
      <c r="H33" s="11">
        <v>9</v>
      </c>
      <c r="I33" s="20" t="s">
        <v>259</v>
      </c>
      <c r="J33" s="11" t="s">
        <v>261</v>
      </c>
      <c r="K33" s="11" t="s">
        <v>8715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44958</v>
      </c>
      <c r="H34" s="11">
        <v>9</v>
      </c>
      <c r="I34" s="20" t="s">
        <v>259</v>
      </c>
      <c r="J34" s="11" t="s">
        <v>261</v>
      </c>
      <c r="K34" s="11" t="s">
        <v>8715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44958</v>
      </c>
      <c r="H35" s="11">
        <v>9</v>
      </c>
      <c r="I35" s="20" t="s">
        <v>259</v>
      </c>
      <c r="J35" s="11" t="s">
        <v>261</v>
      </c>
      <c r="K35" s="11" t="s">
        <v>8715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44958</v>
      </c>
      <c r="H36" s="11">
        <v>9</v>
      </c>
      <c r="I36" s="20" t="s">
        <v>259</v>
      </c>
      <c r="J36" s="11" t="s">
        <v>261</v>
      </c>
      <c r="K36" s="11" t="s">
        <v>8715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44958</v>
      </c>
      <c r="H37" s="11">
        <v>9</v>
      </c>
      <c r="I37" s="20" t="s">
        <v>259</v>
      </c>
      <c r="J37" s="11" t="s">
        <v>261</v>
      </c>
      <c r="K37" s="11" t="s">
        <v>8715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44958</v>
      </c>
      <c r="H38" s="11">
        <v>9</v>
      </c>
      <c r="I38" s="20" t="s">
        <v>259</v>
      </c>
      <c r="J38" s="11" t="s">
        <v>261</v>
      </c>
      <c r="K38" s="11" t="s">
        <v>8715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44958</v>
      </c>
      <c r="H39" s="11">
        <v>9</v>
      </c>
      <c r="I39" s="20" t="s">
        <v>259</v>
      </c>
      <c r="J39" s="11" t="s">
        <v>261</v>
      </c>
      <c r="K39" s="11" t="s">
        <v>8715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44958</v>
      </c>
      <c r="H40" s="11">
        <v>9</v>
      </c>
      <c r="I40" s="20" t="s">
        <v>259</v>
      </c>
      <c r="J40" s="11" t="s">
        <v>261</v>
      </c>
      <c r="K40" s="11" t="s">
        <v>8715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44958</v>
      </c>
      <c r="H41" s="11">
        <v>9</v>
      </c>
      <c r="I41" s="20" t="s">
        <v>259</v>
      </c>
      <c r="J41" s="11" t="s">
        <v>261</v>
      </c>
      <c r="K41" s="11" t="s">
        <v>8715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44958</v>
      </c>
      <c r="H42" s="11">
        <v>9</v>
      </c>
      <c r="I42" s="20" t="s">
        <v>259</v>
      </c>
      <c r="J42" s="11" t="s">
        <v>261</v>
      </c>
      <c r="K42" s="11" t="s">
        <v>8715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44958</v>
      </c>
      <c r="H43" s="11">
        <v>9</v>
      </c>
      <c r="I43" s="20" t="s">
        <v>259</v>
      </c>
      <c r="J43" s="11" t="s">
        <v>261</v>
      </c>
      <c r="K43" s="11" t="s">
        <v>8715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44958</v>
      </c>
      <c r="H44" s="11">
        <v>9</v>
      </c>
      <c r="I44" s="20" t="s">
        <v>259</v>
      </c>
      <c r="J44" s="11" t="s">
        <v>261</v>
      </c>
      <c r="K44" s="11" t="s">
        <v>8715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44958</v>
      </c>
      <c r="H45" s="11">
        <v>9</v>
      </c>
      <c r="I45" s="20" t="s">
        <v>259</v>
      </c>
      <c r="J45" s="11" t="s">
        <v>261</v>
      </c>
      <c r="K45" s="11" t="s">
        <v>8715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44958</v>
      </c>
      <c r="H46" s="11">
        <v>9</v>
      </c>
      <c r="I46" s="20" t="s">
        <v>259</v>
      </c>
      <c r="J46" s="11" t="s">
        <v>261</v>
      </c>
      <c r="K46" s="11" t="s">
        <v>8715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44958</v>
      </c>
      <c r="H47" s="11">
        <v>9</v>
      </c>
      <c r="I47" s="20" t="s">
        <v>259</v>
      </c>
      <c r="J47" s="11" t="s">
        <v>261</v>
      </c>
      <c r="K47" s="11" t="s">
        <v>8715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44958</v>
      </c>
      <c r="H48" s="11">
        <v>9</v>
      </c>
      <c r="I48" s="20" t="s">
        <v>259</v>
      </c>
      <c r="J48" s="11" t="s">
        <v>261</v>
      </c>
      <c r="K48" s="11" t="s">
        <v>8715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44958</v>
      </c>
      <c r="H49" s="11">
        <v>9</v>
      </c>
      <c r="I49" s="20" t="s">
        <v>259</v>
      </c>
      <c r="J49" s="11" t="s">
        <v>261</v>
      </c>
      <c r="K49" s="11" t="s">
        <v>8715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44958</v>
      </c>
      <c r="H50" s="11">
        <v>9</v>
      </c>
      <c r="I50" s="20" t="s">
        <v>259</v>
      </c>
      <c r="J50" s="11" t="s">
        <v>261</v>
      </c>
      <c r="K50" s="11" t="s">
        <v>8715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44958</v>
      </c>
      <c r="H51" s="11">
        <v>9</v>
      </c>
      <c r="I51" s="20" t="s">
        <v>259</v>
      </c>
      <c r="J51" s="11" t="s">
        <v>261</v>
      </c>
      <c r="K51" s="11" t="s">
        <v>8715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44958</v>
      </c>
      <c r="H52" s="11">
        <v>9</v>
      </c>
      <c r="I52" s="20" t="s">
        <v>259</v>
      </c>
      <c r="J52" s="11" t="s">
        <v>261</v>
      </c>
      <c r="K52" s="11" t="s">
        <v>8715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44958</v>
      </c>
      <c r="H53" s="11">
        <v>9</v>
      </c>
      <c r="I53" s="20" t="s">
        <v>259</v>
      </c>
      <c r="J53" s="11" t="s">
        <v>261</v>
      </c>
      <c r="K53" s="11" t="s">
        <v>8715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44958</v>
      </c>
      <c r="H54" s="11">
        <v>9</v>
      </c>
      <c r="I54" s="20" t="s">
        <v>259</v>
      </c>
      <c r="J54" s="11" t="s">
        <v>261</v>
      </c>
      <c r="K54" s="11" t="s">
        <v>8715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44958</v>
      </c>
      <c r="H55" s="11">
        <v>9</v>
      </c>
      <c r="I55" s="20" t="s">
        <v>259</v>
      </c>
      <c r="J55" s="11" t="s">
        <v>261</v>
      </c>
      <c r="K55" s="11" t="s">
        <v>8715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44958</v>
      </c>
      <c r="H56" s="11">
        <v>9</v>
      </c>
      <c r="I56" s="20" t="s">
        <v>259</v>
      </c>
      <c r="J56" s="11" t="s">
        <v>261</v>
      </c>
      <c r="K56" s="11" t="s">
        <v>8715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44958</v>
      </c>
      <c r="H57" s="11">
        <v>9</v>
      </c>
      <c r="I57" s="20" t="s">
        <v>259</v>
      </c>
      <c r="J57" s="11" t="s">
        <v>261</v>
      </c>
      <c r="K57" s="11" t="s">
        <v>8715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44958</v>
      </c>
      <c r="H58" s="11">
        <v>9</v>
      </c>
      <c r="I58" s="20" t="s">
        <v>259</v>
      </c>
      <c r="J58" s="11" t="s">
        <v>261</v>
      </c>
      <c r="K58" s="11" t="s">
        <v>8715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44958</v>
      </c>
      <c r="H59" s="11">
        <v>9</v>
      </c>
      <c r="I59" s="20" t="s">
        <v>259</v>
      </c>
      <c r="J59" s="11" t="s">
        <v>261</v>
      </c>
      <c r="K59" s="11" t="s">
        <v>8715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44958</v>
      </c>
      <c r="H60" s="11">
        <v>9</v>
      </c>
      <c r="I60" s="20" t="s">
        <v>259</v>
      </c>
      <c r="J60" s="11" t="s">
        <v>261</v>
      </c>
      <c r="K60" s="11" t="s">
        <v>8715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44958</v>
      </c>
      <c r="H61" s="11">
        <v>9</v>
      </c>
      <c r="I61" s="20" t="s">
        <v>259</v>
      </c>
      <c r="J61" s="11" t="s">
        <v>261</v>
      </c>
      <c r="K61" s="11" t="s">
        <v>8715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44958</v>
      </c>
      <c r="H62" s="11">
        <v>9</v>
      </c>
      <c r="I62" s="20" t="s">
        <v>259</v>
      </c>
      <c r="J62" s="11" t="s">
        <v>261</v>
      </c>
      <c r="K62" s="11" t="s">
        <v>8715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44958</v>
      </c>
      <c r="H63" s="11">
        <v>9</v>
      </c>
      <c r="I63" s="20" t="s">
        <v>259</v>
      </c>
      <c r="J63" s="11" t="s">
        <v>261</v>
      </c>
      <c r="K63" s="11" t="s">
        <v>8715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44958</v>
      </c>
      <c r="H64" s="11">
        <v>9</v>
      </c>
      <c r="I64" s="20" t="s">
        <v>259</v>
      </c>
      <c r="J64" s="11" t="s">
        <v>261</v>
      </c>
      <c r="K64" s="11" t="s">
        <v>8715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44958</v>
      </c>
      <c r="H65" s="11">
        <v>9</v>
      </c>
      <c r="I65" s="20" t="s">
        <v>259</v>
      </c>
      <c r="J65" s="11" t="s">
        <v>261</v>
      </c>
      <c r="K65" s="11" t="s">
        <v>8715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44958</v>
      </c>
      <c r="H66" s="11">
        <v>9</v>
      </c>
      <c r="I66" s="20" t="s">
        <v>259</v>
      </c>
      <c r="J66" s="11" t="s">
        <v>261</v>
      </c>
      <c r="K66" s="11" t="s">
        <v>8715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44958</v>
      </c>
      <c r="H67" s="11">
        <v>9</v>
      </c>
      <c r="I67" s="20" t="s">
        <v>259</v>
      </c>
      <c r="J67" s="11" t="s">
        <v>261</v>
      </c>
      <c r="K67" s="11" t="s">
        <v>8715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44958</v>
      </c>
      <c r="H68" s="11">
        <v>9</v>
      </c>
      <c r="I68" s="20" t="s">
        <v>259</v>
      </c>
      <c r="J68" s="11" t="s">
        <v>261</v>
      </c>
      <c r="K68" s="11" t="s">
        <v>8715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44958</v>
      </c>
      <c r="H69" s="11">
        <v>9</v>
      </c>
      <c r="I69" s="20" t="s">
        <v>259</v>
      </c>
      <c r="J69" s="11" t="s">
        <v>261</v>
      </c>
      <c r="K69" s="11" t="s">
        <v>8715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44958</v>
      </c>
      <c r="H70" s="11">
        <v>9</v>
      </c>
      <c r="I70" s="20" t="s">
        <v>259</v>
      </c>
      <c r="J70" s="11" t="s">
        <v>261</v>
      </c>
      <c r="K70" s="11" t="s">
        <v>8715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44958</v>
      </c>
      <c r="H71" s="11">
        <v>9</v>
      </c>
      <c r="I71" s="20" t="s">
        <v>259</v>
      </c>
      <c r="J71" s="11" t="s">
        <v>261</v>
      </c>
      <c r="K71" s="11" t="s">
        <v>8715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44958</v>
      </c>
      <c r="H72" s="11">
        <v>9</v>
      </c>
      <c r="I72" s="20" t="s">
        <v>259</v>
      </c>
      <c r="J72" s="11" t="s">
        <v>261</v>
      </c>
      <c r="K72" s="11" t="s">
        <v>8715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44958</v>
      </c>
      <c r="H73" s="11">
        <v>9</v>
      </c>
      <c r="I73" s="20" t="s">
        <v>259</v>
      </c>
      <c r="J73" s="11" t="s">
        <v>261</v>
      </c>
      <c r="K73" s="11" t="s">
        <v>8715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44958</v>
      </c>
      <c r="H74" s="11">
        <v>9</v>
      </c>
      <c r="I74" s="20" t="s">
        <v>259</v>
      </c>
      <c r="J74" s="11" t="s">
        <v>261</v>
      </c>
      <c r="K74" s="11" t="s">
        <v>8715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44958</v>
      </c>
      <c r="H75" s="11">
        <v>9</v>
      </c>
      <c r="I75" s="20" t="s">
        <v>259</v>
      </c>
      <c r="J75" s="11" t="s">
        <v>261</v>
      </c>
      <c r="K75" s="11" t="s">
        <v>8715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44958</v>
      </c>
      <c r="H76" s="11">
        <v>9</v>
      </c>
      <c r="I76" s="20" t="s">
        <v>259</v>
      </c>
      <c r="J76" s="11" t="s">
        <v>261</v>
      </c>
      <c r="K76" s="11" t="s">
        <v>8715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44958</v>
      </c>
      <c r="H77" s="11">
        <v>9</v>
      </c>
      <c r="I77" s="20" t="s">
        <v>259</v>
      </c>
      <c r="J77" s="11" t="s">
        <v>261</v>
      </c>
      <c r="K77" s="11" t="s">
        <v>8715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44958</v>
      </c>
      <c r="H78" s="11">
        <v>9</v>
      </c>
      <c r="I78" s="20" t="s">
        <v>259</v>
      </c>
      <c r="J78" s="11" t="s">
        <v>261</v>
      </c>
      <c r="K78" s="11" t="s">
        <v>8715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44958</v>
      </c>
      <c r="H79" s="11">
        <v>9</v>
      </c>
      <c r="I79" s="20" t="s">
        <v>259</v>
      </c>
      <c r="J79" s="11" t="s">
        <v>261</v>
      </c>
      <c r="K79" s="11" t="s">
        <v>8715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44958</v>
      </c>
      <c r="H80" s="11">
        <v>9</v>
      </c>
      <c r="I80" s="20" t="s">
        <v>259</v>
      </c>
      <c r="J80" s="11" t="s">
        <v>261</v>
      </c>
      <c r="K80" s="11" t="s">
        <v>8715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44958</v>
      </c>
      <c r="H81" s="11">
        <v>9</v>
      </c>
      <c r="I81" s="20" t="s">
        <v>259</v>
      </c>
      <c r="J81" s="11" t="s">
        <v>261</v>
      </c>
      <c r="K81" s="11" t="s">
        <v>8715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44958</v>
      </c>
      <c r="H82" s="11">
        <v>9</v>
      </c>
      <c r="I82" s="20" t="s">
        <v>259</v>
      </c>
      <c r="J82" s="11" t="s">
        <v>261</v>
      </c>
      <c r="K82" s="11" t="s">
        <v>8715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44958</v>
      </c>
      <c r="H83" s="11">
        <v>9</v>
      </c>
      <c r="I83" s="20" t="s">
        <v>259</v>
      </c>
      <c r="J83" s="11" t="s">
        <v>261</v>
      </c>
      <c r="K83" s="11" t="s">
        <v>8715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44958</v>
      </c>
      <c r="H84" s="11">
        <v>9</v>
      </c>
      <c r="I84" s="20" t="s">
        <v>259</v>
      </c>
      <c r="J84" s="11" t="s">
        <v>261</v>
      </c>
      <c r="K84" s="11" t="s">
        <v>8715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44958</v>
      </c>
      <c r="H85" s="11">
        <v>9</v>
      </c>
      <c r="I85" s="20" t="s">
        <v>259</v>
      </c>
      <c r="J85" s="11" t="s">
        <v>261</v>
      </c>
      <c r="K85" s="11" t="s">
        <v>8715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44958</v>
      </c>
      <c r="H86" s="11">
        <v>9</v>
      </c>
      <c r="I86" s="20" t="s">
        <v>259</v>
      </c>
      <c r="J86" s="11" t="s">
        <v>261</v>
      </c>
      <c r="K86" s="11" t="s">
        <v>8715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44958</v>
      </c>
      <c r="H87" s="11">
        <v>9</v>
      </c>
      <c r="I87" s="20" t="s">
        <v>259</v>
      </c>
      <c r="J87" s="11" t="s">
        <v>261</v>
      </c>
      <c r="K87" s="11" t="s">
        <v>8715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44958</v>
      </c>
      <c r="H88" s="11">
        <v>9</v>
      </c>
      <c r="I88" s="20" t="s">
        <v>259</v>
      </c>
      <c r="J88" s="11" t="s">
        <v>261</v>
      </c>
      <c r="K88" s="11" t="s">
        <v>8715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44958</v>
      </c>
      <c r="H89" s="11">
        <v>9</v>
      </c>
      <c r="I89" s="20" t="s">
        <v>259</v>
      </c>
      <c r="J89" s="11" t="s">
        <v>261</v>
      </c>
      <c r="K89" s="11" t="s">
        <v>8715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44958</v>
      </c>
      <c r="H90" s="11">
        <v>9</v>
      </c>
      <c r="I90" s="20" t="s">
        <v>259</v>
      </c>
      <c r="J90" s="11" t="s">
        <v>261</v>
      </c>
      <c r="K90" s="11" t="s">
        <v>8715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44958</v>
      </c>
      <c r="H91" s="11">
        <v>9</v>
      </c>
      <c r="I91" s="20" t="s">
        <v>259</v>
      </c>
      <c r="J91" s="11" t="s">
        <v>261</v>
      </c>
      <c r="K91" s="11" t="s">
        <v>8715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44958</v>
      </c>
      <c r="H92" s="11">
        <v>9</v>
      </c>
      <c r="I92" s="20" t="s">
        <v>259</v>
      </c>
      <c r="J92" s="11" t="s">
        <v>261</v>
      </c>
      <c r="K92" s="11" t="s">
        <v>8715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44958</v>
      </c>
      <c r="H93" s="11">
        <v>9</v>
      </c>
      <c r="I93" s="20" t="s">
        <v>259</v>
      </c>
      <c r="J93" s="11" t="s">
        <v>261</v>
      </c>
      <c r="K93" s="11" t="s">
        <v>8715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44958</v>
      </c>
      <c r="H94" s="11">
        <v>9</v>
      </c>
      <c r="I94" s="20" t="s">
        <v>259</v>
      </c>
      <c r="J94" s="11" t="s">
        <v>261</v>
      </c>
      <c r="K94" s="11" t="s">
        <v>8715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44958</v>
      </c>
      <c r="H95" s="11">
        <v>9</v>
      </c>
      <c r="I95" s="20" t="s">
        <v>259</v>
      </c>
      <c r="J95" s="11" t="s">
        <v>261</v>
      </c>
      <c r="K95" s="11" t="s">
        <v>8715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44958</v>
      </c>
      <c r="H96" s="11">
        <v>9</v>
      </c>
      <c r="I96" s="20" t="s">
        <v>259</v>
      </c>
      <c r="J96" s="11" t="s">
        <v>261</v>
      </c>
      <c r="K96" s="11" t="s">
        <v>8715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44958</v>
      </c>
      <c r="H97" s="11">
        <v>9</v>
      </c>
      <c r="I97" s="20" t="s">
        <v>259</v>
      </c>
      <c r="J97" s="11" t="s">
        <v>261</v>
      </c>
      <c r="K97" s="11" t="s">
        <v>8715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44958</v>
      </c>
      <c r="H98" s="11">
        <v>9</v>
      </c>
      <c r="I98" s="20" t="s">
        <v>259</v>
      </c>
      <c r="J98" s="11" t="s">
        <v>261</v>
      </c>
      <c r="K98" s="11" t="s">
        <v>8715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44958</v>
      </c>
      <c r="H99" s="11">
        <v>9</v>
      </c>
      <c r="I99" s="20" t="s">
        <v>259</v>
      </c>
      <c r="J99" s="11" t="s">
        <v>261</v>
      </c>
      <c r="K99" s="11" t="s">
        <v>8715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44958</v>
      </c>
      <c r="H100" s="11">
        <v>9</v>
      </c>
      <c r="I100" s="20" t="s">
        <v>259</v>
      </c>
      <c r="J100" s="11" t="s">
        <v>261</v>
      </c>
      <c r="K100" s="11" t="s">
        <v>8715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44958</v>
      </c>
      <c r="H101" s="11">
        <v>9</v>
      </c>
      <c r="I101" s="20" t="s">
        <v>259</v>
      </c>
      <c r="J101" s="11" t="s">
        <v>261</v>
      </c>
      <c r="K101" s="11" t="s">
        <v>8715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44958</v>
      </c>
      <c r="H102" s="11">
        <v>9</v>
      </c>
      <c r="I102" s="20" t="s">
        <v>259</v>
      </c>
      <c r="J102" s="11" t="s">
        <v>261</v>
      </c>
      <c r="K102" s="11" t="s">
        <v>8715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44958</v>
      </c>
      <c r="H103" s="11">
        <v>9</v>
      </c>
      <c r="I103" s="20" t="s">
        <v>259</v>
      </c>
      <c r="J103" s="11" t="s">
        <v>261</v>
      </c>
      <c r="K103" s="11" t="s">
        <v>8715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44958</v>
      </c>
      <c r="H104" s="11">
        <v>9</v>
      </c>
      <c r="I104" s="20" t="s">
        <v>259</v>
      </c>
      <c r="J104" s="11" t="s">
        <v>261</v>
      </c>
      <c r="K104" s="11" t="s">
        <v>8715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44958</v>
      </c>
      <c r="H105" s="11">
        <v>9</v>
      </c>
      <c r="I105" s="20" t="s">
        <v>259</v>
      </c>
      <c r="J105" s="11" t="s">
        <v>261</v>
      </c>
      <c r="K105" s="11" t="s">
        <v>8715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44958</v>
      </c>
      <c r="H106" s="11">
        <v>9</v>
      </c>
      <c r="I106" s="20" t="s">
        <v>259</v>
      </c>
      <c r="J106" s="11" t="s">
        <v>261</v>
      </c>
      <c r="K106" s="11" t="s">
        <v>8715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44958</v>
      </c>
      <c r="H107" s="11">
        <v>9</v>
      </c>
      <c r="I107" s="20" t="s">
        <v>259</v>
      </c>
      <c r="J107" s="11" t="s">
        <v>261</v>
      </c>
      <c r="K107" s="11" t="s">
        <v>8715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44958</v>
      </c>
      <c r="H108" s="11">
        <v>9</v>
      </c>
      <c r="I108" s="20" t="s">
        <v>259</v>
      </c>
      <c r="J108" s="11" t="s">
        <v>261</v>
      </c>
      <c r="K108" s="11" t="s">
        <v>8715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44958</v>
      </c>
      <c r="H109" s="11">
        <v>9</v>
      </c>
      <c r="I109" s="20" t="s">
        <v>259</v>
      </c>
      <c r="J109" s="11" t="s">
        <v>261</v>
      </c>
      <c r="K109" s="11" t="s">
        <v>8715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44958</v>
      </c>
      <c r="H110" s="11">
        <v>9</v>
      </c>
      <c r="I110" s="20" t="s">
        <v>259</v>
      </c>
      <c r="J110" s="11" t="s">
        <v>261</v>
      </c>
      <c r="K110" s="11" t="s">
        <v>8715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44958</v>
      </c>
      <c r="H111" s="11">
        <v>9</v>
      </c>
      <c r="I111" s="20" t="s">
        <v>259</v>
      </c>
      <c r="J111" s="11" t="s">
        <v>261</v>
      </c>
      <c r="K111" s="11" t="s">
        <v>8715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44958</v>
      </c>
      <c r="H112" s="11">
        <v>9</v>
      </c>
      <c r="I112" s="20" t="s">
        <v>259</v>
      </c>
      <c r="J112" s="11" t="s">
        <v>261</v>
      </c>
      <c r="K112" s="11" t="s">
        <v>8715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44958</v>
      </c>
      <c r="H113" s="11">
        <v>9</v>
      </c>
      <c r="I113" s="20" t="s">
        <v>259</v>
      </c>
      <c r="J113" s="11" t="s">
        <v>261</v>
      </c>
      <c r="K113" s="11" t="s">
        <v>8715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44958</v>
      </c>
      <c r="H114" s="11">
        <v>9</v>
      </c>
      <c r="I114" s="20" t="s">
        <v>259</v>
      </c>
      <c r="J114" s="11" t="s">
        <v>261</v>
      </c>
      <c r="K114" s="11" t="s">
        <v>8715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44958</v>
      </c>
      <c r="H115" s="11">
        <v>9</v>
      </c>
      <c r="I115" s="20" t="s">
        <v>259</v>
      </c>
      <c r="J115" s="11" t="s">
        <v>261</v>
      </c>
      <c r="K115" s="11" t="s">
        <v>8715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44958</v>
      </c>
      <c r="H116" s="11">
        <v>9</v>
      </c>
      <c r="I116" s="20" t="s">
        <v>259</v>
      </c>
      <c r="J116" s="11" t="s">
        <v>261</v>
      </c>
      <c r="K116" s="11" t="s">
        <v>8715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44958</v>
      </c>
      <c r="H117" s="11">
        <v>9</v>
      </c>
      <c r="I117" s="20" t="s">
        <v>259</v>
      </c>
      <c r="J117" s="11" t="s">
        <v>261</v>
      </c>
      <c r="K117" s="11" t="s">
        <v>8715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44958</v>
      </c>
      <c r="H118" s="11">
        <v>9</v>
      </c>
      <c r="I118" s="20" t="s">
        <v>259</v>
      </c>
      <c r="J118" s="11" t="s">
        <v>261</v>
      </c>
      <c r="K118" s="11" t="s">
        <v>8715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44958</v>
      </c>
      <c r="H119" s="11">
        <v>9</v>
      </c>
      <c r="I119" s="20" t="s">
        <v>259</v>
      </c>
      <c r="J119" s="11" t="s">
        <v>261</v>
      </c>
      <c r="K119" s="11" t="s">
        <v>8715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44958</v>
      </c>
      <c r="H120" s="11">
        <v>9</v>
      </c>
      <c r="I120" s="20" t="s">
        <v>259</v>
      </c>
      <c r="J120" s="11" t="s">
        <v>261</v>
      </c>
      <c r="K120" s="11" t="s">
        <v>8715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44958</v>
      </c>
      <c r="H121" s="11">
        <v>9</v>
      </c>
      <c r="I121" s="20" t="s">
        <v>259</v>
      </c>
      <c r="J121" s="11" t="s">
        <v>261</v>
      </c>
      <c r="K121" s="11" t="s">
        <v>8715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44958</v>
      </c>
      <c r="H122" s="11">
        <v>9</v>
      </c>
      <c r="I122" s="20" t="s">
        <v>259</v>
      </c>
      <c r="J122" s="11" t="s">
        <v>261</v>
      </c>
      <c r="K122" s="11" t="s">
        <v>8715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44958</v>
      </c>
      <c r="H123" s="11">
        <v>9</v>
      </c>
      <c r="I123" s="20" t="s">
        <v>259</v>
      </c>
      <c r="J123" s="11" t="s">
        <v>261</v>
      </c>
      <c r="K123" s="11" t="s">
        <v>8715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44958</v>
      </c>
      <c r="H124" s="11">
        <v>9</v>
      </c>
      <c r="I124" s="20" t="s">
        <v>259</v>
      </c>
      <c r="J124" s="11" t="s">
        <v>261</v>
      </c>
      <c r="K124" s="11" t="s">
        <v>8715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44958</v>
      </c>
      <c r="H125" s="11">
        <v>9</v>
      </c>
      <c r="I125" s="20" t="s">
        <v>259</v>
      </c>
      <c r="J125" s="11" t="s">
        <v>261</v>
      </c>
      <c r="K125" s="11" t="s">
        <v>8715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44958</v>
      </c>
      <c r="H126" s="11">
        <v>9</v>
      </c>
      <c r="I126" s="20" t="s">
        <v>259</v>
      </c>
      <c r="J126" s="11" t="s">
        <v>261</v>
      </c>
      <c r="K126" s="11" t="s">
        <v>8715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44958</v>
      </c>
      <c r="H127" s="11">
        <v>9</v>
      </c>
      <c r="I127" s="20" t="s">
        <v>259</v>
      </c>
      <c r="J127" s="11" t="s">
        <v>261</v>
      </c>
      <c r="K127" s="11" t="s">
        <v>8715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44958</v>
      </c>
      <c r="H128" s="11">
        <v>9</v>
      </c>
      <c r="I128" s="20" t="s">
        <v>259</v>
      </c>
      <c r="J128" s="11" t="s">
        <v>261</v>
      </c>
      <c r="K128" s="11" t="s">
        <v>8715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44958</v>
      </c>
      <c r="H129" s="11">
        <v>9</v>
      </c>
      <c r="I129" s="20" t="s">
        <v>259</v>
      </c>
      <c r="J129" s="11" t="s">
        <v>261</v>
      </c>
      <c r="K129" s="11" t="s">
        <v>8715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44958</v>
      </c>
      <c r="H130" s="11">
        <v>9</v>
      </c>
      <c r="I130" s="20" t="s">
        <v>259</v>
      </c>
      <c r="J130" s="11" t="s">
        <v>261</v>
      </c>
      <c r="K130" s="11" t="s">
        <v>8715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44958</v>
      </c>
      <c r="H131" s="11">
        <v>9</v>
      </c>
      <c r="I131" s="20" t="s">
        <v>259</v>
      </c>
      <c r="J131" s="11" t="s">
        <v>261</v>
      </c>
      <c r="K131" s="11" t="s">
        <v>8715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44958</v>
      </c>
      <c r="H132" s="11">
        <v>9</v>
      </c>
      <c r="I132" s="20" t="s">
        <v>259</v>
      </c>
      <c r="J132" s="11" t="s">
        <v>261</v>
      </c>
      <c r="K132" s="11" t="s">
        <v>8715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44958</v>
      </c>
      <c r="H133" s="11">
        <v>9</v>
      </c>
      <c r="I133" s="20" t="s">
        <v>259</v>
      </c>
      <c r="J133" s="11" t="s">
        <v>261</v>
      </c>
      <c r="K133" s="11" t="s">
        <v>8715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44958</v>
      </c>
      <c r="H134" s="11">
        <v>9</v>
      </c>
      <c r="I134" s="20" t="s">
        <v>259</v>
      </c>
      <c r="J134" s="11" t="s">
        <v>261</v>
      </c>
      <c r="K134" s="11" t="s">
        <v>8715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44958</v>
      </c>
      <c r="H135" s="11">
        <v>9</v>
      </c>
      <c r="I135" s="20" t="s">
        <v>259</v>
      </c>
      <c r="J135" s="11" t="s">
        <v>261</v>
      </c>
      <c r="K135" s="11" t="s">
        <v>8715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44958</v>
      </c>
      <c r="H136" s="11">
        <v>9</v>
      </c>
      <c r="I136" s="20" t="s">
        <v>259</v>
      </c>
      <c r="J136" s="11" t="s">
        <v>261</v>
      </c>
      <c r="K136" s="11" t="s">
        <v>8715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44958</v>
      </c>
      <c r="H137" s="11">
        <v>9</v>
      </c>
      <c r="I137" s="20" t="s">
        <v>259</v>
      </c>
      <c r="J137" s="11" t="s">
        <v>261</v>
      </c>
      <c r="K137" s="11" t="s">
        <v>8715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44958</v>
      </c>
      <c r="H138" s="11">
        <v>9</v>
      </c>
      <c r="I138" s="20" t="s">
        <v>259</v>
      </c>
      <c r="J138" s="11" t="s">
        <v>261</v>
      </c>
      <c r="K138" s="11" t="s">
        <v>8715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44958</v>
      </c>
      <c r="H139" s="11">
        <v>9</v>
      </c>
      <c r="I139" s="20" t="s">
        <v>259</v>
      </c>
      <c r="J139" s="11" t="s">
        <v>261</v>
      </c>
      <c r="K139" s="11" t="s">
        <v>8715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44958</v>
      </c>
      <c r="H140" s="11">
        <v>9</v>
      </c>
      <c r="I140" s="20" t="s">
        <v>259</v>
      </c>
      <c r="J140" s="11" t="s">
        <v>261</v>
      </c>
      <c r="K140" s="11" t="s">
        <v>8715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44958</v>
      </c>
      <c r="H141" s="11">
        <v>9</v>
      </c>
      <c r="I141" s="20" t="s">
        <v>259</v>
      </c>
      <c r="J141" s="11" t="s">
        <v>261</v>
      </c>
      <c r="K141" s="11" t="s">
        <v>8715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44958</v>
      </c>
      <c r="H142" s="11">
        <v>9</v>
      </c>
      <c r="I142" s="20" t="s">
        <v>259</v>
      </c>
      <c r="J142" s="11" t="s">
        <v>261</v>
      </c>
      <c r="K142" s="11" t="s">
        <v>8715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44958</v>
      </c>
      <c r="H143" s="11">
        <v>9</v>
      </c>
      <c r="I143" s="20" t="s">
        <v>259</v>
      </c>
      <c r="J143" s="11" t="s">
        <v>261</v>
      </c>
      <c r="K143" s="11" t="s">
        <v>8715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44958</v>
      </c>
      <c r="H144" s="11">
        <v>9</v>
      </c>
      <c r="I144" s="20" t="s">
        <v>259</v>
      </c>
      <c r="J144" s="11" t="s">
        <v>261</v>
      </c>
      <c r="K144" s="11" t="s">
        <v>8715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44958</v>
      </c>
      <c r="H145" s="11">
        <v>9</v>
      </c>
      <c r="I145" s="20" t="s">
        <v>259</v>
      </c>
      <c r="J145" s="11" t="s">
        <v>261</v>
      </c>
      <c r="K145" s="11" t="s">
        <v>8715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44958</v>
      </c>
      <c r="H146" s="11">
        <v>9</v>
      </c>
      <c r="I146" s="20" t="s">
        <v>259</v>
      </c>
      <c r="J146" s="11" t="s">
        <v>261</v>
      </c>
      <c r="K146" s="11" t="s">
        <v>8715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44958</v>
      </c>
      <c r="H147" s="11">
        <v>9</v>
      </c>
      <c r="I147" s="20" t="s">
        <v>259</v>
      </c>
      <c r="J147" s="11" t="s">
        <v>261</v>
      </c>
      <c r="K147" s="11" t="s">
        <v>8715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44958</v>
      </c>
      <c r="H148" s="11">
        <v>9</v>
      </c>
      <c r="I148" s="20" t="s">
        <v>259</v>
      </c>
      <c r="J148" s="11" t="s">
        <v>261</v>
      </c>
      <c r="K148" s="11" t="s">
        <v>8715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44958</v>
      </c>
      <c r="H149" s="11">
        <v>9</v>
      </c>
      <c r="I149" s="20" t="s">
        <v>259</v>
      </c>
      <c r="J149" s="11" t="s">
        <v>261</v>
      </c>
      <c r="K149" s="11" t="s">
        <v>8715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44958</v>
      </c>
      <c r="H150" s="11">
        <v>9</v>
      </c>
      <c r="I150" s="20" t="s">
        <v>259</v>
      </c>
      <c r="J150" s="11" t="s">
        <v>261</v>
      </c>
      <c r="K150" s="11" t="s">
        <v>8715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44958</v>
      </c>
      <c r="H151" s="11">
        <v>9</v>
      </c>
      <c r="I151" s="20" t="s">
        <v>259</v>
      </c>
      <c r="J151" s="11" t="s">
        <v>261</v>
      </c>
      <c r="K151" s="11" t="s">
        <v>8715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44958</v>
      </c>
      <c r="H152" s="11">
        <v>9</v>
      </c>
      <c r="I152" s="20" t="s">
        <v>259</v>
      </c>
      <c r="J152" s="11" t="s">
        <v>261</v>
      </c>
      <c r="K152" s="11" t="s">
        <v>8715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44958</v>
      </c>
      <c r="H153" s="11">
        <v>9</v>
      </c>
      <c r="I153" s="20" t="s">
        <v>259</v>
      </c>
      <c r="J153" s="11" t="s">
        <v>261</v>
      </c>
      <c r="K153" s="11" t="s">
        <v>8715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44958</v>
      </c>
      <c r="H154" s="11">
        <v>9</v>
      </c>
      <c r="I154" s="20" t="s">
        <v>259</v>
      </c>
      <c r="J154" s="11" t="s">
        <v>261</v>
      </c>
      <c r="K154" s="11" t="s">
        <v>8715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44958</v>
      </c>
      <c r="H155" s="11">
        <v>9</v>
      </c>
      <c r="I155" s="20" t="s">
        <v>259</v>
      </c>
      <c r="J155" s="11" t="s">
        <v>261</v>
      </c>
      <c r="K155" s="11" t="s">
        <v>8715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44958</v>
      </c>
      <c r="H156" s="11">
        <v>9</v>
      </c>
      <c r="I156" s="20" t="s">
        <v>259</v>
      </c>
      <c r="J156" s="11" t="s">
        <v>261</v>
      </c>
      <c r="K156" s="11" t="s">
        <v>8715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44958</v>
      </c>
      <c r="H157" s="11">
        <v>9</v>
      </c>
      <c r="I157" s="20" t="s">
        <v>259</v>
      </c>
      <c r="J157" s="11" t="s">
        <v>261</v>
      </c>
      <c r="K157" s="11" t="s">
        <v>8715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44958</v>
      </c>
      <c r="H158" s="11">
        <v>9</v>
      </c>
      <c r="I158" s="20" t="s">
        <v>259</v>
      </c>
      <c r="J158" s="11" t="s">
        <v>261</v>
      </c>
      <c r="K158" s="11" t="s">
        <v>8715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44958</v>
      </c>
      <c r="H159" s="11">
        <v>9</v>
      </c>
      <c r="I159" s="20" t="s">
        <v>259</v>
      </c>
      <c r="J159" s="11" t="s">
        <v>261</v>
      </c>
      <c r="K159" s="11" t="s">
        <v>8715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44958</v>
      </c>
      <c r="H160" s="11">
        <v>9</v>
      </c>
      <c r="I160" s="20" t="s">
        <v>259</v>
      </c>
      <c r="J160" s="11" t="s">
        <v>261</v>
      </c>
      <c r="K160" s="11" t="s">
        <v>8715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44958</v>
      </c>
      <c r="H161" s="11">
        <v>9</v>
      </c>
      <c r="I161" s="20" t="s">
        <v>259</v>
      </c>
      <c r="J161" s="11" t="s">
        <v>261</v>
      </c>
      <c r="K161" s="11" t="s">
        <v>8715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44958</v>
      </c>
      <c r="H162" s="11">
        <v>9</v>
      </c>
      <c r="I162" s="20" t="s">
        <v>259</v>
      </c>
      <c r="J162" s="11" t="s">
        <v>261</v>
      </c>
      <c r="K162" s="11" t="s">
        <v>8715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44958</v>
      </c>
      <c r="H163" s="11">
        <v>9</v>
      </c>
      <c r="I163" s="20" t="s">
        <v>259</v>
      </c>
      <c r="J163" s="11" t="s">
        <v>261</v>
      </c>
      <c r="K163" s="11" t="s">
        <v>8715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44958</v>
      </c>
      <c r="H164" s="11">
        <v>9</v>
      </c>
      <c r="I164" s="20" t="s">
        <v>259</v>
      </c>
      <c r="J164" s="11" t="s">
        <v>261</v>
      </c>
      <c r="K164" s="11" t="s">
        <v>8715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44958</v>
      </c>
      <c r="H165" s="11">
        <v>9</v>
      </c>
      <c r="I165" s="20" t="s">
        <v>259</v>
      </c>
      <c r="J165" s="11" t="s">
        <v>261</v>
      </c>
      <c r="K165" s="11" t="s">
        <v>8715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44958</v>
      </c>
      <c r="H166" s="11">
        <v>9</v>
      </c>
      <c r="I166" s="20" t="s">
        <v>259</v>
      </c>
      <c r="J166" s="11" t="s">
        <v>261</v>
      </c>
      <c r="K166" s="11" t="s">
        <v>8715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44958</v>
      </c>
      <c r="H167" s="11">
        <v>9</v>
      </c>
      <c r="I167" s="20" t="s">
        <v>259</v>
      </c>
      <c r="J167" s="11" t="s">
        <v>261</v>
      </c>
      <c r="K167" s="11" t="s">
        <v>8715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44958</v>
      </c>
      <c r="H168" s="11">
        <v>9</v>
      </c>
      <c r="I168" s="20" t="s">
        <v>259</v>
      </c>
      <c r="J168" s="11" t="s">
        <v>261</v>
      </c>
      <c r="K168" s="11" t="s">
        <v>8715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44958</v>
      </c>
      <c r="H169" s="11">
        <v>9</v>
      </c>
      <c r="I169" s="20" t="s">
        <v>259</v>
      </c>
      <c r="J169" s="11" t="s">
        <v>261</v>
      </c>
      <c r="K169" s="11" t="s">
        <v>8715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44958</v>
      </c>
      <c r="H170" s="11">
        <v>9</v>
      </c>
      <c r="I170" s="20" t="s">
        <v>259</v>
      </c>
      <c r="J170" s="11" t="s">
        <v>261</v>
      </c>
      <c r="K170" s="11" t="s">
        <v>8715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44958</v>
      </c>
      <c r="H171" s="11">
        <v>9</v>
      </c>
      <c r="I171" s="20" t="s">
        <v>259</v>
      </c>
      <c r="J171" s="11" t="s">
        <v>261</v>
      </c>
      <c r="K171" s="11" t="s">
        <v>8715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44958</v>
      </c>
      <c r="H172" s="11">
        <v>9</v>
      </c>
      <c r="I172" s="20" t="s">
        <v>259</v>
      </c>
      <c r="J172" s="11" t="s">
        <v>261</v>
      </c>
      <c r="K172" s="11" t="s">
        <v>8715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44958</v>
      </c>
      <c r="H173" s="11">
        <v>9</v>
      </c>
      <c r="I173" s="20" t="s">
        <v>259</v>
      </c>
      <c r="J173" s="11" t="s">
        <v>261</v>
      </c>
      <c r="K173" s="11" t="s">
        <v>8715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44958</v>
      </c>
      <c r="H174" s="11">
        <v>9</v>
      </c>
      <c r="I174" s="20" t="s">
        <v>259</v>
      </c>
      <c r="J174" s="11" t="s">
        <v>261</v>
      </c>
      <c r="K174" s="11" t="s">
        <v>8715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44958</v>
      </c>
      <c r="H175" s="11">
        <v>9</v>
      </c>
      <c r="I175" s="20" t="s">
        <v>259</v>
      </c>
      <c r="J175" s="11" t="s">
        <v>261</v>
      </c>
      <c r="K175" s="11" t="s">
        <v>8715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44958</v>
      </c>
      <c r="H176" s="11">
        <v>9</v>
      </c>
      <c r="I176" s="20" t="s">
        <v>259</v>
      </c>
      <c r="J176" s="11" t="s">
        <v>261</v>
      </c>
      <c r="K176" s="11" t="s">
        <v>8715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44958</v>
      </c>
      <c r="H177" s="11">
        <v>9</v>
      </c>
      <c r="I177" s="20" t="s">
        <v>259</v>
      </c>
      <c r="J177" s="11" t="s">
        <v>261</v>
      </c>
      <c r="K177" s="11" t="s">
        <v>8715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44958</v>
      </c>
      <c r="H178" s="11">
        <v>9</v>
      </c>
      <c r="I178" s="20" t="s">
        <v>259</v>
      </c>
      <c r="J178" s="11" t="s">
        <v>261</v>
      </c>
      <c r="K178" s="11" t="s">
        <v>8715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44958</v>
      </c>
      <c r="H179" s="11">
        <v>9</v>
      </c>
      <c r="I179" s="20" t="s">
        <v>259</v>
      </c>
      <c r="J179" s="11" t="s">
        <v>261</v>
      </c>
      <c r="K179" s="11" t="s">
        <v>8715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44958</v>
      </c>
      <c r="H180" s="11">
        <v>9</v>
      </c>
      <c r="I180" s="20" t="s">
        <v>259</v>
      </c>
      <c r="J180" s="11" t="s">
        <v>261</v>
      </c>
      <c r="K180" s="11" t="s">
        <v>8715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44958</v>
      </c>
      <c r="H181" s="11">
        <v>9</v>
      </c>
      <c r="I181" s="20" t="s">
        <v>259</v>
      </c>
      <c r="J181" s="11" t="s">
        <v>261</v>
      </c>
      <c r="K181" s="11" t="s">
        <v>8715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44958</v>
      </c>
      <c r="H182" s="11">
        <v>9</v>
      </c>
      <c r="I182" s="20" t="s">
        <v>259</v>
      </c>
      <c r="J182" s="11" t="s">
        <v>261</v>
      </c>
      <c r="K182" s="11" t="s">
        <v>8715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44958</v>
      </c>
      <c r="H183" s="11">
        <v>9</v>
      </c>
      <c r="I183" s="20" t="s">
        <v>259</v>
      </c>
      <c r="J183" s="11" t="s">
        <v>261</v>
      </c>
      <c r="K183" s="11" t="s">
        <v>8715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44958</v>
      </c>
      <c r="H184" s="11">
        <v>9</v>
      </c>
      <c r="I184" s="20" t="s">
        <v>259</v>
      </c>
      <c r="J184" s="11" t="s">
        <v>261</v>
      </c>
      <c r="K184" s="11" t="s">
        <v>8715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44958</v>
      </c>
      <c r="H185" s="11">
        <v>9</v>
      </c>
      <c r="I185" s="20" t="s">
        <v>259</v>
      </c>
      <c r="J185" s="11" t="s">
        <v>261</v>
      </c>
      <c r="K185" s="11" t="s">
        <v>8715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44958</v>
      </c>
      <c r="H186" s="11">
        <v>9</v>
      </c>
      <c r="I186" s="20" t="s">
        <v>259</v>
      </c>
      <c r="J186" s="11" t="s">
        <v>261</v>
      </c>
      <c r="K186" s="11" t="s">
        <v>8715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44958</v>
      </c>
      <c r="H187" s="11">
        <v>9</v>
      </c>
      <c r="I187" s="20" t="s">
        <v>259</v>
      </c>
      <c r="J187" s="11" t="s">
        <v>261</v>
      </c>
      <c r="K187" s="11" t="s">
        <v>8715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44958</v>
      </c>
      <c r="H188" s="11">
        <v>9</v>
      </c>
      <c r="I188" s="20" t="s">
        <v>259</v>
      </c>
      <c r="J188" s="11" t="s">
        <v>261</v>
      </c>
      <c r="K188" s="11" t="s">
        <v>8715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44958</v>
      </c>
      <c r="H189" s="11">
        <v>9</v>
      </c>
      <c r="I189" s="20" t="s">
        <v>259</v>
      </c>
      <c r="J189" s="11" t="s">
        <v>261</v>
      </c>
      <c r="K189" s="11" t="s">
        <v>8715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44958</v>
      </c>
      <c r="H190" s="11">
        <v>9</v>
      </c>
      <c r="I190" s="20" t="s">
        <v>259</v>
      </c>
      <c r="J190" s="11" t="s">
        <v>261</v>
      </c>
      <c r="K190" s="11" t="s">
        <v>8715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44958</v>
      </c>
      <c r="H191" s="11">
        <v>9</v>
      </c>
      <c r="I191" s="20" t="s">
        <v>259</v>
      </c>
      <c r="J191" s="11" t="s">
        <v>261</v>
      </c>
      <c r="K191" s="11" t="s">
        <v>8715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44958</v>
      </c>
      <c r="H192" s="11">
        <v>9</v>
      </c>
      <c r="I192" s="20" t="s">
        <v>259</v>
      </c>
      <c r="J192" s="11" t="s">
        <v>261</v>
      </c>
      <c r="K192" s="11" t="s">
        <v>8715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44958</v>
      </c>
      <c r="H193" s="11">
        <v>9</v>
      </c>
      <c r="I193" s="20" t="s">
        <v>259</v>
      </c>
      <c r="J193" s="11" t="s">
        <v>261</v>
      </c>
      <c r="K193" s="11" t="s">
        <v>8715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44958</v>
      </c>
      <c r="H194" s="11">
        <v>9</v>
      </c>
      <c r="I194" s="20" t="s">
        <v>259</v>
      </c>
      <c r="J194" s="11" t="s">
        <v>261</v>
      </c>
      <c r="K194" s="11" t="s">
        <v>8715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44958</v>
      </c>
      <c r="H195" s="11">
        <v>9</v>
      </c>
      <c r="I195" s="20" t="s">
        <v>259</v>
      </c>
      <c r="J195" s="11" t="s">
        <v>261</v>
      </c>
      <c r="K195" s="11" t="s">
        <v>8715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44958</v>
      </c>
      <c r="H196" s="11">
        <v>9</v>
      </c>
      <c r="I196" s="20" t="s">
        <v>259</v>
      </c>
      <c r="J196" s="11" t="s">
        <v>261</v>
      </c>
      <c r="K196" s="11" t="s">
        <v>8715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44958</v>
      </c>
      <c r="H197" s="11">
        <v>9</v>
      </c>
      <c r="I197" s="20" t="s">
        <v>259</v>
      </c>
      <c r="J197" s="11" t="s">
        <v>261</v>
      </c>
      <c r="K197" s="11" t="s">
        <v>8715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44958</v>
      </c>
      <c r="H198" s="11">
        <v>9</v>
      </c>
      <c r="I198" s="20" t="s">
        <v>259</v>
      </c>
      <c r="J198" s="11" t="s">
        <v>261</v>
      </c>
      <c r="K198" s="11" t="s">
        <v>8715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44958</v>
      </c>
      <c r="H199" s="11">
        <v>9</v>
      </c>
      <c r="I199" s="20" t="s">
        <v>259</v>
      </c>
      <c r="J199" s="11" t="s">
        <v>261</v>
      </c>
      <c r="K199" s="11" t="s">
        <v>8715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44958</v>
      </c>
      <c r="H200" s="11">
        <v>9</v>
      </c>
      <c r="I200" s="20" t="s">
        <v>259</v>
      </c>
      <c r="J200" s="11" t="s">
        <v>261</v>
      </c>
      <c r="K200" s="11" t="s">
        <v>8715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44958</v>
      </c>
      <c r="H201" s="11">
        <v>9</v>
      </c>
      <c r="I201" s="20" t="s">
        <v>259</v>
      </c>
      <c r="J201" s="11" t="s">
        <v>261</v>
      </c>
      <c r="K201" s="11" t="s">
        <v>8715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44958</v>
      </c>
      <c r="H202" s="11">
        <v>9</v>
      </c>
      <c r="I202" s="20" t="s">
        <v>259</v>
      </c>
      <c r="J202" s="11" t="s">
        <v>261</v>
      </c>
      <c r="K202" s="11" t="s">
        <v>8715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44958</v>
      </c>
      <c r="H203" s="11">
        <v>9</v>
      </c>
      <c r="I203" s="20" t="s">
        <v>259</v>
      </c>
      <c r="J203" s="11" t="s">
        <v>261</v>
      </c>
      <c r="K203" s="11" t="s">
        <v>8715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44958</v>
      </c>
      <c r="H204" s="11">
        <v>9</v>
      </c>
      <c r="I204" s="20" t="s">
        <v>259</v>
      </c>
      <c r="J204" s="11" t="s">
        <v>261</v>
      </c>
      <c r="K204" s="11" t="s">
        <v>8715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44958</v>
      </c>
      <c r="H205" s="11">
        <v>9</v>
      </c>
      <c r="I205" s="20" t="s">
        <v>259</v>
      </c>
      <c r="J205" s="11" t="s">
        <v>261</v>
      </c>
      <c r="K205" s="11" t="s">
        <v>8715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44958</v>
      </c>
      <c r="H206" s="11">
        <v>9</v>
      </c>
      <c r="I206" s="20" t="s">
        <v>259</v>
      </c>
      <c r="J206" s="11" t="s">
        <v>261</v>
      </c>
      <c r="K206" s="11" t="s">
        <v>8715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44958</v>
      </c>
      <c r="H207" s="11">
        <v>9</v>
      </c>
      <c r="I207" s="20" t="s">
        <v>259</v>
      </c>
      <c r="J207" s="11" t="s">
        <v>261</v>
      </c>
      <c r="K207" s="11" t="s">
        <v>8715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44958</v>
      </c>
      <c r="H208" s="11">
        <v>9</v>
      </c>
      <c r="I208" s="20" t="s">
        <v>259</v>
      </c>
      <c r="J208" s="11" t="s">
        <v>261</v>
      </c>
      <c r="K208" s="11" t="s">
        <v>8715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44958</v>
      </c>
      <c r="H209" s="11">
        <v>9</v>
      </c>
      <c r="I209" s="20" t="s">
        <v>259</v>
      </c>
      <c r="J209" s="11" t="s">
        <v>261</v>
      </c>
      <c r="K209" s="11" t="s">
        <v>8715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44958</v>
      </c>
      <c r="H210" s="11">
        <v>9</v>
      </c>
      <c r="I210" s="20" t="s">
        <v>259</v>
      </c>
      <c r="J210" s="11" t="s">
        <v>261</v>
      </c>
      <c r="K210" s="11" t="s">
        <v>8715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44958</v>
      </c>
      <c r="H211" s="11">
        <v>9</v>
      </c>
      <c r="I211" s="20" t="s">
        <v>259</v>
      </c>
      <c r="J211" s="11" t="s">
        <v>261</v>
      </c>
      <c r="K211" s="11" t="s">
        <v>8715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44958</v>
      </c>
      <c r="H212" s="11">
        <v>9</v>
      </c>
      <c r="I212" s="20" t="s">
        <v>259</v>
      </c>
      <c r="J212" s="11" t="s">
        <v>261</v>
      </c>
      <c r="K212" s="11" t="s">
        <v>8715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44958</v>
      </c>
      <c r="H213" s="11">
        <v>9</v>
      </c>
      <c r="I213" s="20" t="s">
        <v>259</v>
      </c>
      <c r="J213" s="11" t="s">
        <v>261</v>
      </c>
      <c r="K213" s="11" t="s">
        <v>8715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44958</v>
      </c>
      <c r="H214" s="11">
        <v>9</v>
      </c>
      <c r="I214" s="20" t="s">
        <v>259</v>
      </c>
      <c r="J214" s="11" t="s">
        <v>261</v>
      </c>
      <c r="K214" s="11" t="s">
        <v>8715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44958</v>
      </c>
      <c r="H215" s="11">
        <v>9</v>
      </c>
      <c r="I215" s="20" t="s">
        <v>259</v>
      </c>
      <c r="J215" s="11" t="s">
        <v>261</v>
      </c>
      <c r="K215" s="11" t="s">
        <v>8715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44958</v>
      </c>
      <c r="H216" s="11">
        <v>9</v>
      </c>
      <c r="I216" s="20" t="s">
        <v>259</v>
      </c>
      <c r="J216" s="11" t="s">
        <v>261</v>
      </c>
      <c r="K216" s="11" t="s">
        <v>8715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44958</v>
      </c>
      <c r="H217" s="11">
        <v>9</v>
      </c>
      <c r="I217" s="20" t="s">
        <v>259</v>
      </c>
      <c r="J217" s="11" t="s">
        <v>261</v>
      </c>
      <c r="K217" s="11" t="s">
        <v>8715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44958</v>
      </c>
      <c r="H218" s="11">
        <v>9</v>
      </c>
      <c r="I218" s="20" t="s">
        <v>259</v>
      </c>
      <c r="J218" s="11" t="s">
        <v>261</v>
      </c>
      <c r="K218" s="11" t="s">
        <v>8715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44958</v>
      </c>
      <c r="H219" s="11">
        <v>9</v>
      </c>
      <c r="I219" s="20" t="s">
        <v>259</v>
      </c>
      <c r="J219" s="11" t="s">
        <v>261</v>
      </c>
      <c r="K219" s="11" t="s">
        <v>8715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44958</v>
      </c>
      <c r="H220" s="11">
        <v>9</v>
      </c>
      <c r="I220" s="20" t="s">
        <v>259</v>
      </c>
      <c r="J220" s="11" t="s">
        <v>261</v>
      </c>
      <c r="K220" s="11" t="s">
        <v>8715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44958</v>
      </c>
      <c r="H221" s="11">
        <v>9</v>
      </c>
      <c r="I221" s="20" t="s">
        <v>259</v>
      </c>
      <c r="J221" s="11" t="s">
        <v>261</v>
      </c>
      <c r="K221" s="11" t="s">
        <v>8715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44958</v>
      </c>
      <c r="H222" s="11">
        <v>9</v>
      </c>
      <c r="I222" s="20" t="s">
        <v>259</v>
      </c>
      <c r="J222" s="11" t="s">
        <v>261</v>
      </c>
      <c r="K222" s="11" t="s">
        <v>8715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44958</v>
      </c>
      <c r="H223" s="11">
        <v>9</v>
      </c>
      <c r="I223" s="20" t="s">
        <v>259</v>
      </c>
      <c r="J223" s="11" t="s">
        <v>261</v>
      </c>
      <c r="K223" s="11" t="s">
        <v>8715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44958</v>
      </c>
      <c r="H224" s="11">
        <v>9</v>
      </c>
      <c r="I224" s="20" t="s">
        <v>259</v>
      </c>
      <c r="J224" s="11" t="s">
        <v>261</v>
      </c>
      <c r="K224" s="11" t="s">
        <v>8715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44958</v>
      </c>
      <c r="H225" s="11">
        <v>9</v>
      </c>
      <c r="I225" s="20" t="s">
        <v>259</v>
      </c>
      <c r="J225" s="11" t="s">
        <v>261</v>
      </c>
      <c r="K225" s="11" t="s">
        <v>8715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44958</v>
      </c>
      <c r="H226" s="11">
        <v>9</v>
      </c>
      <c r="I226" s="20" t="s">
        <v>259</v>
      </c>
      <c r="J226" s="11" t="s">
        <v>261</v>
      </c>
      <c r="K226" s="11" t="s">
        <v>8715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44958</v>
      </c>
      <c r="H227" s="11">
        <v>9</v>
      </c>
      <c r="I227" s="20" t="s">
        <v>259</v>
      </c>
      <c r="J227" s="11" t="s">
        <v>261</v>
      </c>
      <c r="K227" s="11" t="s">
        <v>8715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44958</v>
      </c>
      <c r="H228" s="11">
        <v>9</v>
      </c>
      <c r="I228" s="20" t="s">
        <v>259</v>
      </c>
      <c r="J228" s="11" t="s">
        <v>261</v>
      </c>
      <c r="K228" s="11" t="s">
        <v>8715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44958</v>
      </c>
      <c r="H229" s="11">
        <v>9</v>
      </c>
      <c r="I229" s="20" t="s">
        <v>259</v>
      </c>
      <c r="J229" s="11" t="s">
        <v>261</v>
      </c>
      <c r="K229" s="11" t="s">
        <v>8715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44958</v>
      </c>
      <c r="H230" s="11">
        <v>9</v>
      </c>
      <c r="I230" s="20" t="s">
        <v>259</v>
      </c>
      <c r="J230" s="11" t="s">
        <v>261</v>
      </c>
      <c r="K230" s="11" t="s">
        <v>8715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44958</v>
      </c>
      <c r="H231" s="11">
        <v>9</v>
      </c>
      <c r="I231" s="20" t="s">
        <v>259</v>
      </c>
      <c r="J231" s="11" t="s">
        <v>261</v>
      </c>
      <c r="K231" s="11" t="s">
        <v>8715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44958</v>
      </c>
      <c r="H232" s="11">
        <v>9</v>
      </c>
      <c r="I232" s="20" t="s">
        <v>259</v>
      </c>
      <c r="J232" s="11" t="s">
        <v>261</v>
      </c>
      <c r="K232" s="11" t="s">
        <v>8715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44958</v>
      </c>
      <c r="H233" s="11">
        <v>9</v>
      </c>
      <c r="I233" s="20" t="s">
        <v>259</v>
      </c>
      <c r="J233" s="11" t="s">
        <v>261</v>
      </c>
      <c r="K233" s="11" t="s">
        <v>8715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44958</v>
      </c>
      <c r="H234" s="11">
        <v>9</v>
      </c>
      <c r="I234" s="20" t="s">
        <v>259</v>
      </c>
      <c r="J234" s="11" t="s">
        <v>261</v>
      </c>
      <c r="K234" s="11" t="s">
        <v>8715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44958</v>
      </c>
      <c r="H235" s="11">
        <v>9</v>
      </c>
      <c r="I235" s="20" t="s">
        <v>259</v>
      </c>
      <c r="J235" s="11" t="s">
        <v>261</v>
      </c>
      <c r="K235" s="11" t="s">
        <v>8715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44958</v>
      </c>
      <c r="H236" s="11">
        <v>9</v>
      </c>
      <c r="I236" s="20" t="s">
        <v>259</v>
      </c>
      <c r="J236" s="11" t="s">
        <v>261</v>
      </c>
      <c r="K236" s="11" t="s">
        <v>8715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44958</v>
      </c>
      <c r="H237" s="11">
        <v>9</v>
      </c>
      <c r="I237" s="20" t="s">
        <v>259</v>
      </c>
      <c r="J237" s="11" t="s">
        <v>261</v>
      </c>
      <c r="K237" s="11" t="s">
        <v>8715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44958</v>
      </c>
      <c r="H238" s="11">
        <v>9</v>
      </c>
      <c r="I238" s="20" t="s">
        <v>259</v>
      </c>
      <c r="J238" s="11" t="s">
        <v>261</v>
      </c>
      <c r="K238" s="11" t="s">
        <v>8715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44958</v>
      </c>
      <c r="H239" s="11">
        <v>9</v>
      </c>
      <c r="I239" s="20" t="s">
        <v>259</v>
      </c>
      <c r="J239" s="11" t="s">
        <v>261</v>
      </c>
      <c r="K239" s="11" t="s">
        <v>8715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44958</v>
      </c>
      <c r="H240" s="11">
        <v>9</v>
      </c>
      <c r="I240" s="20" t="s">
        <v>259</v>
      </c>
      <c r="J240" s="11" t="s">
        <v>261</v>
      </c>
      <c r="K240" s="11" t="s">
        <v>8715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44958</v>
      </c>
      <c r="H241" s="11">
        <v>9</v>
      </c>
      <c r="I241" s="20" t="s">
        <v>259</v>
      </c>
      <c r="J241" s="11" t="s">
        <v>261</v>
      </c>
      <c r="K241" s="11" t="s">
        <v>8715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44958</v>
      </c>
      <c r="H242" s="11">
        <v>9</v>
      </c>
      <c r="I242" s="20" t="s">
        <v>259</v>
      </c>
      <c r="J242" s="11" t="s">
        <v>261</v>
      </c>
      <c r="K242" s="11" t="s">
        <v>8715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44958</v>
      </c>
      <c r="H243" s="11">
        <v>9</v>
      </c>
      <c r="I243" s="20" t="s">
        <v>259</v>
      </c>
      <c r="J243" s="11" t="s">
        <v>261</v>
      </c>
      <c r="K243" s="11" t="s">
        <v>8715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44958</v>
      </c>
      <c r="H244" s="11">
        <v>9</v>
      </c>
      <c r="I244" s="20" t="s">
        <v>259</v>
      </c>
      <c r="J244" s="11" t="s">
        <v>261</v>
      </c>
      <c r="K244" s="11" t="s">
        <v>8715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44958</v>
      </c>
      <c r="H245" s="11">
        <v>9</v>
      </c>
      <c r="I245" s="20" t="s">
        <v>259</v>
      </c>
      <c r="J245" s="11" t="s">
        <v>261</v>
      </c>
      <c r="K245" s="11" t="s">
        <v>8715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44958</v>
      </c>
      <c r="H246" s="11">
        <v>9</v>
      </c>
      <c r="I246" s="20" t="s">
        <v>259</v>
      </c>
      <c r="J246" s="11" t="s">
        <v>261</v>
      </c>
      <c r="K246" s="11" t="s">
        <v>8715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44958</v>
      </c>
      <c r="H247" s="11">
        <v>9</v>
      </c>
      <c r="I247" s="20" t="s">
        <v>259</v>
      </c>
      <c r="J247" s="11" t="s">
        <v>261</v>
      </c>
      <c r="K247" s="11" t="s">
        <v>8715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44958</v>
      </c>
      <c r="H248" s="11">
        <v>9</v>
      </c>
      <c r="I248" s="20" t="s">
        <v>259</v>
      </c>
      <c r="J248" s="11" t="s">
        <v>261</v>
      </c>
      <c r="K248" s="11" t="s">
        <v>8715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44958</v>
      </c>
      <c r="H249" s="11">
        <v>9</v>
      </c>
      <c r="I249" s="20" t="s">
        <v>259</v>
      </c>
      <c r="J249" s="11" t="s">
        <v>261</v>
      </c>
      <c r="K249" s="11" t="s">
        <v>8715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44958</v>
      </c>
      <c r="H250" s="11">
        <v>9</v>
      </c>
      <c r="I250" s="20" t="s">
        <v>259</v>
      </c>
      <c r="J250" s="11" t="s">
        <v>261</v>
      </c>
      <c r="K250" s="11" t="s">
        <v>8715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44958</v>
      </c>
      <c r="H251" s="11">
        <v>9</v>
      </c>
      <c r="I251" s="20" t="s">
        <v>259</v>
      </c>
      <c r="J251" s="11" t="s">
        <v>261</v>
      </c>
      <c r="K251" s="11" t="s">
        <v>8715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44958</v>
      </c>
      <c r="H252" s="11">
        <v>9</v>
      </c>
      <c r="I252" s="20" t="s">
        <v>259</v>
      </c>
      <c r="J252" s="11" t="s">
        <v>261</v>
      </c>
      <c r="K252" s="11" t="s">
        <v>8715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44958</v>
      </c>
      <c r="H253" s="11">
        <v>9</v>
      </c>
      <c r="I253" s="20" t="s">
        <v>259</v>
      </c>
      <c r="J253" s="11" t="s">
        <v>261</v>
      </c>
      <c r="K253" s="11" t="s">
        <v>8715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44958</v>
      </c>
      <c r="H254" s="11">
        <v>9</v>
      </c>
      <c r="I254" s="20" t="s">
        <v>259</v>
      </c>
      <c r="J254" s="11" t="s">
        <v>261</v>
      </c>
      <c r="K254" s="11" t="s">
        <v>8715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44958</v>
      </c>
      <c r="H255" s="11">
        <v>9</v>
      </c>
      <c r="I255" s="20" t="s">
        <v>259</v>
      </c>
      <c r="J255" s="11" t="s">
        <v>261</v>
      </c>
      <c r="K255" s="11" t="s">
        <v>8715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44958</v>
      </c>
      <c r="H256" s="11">
        <v>9</v>
      </c>
      <c r="I256" s="20" t="s">
        <v>259</v>
      </c>
      <c r="J256" s="11" t="s">
        <v>261</v>
      </c>
      <c r="K256" s="11" t="s">
        <v>8715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44958</v>
      </c>
      <c r="H257" s="11">
        <v>9</v>
      </c>
      <c r="I257" s="20" t="s">
        <v>259</v>
      </c>
      <c r="J257" s="11" t="s">
        <v>261</v>
      </c>
      <c r="K257" s="11" t="s">
        <v>8715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44958</v>
      </c>
      <c r="H258" s="11">
        <v>9</v>
      </c>
      <c r="I258" s="20" t="s">
        <v>259</v>
      </c>
      <c r="J258" s="11" t="s">
        <v>261</v>
      </c>
      <c r="K258" s="11" t="s">
        <v>8715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44958</v>
      </c>
      <c r="H259" s="11">
        <v>9</v>
      </c>
      <c r="I259" s="20" t="s">
        <v>259</v>
      </c>
      <c r="J259" s="11" t="s">
        <v>261</v>
      </c>
      <c r="K259" s="11" t="s">
        <v>8715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44958</v>
      </c>
      <c r="H260" s="11">
        <v>9</v>
      </c>
      <c r="I260" s="20" t="s">
        <v>259</v>
      </c>
      <c r="J260" s="11" t="s">
        <v>261</v>
      </c>
      <c r="K260" s="11" t="s">
        <v>8715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44958</v>
      </c>
      <c r="H261" s="11">
        <v>9</v>
      </c>
      <c r="I261" s="20" t="s">
        <v>259</v>
      </c>
      <c r="J261" s="11" t="s">
        <v>261</v>
      </c>
      <c r="K261" s="11" t="s">
        <v>8715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44958</v>
      </c>
      <c r="H262" s="11">
        <v>9</v>
      </c>
      <c r="I262" s="20" t="s">
        <v>259</v>
      </c>
      <c r="J262" s="11" t="s">
        <v>261</v>
      </c>
      <c r="K262" s="11" t="s">
        <v>8715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44958</v>
      </c>
      <c r="H263" s="11">
        <v>9</v>
      </c>
      <c r="I263" s="20" t="s">
        <v>259</v>
      </c>
      <c r="J263" s="11" t="s">
        <v>261</v>
      </c>
      <c r="K263" s="11" t="s">
        <v>8715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44958</v>
      </c>
      <c r="H264" s="11">
        <v>9</v>
      </c>
      <c r="I264" s="20" t="s">
        <v>259</v>
      </c>
      <c r="J264" s="11" t="s">
        <v>261</v>
      </c>
      <c r="K264" s="11" t="s">
        <v>8715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44958</v>
      </c>
      <c r="H265" s="11">
        <v>9</v>
      </c>
      <c r="I265" s="20" t="s">
        <v>259</v>
      </c>
      <c r="J265" s="11" t="s">
        <v>261</v>
      </c>
      <c r="K265" s="11" t="s">
        <v>8715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44958</v>
      </c>
      <c r="H266" s="11">
        <v>9</v>
      </c>
      <c r="I266" s="20" t="s">
        <v>259</v>
      </c>
      <c r="J266" s="11" t="s">
        <v>261</v>
      </c>
      <c r="K266" s="11" t="s">
        <v>8715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44958</v>
      </c>
      <c r="H267" s="11">
        <v>9</v>
      </c>
      <c r="I267" s="20" t="s">
        <v>259</v>
      </c>
      <c r="J267" s="11" t="s">
        <v>261</v>
      </c>
      <c r="K267" s="11" t="s">
        <v>8715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44958</v>
      </c>
      <c r="H268" s="11">
        <v>9</v>
      </c>
      <c r="I268" s="20" t="s">
        <v>259</v>
      </c>
      <c r="J268" s="11" t="s">
        <v>261</v>
      </c>
      <c r="K268" s="11" t="s">
        <v>8715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44958</v>
      </c>
      <c r="H269" s="11">
        <v>9</v>
      </c>
      <c r="I269" s="20" t="s">
        <v>259</v>
      </c>
      <c r="J269" s="11" t="s">
        <v>261</v>
      </c>
      <c r="K269" s="11" t="s">
        <v>8715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44958</v>
      </c>
      <c r="H270" s="11">
        <v>9</v>
      </c>
      <c r="I270" s="20" t="s">
        <v>259</v>
      </c>
      <c r="J270" s="11" t="s">
        <v>261</v>
      </c>
      <c r="K270" s="11" t="s">
        <v>8715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44958</v>
      </c>
      <c r="H271" s="11">
        <v>9</v>
      </c>
      <c r="I271" s="20" t="s">
        <v>259</v>
      </c>
      <c r="J271" s="11" t="s">
        <v>261</v>
      </c>
      <c r="K271" s="11" t="s">
        <v>8715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44958</v>
      </c>
      <c r="H272" s="11">
        <v>9</v>
      </c>
      <c r="I272" s="20" t="s">
        <v>259</v>
      </c>
      <c r="J272" s="11" t="s">
        <v>261</v>
      </c>
      <c r="K272" s="11" t="s">
        <v>8715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44958</v>
      </c>
      <c r="H273" s="11">
        <v>9</v>
      </c>
      <c r="I273" s="20" t="s">
        <v>259</v>
      </c>
      <c r="J273" s="11" t="s">
        <v>261</v>
      </c>
      <c r="K273" s="11" t="s">
        <v>8715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44958</v>
      </c>
      <c r="H274" s="11">
        <v>9</v>
      </c>
      <c r="I274" s="20" t="s">
        <v>259</v>
      </c>
      <c r="J274" s="11" t="s">
        <v>261</v>
      </c>
      <c r="K274" s="11" t="s">
        <v>8715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44958</v>
      </c>
      <c r="H275" s="11">
        <v>9</v>
      </c>
      <c r="I275" s="20" t="s">
        <v>259</v>
      </c>
      <c r="J275" s="11" t="s">
        <v>261</v>
      </c>
      <c r="K275" s="11" t="s">
        <v>8715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44958</v>
      </c>
      <c r="H276" s="11">
        <v>9</v>
      </c>
      <c r="I276" s="20" t="s">
        <v>259</v>
      </c>
      <c r="J276" s="11" t="s">
        <v>261</v>
      </c>
      <c r="K276" s="11" t="s">
        <v>8715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44958</v>
      </c>
      <c r="H277" s="11">
        <v>9</v>
      </c>
      <c r="I277" s="20" t="s">
        <v>259</v>
      </c>
      <c r="J277" s="11" t="s">
        <v>261</v>
      </c>
      <c r="K277" s="11" t="s">
        <v>8715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44958</v>
      </c>
      <c r="H278" s="11">
        <v>9</v>
      </c>
      <c r="I278" s="20" t="s">
        <v>259</v>
      </c>
      <c r="J278" s="11" t="s">
        <v>261</v>
      </c>
      <c r="K278" s="11" t="s">
        <v>8715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44958</v>
      </c>
      <c r="H279" s="11">
        <v>9</v>
      </c>
      <c r="I279" s="20" t="s">
        <v>259</v>
      </c>
      <c r="J279" s="11" t="s">
        <v>261</v>
      </c>
      <c r="K279" s="11" t="s">
        <v>8715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44958</v>
      </c>
      <c r="H280" s="11">
        <v>9</v>
      </c>
      <c r="I280" s="20" t="s">
        <v>259</v>
      </c>
      <c r="J280" s="11" t="s">
        <v>261</v>
      </c>
      <c r="K280" s="11" t="s">
        <v>8715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44958</v>
      </c>
      <c r="H281" s="11">
        <v>9</v>
      </c>
      <c r="I281" s="20" t="s">
        <v>259</v>
      </c>
      <c r="J281" s="11" t="s">
        <v>261</v>
      </c>
      <c r="K281" s="11" t="s">
        <v>8715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44958</v>
      </c>
      <c r="H282" s="11">
        <v>9</v>
      </c>
      <c r="I282" s="20" t="s">
        <v>259</v>
      </c>
      <c r="J282" s="11" t="s">
        <v>261</v>
      </c>
      <c r="K282" s="11" t="s">
        <v>8715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44958</v>
      </c>
      <c r="H283" s="11">
        <v>9</v>
      </c>
      <c r="I283" s="20" t="s">
        <v>259</v>
      </c>
      <c r="J283" s="11" t="s">
        <v>261</v>
      </c>
      <c r="K283" s="11" t="s">
        <v>8715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44958</v>
      </c>
      <c r="H284" s="11">
        <v>9</v>
      </c>
      <c r="I284" s="20" t="s">
        <v>259</v>
      </c>
      <c r="J284" s="11" t="s">
        <v>261</v>
      </c>
      <c r="K284" s="11" t="s">
        <v>8715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44958</v>
      </c>
      <c r="H285" s="11">
        <v>9</v>
      </c>
      <c r="I285" s="20" t="s">
        <v>259</v>
      </c>
      <c r="J285" s="11" t="s">
        <v>261</v>
      </c>
      <c r="K285" s="11" t="s">
        <v>8715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44958</v>
      </c>
      <c r="H286" s="11">
        <v>9</v>
      </c>
      <c r="I286" s="20" t="s">
        <v>259</v>
      </c>
      <c r="J286" s="11" t="s">
        <v>261</v>
      </c>
      <c r="K286" s="11" t="s">
        <v>8715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44958</v>
      </c>
      <c r="H287" s="11">
        <v>9</v>
      </c>
      <c r="I287" s="20" t="s">
        <v>259</v>
      </c>
      <c r="J287" s="11" t="s">
        <v>261</v>
      </c>
      <c r="K287" s="11" t="s">
        <v>8715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44958</v>
      </c>
      <c r="H288" s="11">
        <v>9</v>
      </c>
      <c r="I288" s="20" t="s">
        <v>259</v>
      </c>
      <c r="J288" s="11" t="s">
        <v>261</v>
      </c>
      <c r="K288" s="11" t="s">
        <v>8715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44958</v>
      </c>
      <c r="H289" s="11">
        <v>9</v>
      </c>
      <c r="I289" s="20" t="s">
        <v>259</v>
      </c>
      <c r="J289" s="11" t="s">
        <v>261</v>
      </c>
      <c r="K289" s="11" t="s">
        <v>8715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44958</v>
      </c>
      <c r="H290" s="11">
        <v>9</v>
      </c>
      <c r="I290" s="20" t="s">
        <v>259</v>
      </c>
      <c r="J290" s="11" t="s">
        <v>261</v>
      </c>
      <c r="K290" s="11" t="s">
        <v>8715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44958</v>
      </c>
      <c r="H291" s="11">
        <v>9</v>
      </c>
      <c r="I291" s="20" t="s">
        <v>259</v>
      </c>
      <c r="J291" s="11" t="s">
        <v>261</v>
      </c>
      <c r="K291" s="11" t="s">
        <v>8715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44958</v>
      </c>
      <c r="H292" s="11">
        <v>9</v>
      </c>
      <c r="I292" s="20" t="s">
        <v>259</v>
      </c>
      <c r="J292" s="11" t="s">
        <v>261</v>
      </c>
      <c r="K292" s="11" t="s">
        <v>8715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44958</v>
      </c>
      <c r="H293" s="11">
        <v>9</v>
      </c>
      <c r="I293" s="20" t="s">
        <v>259</v>
      </c>
      <c r="J293" s="11" t="s">
        <v>261</v>
      </c>
      <c r="K293" s="11" t="s">
        <v>8715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44958</v>
      </c>
      <c r="H294" s="11">
        <v>9</v>
      </c>
      <c r="I294" s="20" t="s">
        <v>259</v>
      </c>
      <c r="J294" s="11" t="s">
        <v>261</v>
      </c>
      <c r="K294" s="11" t="s">
        <v>8715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44958</v>
      </c>
      <c r="H295" s="11">
        <v>9</v>
      </c>
      <c r="I295" s="20" t="s">
        <v>259</v>
      </c>
      <c r="J295" s="11" t="s">
        <v>261</v>
      </c>
      <c r="K295" s="11" t="s">
        <v>8715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44958</v>
      </c>
      <c r="H296" s="11">
        <v>9</v>
      </c>
      <c r="I296" s="20" t="s">
        <v>259</v>
      </c>
      <c r="J296" s="11" t="s">
        <v>261</v>
      </c>
      <c r="K296" s="11" t="s">
        <v>8715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44958</v>
      </c>
      <c r="H297" s="11">
        <v>9</v>
      </c>
      <c r="I297" s="20" t="s">
        <v>259</v>
      </c>
      <c r="J297" s="11" t="s">
        <v>261</v>
      </c>
      <c r="K297" s="11" t="s">
        <v>8715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44958</v>
      </c>
      <c r="H298" s="11">
        <v>9</v>
      </c>
      <c r="I298" s="20" t="s">
        <v>259</v>
      </c>
      <c r="J298" s="11" t="s">
        <v>261</v>
      </c>
      <c r="K298" s="11" t="s">
        <v>8715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44958</v>
      </c>
      <c r="H299" s="11">
        <v>9</v>
      </c>
      <c r="I299" s="20" t="s">
        <v>259</v>
      </c>
      <c r="J299" s="11" t="s">
        <v>261</v>
      </c>
      <c r="K299" s="11" t="s">
        <v>8715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44958</v>
      </c>
      <c r="H300" s="11">
        <v>9</v>
      </c>
      <c r="I300" s="20" t="s">
        <v>259</v>
      </c>
      <c r="J300" s="11" t="s">
        <v>261</v>
      </c>
      <c r="K300" s="11" t="s">
        <v>8715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44958</v>
      </c>
      <c r="H301" s="11">
        <v>9</v>
      </c>
      <c r="I301" s="20" t="s">
        <v>259</v>
      </c>
      <c r="J301" s="11" t="s">
        <v>261</v>
      </c>
      <c r="K301" s="11" t="s">
        <v>8715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44958</v>
      </c>
      <c r="H302" s="11">
        <v>9</v>
      </c>
      <c r="I302" s="20" t="s">
        <v>259</v>
      </c>
      <c r="J302" s="11" t="s">
        <v>261</v>
      </c>
      <c r="K302" s="11" t="s">
        <v>8715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44958</v>
      </c>
      <c r="H303" s="11">
        <v>9</v>
      </c>
      <c r="I303" s="20" t="s">
        <v>259</v>
      </c>
      <c r="J303" s="11" t="s">
        <v>261</v>
      </c>
      <c r="K303" s="11" t="s">
        <v>8715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44958</v>
      </c>
      <c r="H304" s="11">
        <v>9</v>
      </c>
      <c r="I304" s="20" t="s">
        <v>259</v>
      </c>
      <c r="J304" s="11" t="s">
        <v>261</v>
      </c>
      <c r="K304" s="11" t="s">
        <v>8715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44958</v>
      </c>
      <c r="H305" s="11">
        <v>9</v>
      </c>
      <c r="I305" s="20" t="s">
        <v>259</v>
      </c>
      <c r="J305" s="11" t="s">
        <v>261</v>
      </c>
      <c r="K305" s="11" t="s">
        <v>8715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44958</v>
      </c>
      <c r="H306" s="11">
        <v>9</v>
      </c>
      <c r="I306" s="20" t="s">
        <v>259</v>
      </c>
      <c r="J306" s="11" t="s">
        <v>261</v>
      </c>
      <c r="K306" s="11" t="s">
        <v>8715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44958</v>
      </c>
      <c r="H307" s="11">
        <v>9</v>
      </c>
      <c r="I307" s="20" t="s">
        <v>259</v>
      </c>
      <c r="J307" s="11" t="s">
        <v>261</v>
      </c>
      <c r="K307" s="11" t="s">
        <v>8715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44958</v>
      </c>
      <c r="H308" s="11">
        <v>9</v>
      </c>
      <c r="I308" s="20" t="s">
        <v>259</v>
      </c>
      <c r="J308" s="11" t="s">
        <v>261</v>
      </c>
      <c r="K308" s="11" t="s">
        <v>8715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44958</v>
      </c>
      <c r="H309" s="11">
        <v>9</v>
      </c>
      <c r="I309" s="20" t="s">
        <v>259</v>
      </c>
      <c r="J309" s="11" t="s">
        <v>261</v>
      </c>
      <c r="K309" s="11" t="s">
        <v>8715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44958</v>
      </c>
      <c r="H310" s="11">
        <v>9</v>
      </c>
      <c r="I310" s="20" t="s">
        <v>259</v>
      </c>
      <c r="J310" s="11" t="s">
        <v>261</v>
      </c>
      <c r="K310" s="11" t="s">
        <v>8715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44958</v>
      </c>
      <c r="H311" s="11">
        <v>9</v>
      </c>
      <c r="I311" s="20" t="s">
        <v>259</v>
      </c>
      <c r="J311" s="11" t="s">
        <v>261</v>
      </c>
      <c r="K311" s="11" t="s">
        <v>8715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44958</v>
      </c>
      <c r="H312" s="11">
        <v>9</v>
      </c>
      <c r="I312" s="20" t="s">
        <v>259</v>
      </c>
      <c r="J312" s="11" t="s">
        <v>261</v>
      </c>
      <c r="K312" s="11" t="s">
        <v>8715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44958</v>
      </c>
      <c r="H313" s="11">
        <v>9</v>
      </c>
      <c r="I313" s="20" t="s">
        <v>259</v>
      </c>
      <c r="J313" s="11" t="s">
        <v>261</v>
      </c>
      <c r="K313" s="11" t="s">
        <v>8715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44958</v>
      </c>
      <c r="H314" s="11">
        <v>9</v>
      </c>
      <c r="I314" s="20" t="s">
        <v>259</v>
      </c>
      <c r="J314" s="11" t="s">
        <v>261</v>
      </c>
      <c r="K314" s="11" t="s">
        <v>8715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44958</v>
      </c>
      <c r="H315" s="11">
        <v>9</v>
      </c>
      <c r="I315" s="20" t="s">
        <v>259</v>
      </c>
      <c r="J315" s="11" t="s">
        <v>261</v>
      </c>
      <c r="K315" s="11" t="s">
        <v>8715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44958</v>
      </c>
      <c r="H316" s="11">
        <v>9</v>
      </c>
      <c r="I316" s="20" t="s">
        <v>259</v>
      </c>
      <c r="J316" s="11" t="s">
        <v>261</v>
      </c>
      <c r="K316" s="11" t="s">
        <v>8715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44958</v>
      </c>
      <c r="H317" s="11">
        <v>9</v>
      </c>
      <c r="I317" s="20" t="s">
        <v>259</v>
      </c>
      <c r="J317" s="11" t="s">
        <v>261</v>
      </c>
      <c r="K317" s="11" t="s">
        <v>8715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44958</v>
      </c>
      <c r="H318" s="11">
        <v>9</v>
      </c>
      <c r="I318" s="20" t="s">
        <v>259</v>
      </c>
      <c r="J318" s="11" t="s">
        <v>261</v>
      </c>
      <c r="K318" s="11" t="s">
        <v>8715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44958</v>
      </c>
      <c r="H319" s="11">
        <v>9</v>
      </c>
      <c r="I319" s="20" t="s">
        <v>259</v>
      </c>
      <c r="J319" s="11" t="s">
        <v>261</v>
      </c>
      <c r="K319" s="11" t="s">
        <v>8715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44958</v>
      </c>
      <c r="H320" s="11">
        <v>9</v>
      </c>
      <c r="I320" s="20" t="s">
        <v>259</v>
      </c>
      <c r="J320" s="11" t="s">
        <v>261</v>
      </c>
      <c r="K320" s="11" t="s">
        <v>8715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44958</v>
      </c>
      <c r="H321" s="11">
        <v>9</v>
      </c>
      <c r="I321" s="20" t="s">
        <v>259</v>
      </c>
      <c r="J321" s="11" t="s">
        <v>261</v>
      </c>
      <c r="K321" s="11" t="s">
        <v>8715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44958</v>
      </c>
      <c r="H322" s="11">
        <v>9</v>
      </c>
      <c r="I322" s="20" t="s">
        <v>259</v>
      </c>
      <c r="J322" s="11" t="s">
        <v>261</v>
      </c>
      <c r="K322" s="11" t="s">
        <v>8715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44958</v>
      </c>
      <c r="H323" s="11">
        <v>9</v>
      </c>
      <c r="I323" s="20" t="s">
        <v>259</v>
      </c>
      <c r="J323" s="11" t="s">
        <v>261</v>
      </c>
      <c r="K323" s="11" t="s">
        <v>8715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44958</v>
      </c>
      <c r="H324" s="11">
        <v>9</v>
      </c>
      <c r="I324" s="20" t="s">
        <v>259</v>
      </c>
      <c r="J324" s="11" t="s">
        <v>261</v>
      </c>
      <c r="K324" s="11" t="s">
        <v>8715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44958</v>
      </c>
      <c r="H325" s="11">
        <v>9</v>
      </c>
      <c r="I325" s="20" t="s">
        <v>259</v>
      </c>
      <c r="J325" s="11" t="s">
        <v>261</v>
      </c>
      <c r="K325" s="11" t="s">
        <v>8715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44958</v>
      </c>
      <c r="H326" s="11">
        <v>9</v>
      </c>
      <c r="I326" s="20" t="s">
        <v>259</v>
      </c>
      <c r="J326" s="11" t="s">
        <v>261</v>
      </c>
      <c r="K326" s="11" t="s">
        <v>8715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44958</v>
      </c>
      <c r="H327" s="11">
        <v>9</v>
      </c>
      <c r="I327" s="20" t="s">
        <v>259</v>
      </c>
      <c r="J327" s="11" t="s">
        <v>261</v>
      </c>
      <c r="K327" s="11" t="s">
        <v>8715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44958</v>
      </c>
      <c r="H328" s="11">
        <v>9</v>
      </c>
      <c r="I328" s="20" t="s">
        <v>259</v>
      </c>
      <c r="J328" s="11" t="s">
        <v>261</v>
      </c>
      <c r="K328" s="11" t="s">
        <v>8715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44958</v>
      </c>
      <c r="H329" s="11">
        <v>9</v>
      </c>
      <c r="I329" s="20" t="s">
        <v>259</v>
      </c>
      <c r="J329" s="11" t="s">
        <v>261</v>
      </c>
      <c r="K329" s="11" t="s">
        <v>8715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44958</v>
      </c>
      <c r="H330" s="11">
        <v>9</v>
      </c>
      <c r="I330" s="20" t="s">
        <v>259</v>
      </c>
      <c r="J330" s="11" t="s">
        <v>261</v>
      </c>
      <c r="K330" s="11" t="s">
        <v>8715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44958</v>
      </c>
      <c r="H331" s="11">
        <v>9</v>
      </c>
      <c r="I331" s="20" t="s">
        <v>259</v>
      </c>
      <c r="J331" s="11" t="s">
        <v>261</v>
      </c>
      <c r="K331" s="11" t="s">
        <v>8715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44958</v>
      </c>
      <c r="H332" s="11">
        <v>9</v>
      </c>
      <c r="I332" s="20" t="s">
        <v>259</v>
      </c>
      <c r="J332" s="11" t="s">
        <v>261</v>
      </c>
      <c r="K332" s="11" t="s">
        <v>8715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44958</v>
      </c>
      <c r="H333" s="11">
        <v>9</v>
      </c>
      <c r="I333" s="20" t="s">
        <v>259</v>
      </c>
      <c r="J333" s="11" t="s">
        <v>261</v>
      </c>
      <c r="K333" s="11" t="s">
        <v>8715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44958</v>
      </c>
      <c r="H334" s="11">
        <v>9</v>
      </c>
      <c r="I334" s="20" t="s">
        <v>259</v>
      </c>
      <c r="J334" s="11" t="s">
        <v>261</v>
      </c>
      <c r="K334" s="11" t="s">
        <v>8715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44958</v>
      </c>
      <c r="H335" s="11">
        <v>9</v>
      </c>
      <c r="I335" s="20" t="s">
        <v>259</v>
      </c>
      <c r="J335" s="11" t="s">
        <v>261</v>
      </c>
      <c r="K335" s="11" t="s">
        <v>8715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44958</v>
      </c>
      <c r="H336" s="11">
        <v>9</v>
      </c>
      <c r="I336" s="20" t="s">
        <v>259</v>
      </c>
      <c r="J336" s="11" t="s">
        <v>261</v>
      </c>
      <c r="K336" s="11" t="s">
        <v>8715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44958</v>
      </c>
      <c r="H337" s="11">
        <v>9</v>
      </c>
      <c r="I337" s="20" t="s">
        <v>259</v>
      </c>
      <c r="J337" s="11" t="s">
        <v>261</v>
      </c>
      <c r="K337" s="11" t="s">
        <v>8715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44958</v>
      </c>
      <c r="H338" s="11">
        <v>9</v>
      </c>
      <c r="I338" s="20" t="s">
        <v>259</v>
      </c>
      <c r="J338" s="11" t="s">
        <v>261</v>
      </c>
      <c r="K338" s="11" t="s">
        <v>8715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44958</v>
      </c>
      <c r="H339" s="11">
        <v>9</v>
      </c>
      <c r="I339" s="20" t="s">
        <v>259</v>
      </c>
      <c r="J339" s="11" t="s">
        <v>261</v>
      </c>
      <c r="K339" s="11" t="s">
        <v>8715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44958</v>
      </c>
      <c r="H340" s="11">
        <v>9</v>
      </c>
      <c r="I340" s="20" t="s">
        <v>259</v>
      </c>
      <c r="J340" s="11" t="s">
        <v>261</v>
      </c>
      <c r="K340" s="11" t="s">
        <v>8715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44958</v>
      </c>
      <c r="H341" s="11">
        <v>9</v>
      </c>
      <c r="I341" s="20" t="s">
        <v>259</v>
      </c>
      <c r="J341" s="11" t="s">
        <v>261</v>
      </c>
      <c r="K341" s="11" t="s">
        <v>8715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44958</v>
      </c>
      <c r="H342" s="11">
        <v>9</v>
      </c>
      <c r="I342" s="20" t="s">
        <v>259</v>
      </c>
      <c r="J342" s="11" t="s">
        <v>261</v>
      </c>
      <c r="K342" s="11" t="s">
        <v>8715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44958</v>
      </c>
      <c r="H343" s="11">
        <v>9</v>
      </c>
      <c r="I343" s="20" t="s">
        <v>259</v>
      </c>
      <c r="J343" s="11" t="s">
        <v>261</v>
      </c>
      <c r="K343" s="11" t="s">
        <v>8715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44958</v>
      </c>
      <c r="H344" s="11">
        <v>9</v>
      </c>
      <c r="I344" s="20" t="s">
        <v>259</v>
      </c>
      <c r="J344" s="11" t="s">
        <v>261</v>
      </c>
      <c r="K344" s="11" t="s">
        <v>8715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44958</v>
      </c>
      <c r="H345" s="11">
        <v>9</v>
      </c>
      <c r="I345" s="20" t="s">
        <v>259</v>
      </c>
      <c r="J345" s="11" t="s">
        <v>261</v>
      </c>
      <c r="K345" s="11" t="s">
        <v>8715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44958</v>
      </c>
      <c r="H346" s="11">
        <v>9</v>
      </c>
      <c r="I346" s="20" t="s">
        <v>259</v>
      </c>
      <c r="J346" s="11" t="s">
        <v>261</v>
      </c>
      <c r="K346" s="11" t="s">
        <v>8715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44958</v>
      </c>
      <c r="H347" s="11">
        <v>9</v>
      </c>
      <c r="I347" s="20" t="s">
        <v>259</v>
      </c>
      <c r="J347" s="11" t="s">
        <v>261</v>
      </c>
      <c r="K347" s="11" t="s">
        <v>8715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44958</v>
      </c>
      <c r="H348" s="11">
        <v>9</v>
      </c>
      <c r="I348" s="20" t="s">
        <v>259</v>
      </c>
      <c r="J348" s="11" t="s">
        <v>261</v>
      </c>
      <c r="K348" s="11" t="s">
        <v>8715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44958</v>
      </c>
      <c r="H349" s="11">
        <v>9</v>
      </c>
      <c r="I349" s="20" t="s">
        <v>259</v>
      </c>
      <c r="J349" s="11" t="s">
        <v>261</v>
      </c>
      <c r="K349" s="11" t="s">
        <v>8715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44958</v>
      </c>
      <c r="H350" s="11">
        <v>9</v>
      </c>
      <c r="I350" s="20" t="s">
        <v>259</v>
      </c>
      <c r="J350" s="11" t="s">
        <v>261</v>
      </c>
      <c r="K350" s="11" t="s">
        <v>8715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44958</v>
      </c>
      <c r="H351" s="11">
        <v>9</v>
      </c>
      <c r="I351" s="20" t="s">
        <v>259</v>
      </c>
      <c r="J351" s="11" t="s">
        <v>261</v>
      </c>
      <c r="K351" s="11" t="s">
        <v>8715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44958</v>
      </c>
      <c r="H352" s="11">
        <v>9</v>
      </c>
      <c r="I352" s="20" t="s">
        <v>259</v>
      </c>
      <c r="J352" s="11" t="s">
        <v>261</v>
      </c>
      <c r="K352" s="11" t="s">
        <v>8715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44958</v>
      </c>
      <c r="H353" s="11">
        <v>9</v>
      </c>
      <c r="I353" s="20" t="s">
        <v>259</v>
      </c>
      <c r="J353" s="11" t="s">
        <v>261</v>
      </c>
      <c r="K353" s="11" t="s">
        <v>8715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44958</v>
      </c>
      <c r="H354" s="11">
        <v>9</v>
      </c>
      <c r="I354" s="20" t="s">
        <v>259</v>
      </c>
      <c r="J354" s="11" t="s">
        <v>261</v>
      </c>
      <c r="K354" s="11" t="s">
        <v>8715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44958</v>
      </c>
      <c r="H355" s="11">
        <v>9</v>
      </c>
      <c r="I355" s="20" t="s">
        <v>259</v>
      </c>
      <c r="J355" s="11" t="s">
        <v>261</v>
      </c>
      <c r="K355" s="11" t="s">
        <v>8715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44958</v>
      </c>
      <c r="H356" s="11">
        <v>9</v>
      </c>
      <c r="I356" s="20" t="s">
        <v>259</v>
      </c>
      <c r="J356" s="11" t="s">
        <v>261</v>
      </c>
      <c r="K356" s="11" t="s">
        <v>8715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44958</v>
      </c>
      <c r="H357" s="11">
        <v>9</v>
      </c>
      <c r="I357" s="20" t="s">
        <v>259</v>
      </c>
      <c r="J357" s="11" t="s">
        <v>261</v>
      </c>
      <c r="K357" s="11" t="s">
        <v>8715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44958</v>
      </c>
      <c r="H358" s="11">
        <v>9</v>
      </c>
      <c r="I358" s="20" t="s">
        <v>259</v>
      </c>
      <c r="J358" s="11" t="s">
        <v>261</v>
      </c>
      <c r="K358" s="11" t="s">
        <v>8715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44958</v>
      </c>
      <c r="H359" s="11">
        <v>9</v>
      </c>
      <c r="I359" s="20" t="s">
        <v>259</v>
      </c>
      <c r="J359" s="11" t="s">
        <v>261</v>
      </c>
      <c r="K359" s="11" t="s">
        <v>8715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44958</v>
      </c>
      <c r="H360" s="11">
        <v>9</v>
      </c>
      <c r="I360" s="20" t="s">
        <v>259</v>
      </c>
      <c r="J360" s="11" t="s">
        <v>261</v>
      </c>
      <c r="K360" s="11" t="s">
        <v>8715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44958</v>
      </c>
      <c r="H361" s="11">
        <v>9</v>
      </c>
      <c r="I361" s="20" t="s">
        <v>259</v>
      </c>
      <c r="J361" s="11" t="s">
        <v>261</v>
      </c>
      <c r="K361" s="11" t="s">
        <v>8715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44958</v>
      </c>
      <c r="H362" s="11">
        <v>9</v>
      </c>
      <c r="I362" s="20" t="s">
        <v>259</v>
      </c>
      <c r="J362" s="11" t="s">
        <v>261</v>
      </c>
      <c r="K362" s="11" t="s">
        <v>8715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44958</v>
      </c>
      <c r="H363" s="11">
        <v>9</v>
      </c>
      <c r="I363" s="20" t="s">
        <v>259</v>
      </c>
      <c r="J363" s="11" t="s">
        <v>261</v>
      </c>
      <c r="K363" s="11" t="s">
        <v>8715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44958</v>
      </c>
      <c r="H364" s="11">
        <v>9</v>
      </c>
      <c r="I364" s="20" t="s">
        <v>259</v>
      </c>
      <c r="J364" s="11" t="s">
        <v>261</v>
      </c>
      <c r="K364" s="11" t="s">
        <v>8715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44958</v>
      </c>
      <c r="H365" s="11">
        <v>9</v>
      </c>
      <c r="I365" s="20" t="s">
        <v>259</v>
      </c>
      <c r="J365" s="11" t="s">
        <v>261</v>
      </c>
      <c r="K365" s="11" t="s">
        <v>8715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44958</v>
      </c>
      <c r="H366" s="11">
        <v>9</v>
      </c>
      <c r="I366" s="20" t="s">
        <v>259</v>
      </c>
      <c r="J366" s="11" t="s">
        <v>261</v>
      </c>
      <c r="K366" s="11" t="s">
        <v>8715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44958</v>
      </c>
      <c r="H367" s="11">
        <v>9</v>
      </c>
      <c r="I367" s="20" t="s">
        <v>259</v>
      </c>
      <c r="J367" s="11" t="s">
        <v>261</v>
      </c>
      <c r="K367" s="11" t="s">
        <v>8715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44958</v>
      </c>
      <c r="H368" s="11">
        <v>9</v>
      </c>
      <c r="I368" s="20" t="s">
        <v>259</v>
      </c>
      <c r="J368" s="11" t="s">
        <v>261</v>
      </c>
      <c r="K368" s="11" t="s">
        <v>8715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44958</v>
      </c>
      <c r="H369" s="11">
        <v>9</v>
      </c>
      <c r="I369" s="20" t="s">
        <v>259</v>
      </c>
      <c r="J369" s="11" t="s">
        <v>261</v>
      </c>
      <c r="K369" s="11" t="s">
        <v>8715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44958</v>
      </c>
      <c r="H370" s="11">
        <v>9</v>
      </c>
      <c r="I370" s="20" t="s">
        <v>259</v>
      </c>
      <c r="J370" s="11" t="s">
        <v>261</v>
      </c>
      <c r="K370" s="11" t="s">
        <v>8715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44958</v>
      </c>
      <c r="H371" s="11">
        <v>9</v>
      </c>
      <c r="I371" s="20" t="s">
        <v>259</v>
      </c>
      <c r="J371" s="11" t="s">
        <v>261</v>
      </c>
      <c r="K371" s="11" t="s">
        <v>8715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44958</v>
      </c>
      <c r="H372" s="11">
        <v>9</v>
      </c>
      <c r="I372" s="20" t="s">
        <v>259</v>
      </c>
      <c r="J372" s="11" t="s">
        <v>261</v>
      </c>
      <c r="K372" s="11" t="s">
        <v>8715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44958</v>
      </c>
      <c r="H373" s="11">
        <v>9</v>
      </c>
      <c r="I373" s="20" t="s">
        <v>259</v>
      </c>
      <c r="J373" s="11" t="s">
        <v>261</v>
      </c>
      <c r="K373" s="11" t="s">
        <v>8715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44958</v>
      </c>
      <c r="H374" s="11">
        <v>9</v>
      </c>
      <c r="I374" s="20" t="s">
        <v>259</v>
      </c>
      <c r="J374" s="11" t="s">
        <v>261</v>
      </c>
      <c r="K374" s="11" t="s">
        <v>8715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44958</v>
      </c>
      <c r="H375" s="11">
        <v>9</v>
      </c>
      <c r="I375" s="20" t="s">
        <v>259</v>
      </c>
      <c r="J375" s="11" t="s">
        <v>261</v>
      </c>
      <c r="K375" s="11" t="s">
        <v>8715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44958</v>
      </c>
      <c r="H376" s="11">
        <v>9</v>
      </c>
      <c r="I376" s="20" t="s">
        <v>259</v>
      </c>
      <c r="J376" s="11" t="s">
        <v>261</v>
      </c>
      <c r="K376" s="11" t="s">
        <v>8715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44958</v>
      </c>
      <c r="H377" s="11">
        <v>9</v>
      </c>
      <c r="I377" s="20" t="s">
        <v>259</v>
      </c>
      <c r="J377" s="11" t="s">
        <v>261</v>
      </c>
      <c r="K377" s="11" t="s">
        <v>8715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44958</v>
      </c>
      <c r="H378" s="11">
        <v>9</v>
      </c>
      <c r="I378" s="20" t="s">
        <v>259</v>
      </c>
      <c r="J378" s="11" t="s">
        <v>261</v>
      </c>
      <c r="K378" s="11" t="s">
        <v>8715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44958</v>
      </c>
      <c r="H379" s="11">
        <v>9</v>
      </c>
      <c r="I379" s="20" t="s">
        <v>259</v>
      </c>
      <c r="J379" s="11" t="s">
        <v>261</v>
      </c>
      <c r="K379" s="11" t="s">
        <v>8715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44958</v>
      </c>
      <c r="H380" s="11">
        <v>9</v>
      </c>
      <c r="I380" s="20" t="s">
        <v>259</v>
      </c>
      <c r="J380" s="11" t="s">
        <v>261</v>
      </c>
      <c r="K380" s="11" t="s">
        <v>8715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44958</v>
      </c>
      <c r="H381" s="11">
        <v>9</v>
      </c>
      <c r="I381" s="20" t="s">
        <v>259</v>
      </c>
      <c r="J381" s="11" t="s">
        <v>261</v>
      </c>
      <c r="K381" s="11" t="s">
        <v>8715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44958</v>
      </c>
      <c r="H382" s="11">
        <v>9</v>
      </c>
      <c r="I382" s="20" t="s">
        <v>259</v>
      </c>
      <c r="J382" s="11" t="s">
        <v>261</v>
      </c>
      <c r="K382" s="11" t="s">
        <v>8715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44958</v>
      </c>
      <c r="H383" s="11">
        <v>9</v>
      </c>
      <c r="I383" s="20" t="s">
        <v>259</v>
      </c>
      <c r="J383" s="11" t="s">
        <v>261</v>
      </c>
      <c r="K383" s="11" t="s">
        <v>8715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44958</v>
      </c>
      <c r="H384" s="11">
        <v>9</v>
      </c>
      <c r="I384" s="20" t="s">
        <v>259</v>
      </c>
      <c r="J384" s="11" t="s">
        <v>261</v>
      </c>
      <c r="K384" s="11" t="s">
        <v>8715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44958</v>
      </c>
      <c r="H385" s="11">
        <v>9</v>
      </c>
      <c r="I385" s="20" t="s">
        <v>259</v>
      </c>
      <c r="J385" s="11" t="s">
        <v>261</v>
      </c>
      <c r="K385" s="11" t="s">
        <v>8715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44958</v>
      </c>
      <c r="H386" s="11">
        <v>9</v>
      </c>
      <c r="I386" s="20" t="s">
        <v>259</v>
      </c>
      <c r="J386" s="11" t="s">
        <v>261</v>
      </c>
      <c r="K386" s="11" t="s">
        <v>8715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44958</v>
      </c>
      <c r="H387" s="11">
        <v>9</v>
      </c>
      <c r="I387" s="20" t="s">
        <v>259</v>
      </c>
      <c r="J387" s="11" t="s">
        <v>261</v>
      </c>
      <c r="K387" s="11" t="s">
        <v>8715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44958</v>
      </c>
      <c r="H388" s="11">
        <v>9</v>
      </c>
      <c r="I388" s="20" t="s">
        <v>259</v>
      </c>
      <c r="J388" s="11" t="s">
        <v>261</v>
      </c>
      <c r="K388" s="11" t="s">
        <v>8715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44958</v>
      </c>
      <c r="H389" s="11">
        <v>9</v>
      </c>
      <c r="I389" s="20" t="s">
        <v>259</v>
      </c>
      <c r="J389" s="11" t="s">
        <v>261</v>
      </c>
      <c r="K389" s="11" t="s">
        <v>8715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44958</v>
      </c>
      <c r="H390" s="11">
        <v>9</v>
      </c>
      <c r="I390" s="20" t="s">
        <v>259</v>
      </c>
      <c r="J390" s="11" t="s">
        <v>261</v>
      </c>
      <c r="K390" s="11" t="s">
        <v>8715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44958</v>
      </c>
      <c r="H391" s="11">
        <v>9</v>
      </c>
      <c r="I391" s="20" t="s">
        <v>259</v>
      </c>
      <c r="J391" s="11" t="s">
        <v>261</v>
      </c>
      <c r="K391" s="11" t="s">
        <v>8715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44958</v>
      </c>
      <c r="H392" s="11">
        <v>9</v>
      </c>
      <c r="I392" s="20" t="s">
        <v>259</v>
      </c>
      <c r="J392" s="11" t="s">
        <v>261</v>
      </c>
      <c r="K392" s="11" t="s">
        <v>8715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44958</v>
      </c>
      <c r="H393" s="11">
        <v>9</v>
      </c>
      <c r="I393" s="20" t="s">
        <v>259</v>
      </c>
      <c r="J393" s="11" t="s">
        <v>261</v>
      </c>
      <c r="K393" s="11" t="s">
        <v>8715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44958</v>
      </c>
      <c r="H394" s="11">
        <v>9</v>
      </c>
      <c r="I394" s="20" t="s">
        <v>259</v>
      </c>
      <c r="J394" s="11" t="s">
        <v>261</v>
      </c>
      <c r="K394" s="11" t="s">
        <v>8715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44958</v>
      </c>
      <c r="H395" s="11">
        <v>9</v>
      </c>
      <c r="I395" s="20" t="s">
        <v>259</v>
      </c>
      <c r="J395" s="11" t="s">
        <v>261</v>
      </c>
      <c r="K395" s="11" t="s">
        <v>8715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44958</v>
      </c>
      <c r="H396" s="11">
        <v>9</v>
      </c>
      <c r="I396" s="20" t="s">
        <v>259</v>
      </c>
      <c r="J396" s="11" t="s">
        <v>261</v>
      </c>
      <c r="K396" s="11" t="s">
        <v>8715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44958</v>
      </c>
      <c r="H397" s="11">
        <v>9</v>
      </c>
      <c r="I397" s="20" t="s">
        <v>259</v>
      </c>
      <c r="J397" s="11" t="s">
        <v>261</v>
      </c>
      <c r="K397" s="11" t="s">
        <v>8715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44958</v>
      </c>
      <c r="H398" s="11">
        <v>9</v>
      </c>
      <c r="I398" s="20" t="s">
        <v>259</v>
      </c>
      <c r="J398" s="11" t="s">
        <v>261</v>
      </c>
      <c r="K398" s="11" t="s">
        <v>8715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44958</v>
      </c>
      <c r="H399" s="11">
        <v>9</v>
      </c>
      <c r="I399" s="20" t="s">
        <v>259</v>
      </c>
      <c r="J399" s="11" t="s">
        <v>261</v>
      </c>
      <c r="K399" s="11" t="s">
        <v>8715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44958</v>
      </c>
      <c r="H400" s="11">
        <v>9</v>
      </c>
      <c r="I400" s="20" t="s">
        <v>259</v>
      </c>
      <c r="J400" s="11" t="s">
        <v>261</v>
      </c>
      <c r="K400" s="11" t="s">
        <v>8715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44958</v>
      </c>
      <c r="H401" s="11">
        <v>9</v>
      </c>
      <c r="I401" s="20" t="s">
        <v>259</v>
      </c>
      <c r="J401" s="11" t="s">
        <v>261</v>
      </c>
      <c r="K401" s="11" t="s">
        <v>8715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44958</v>
      </c>
      <c r="H402" s="11">
        <v>9</v>
      </c>
      <c r="I402" s="20" t="s">
        <v>259</v>
      </c>
      <c r="J402" s="11" t="s">
        <v>261</v>
      </c>
      <c r="K402" s="11" t="s">
        <v>8715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44958</v>
      </c>
      <c r="H403" s="11">
        <v>9</v>
      </c>
      <c r="I403" s="20" t="s">
        <v>259</v>
      </c>
      <c r="J403" s="11" t="s">
        <v>261</v>
      </c>
      <c r="K403" s="11" t="s">
        <v>8715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44958</v>
      </c>
      <c r="H404" s="11">
        <v>9</v>
      </c>
      <c r="I404" s="20" t="s">
        <v>259</v>
      </c>
      <c r="J404" s="11" t="s">
        <v>261</v>
      </c>
      <c r="K404" s="11" t="s">
        <v>8715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44958</v>
      </c>
      <c r="H405" s="11">
        <v>9</v>
      </c>
      <c r="I405" s="20" t="s">
        <v>259</v>
      </c>
      <c r="J405" s="11" t="s">
        <v>261</v>
      </c>
      <c r="K405" s="11" t="s">
        <v>8715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44958</v>
      </c>
      <c r="H406" s="11">
        <v>9</v>
      </c>
      <c r="I406" s="20" t="s">
        <v>259</v>
      </c>
      <c r="J406" s="11" t="s">
        <v>261</v>
      </c>
      <c r="K406" s="11" t="s">
        <v>8715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44958</v>
      </c>
      <c r="H407" s="11">
        <v>9</v>
      </c>
      <c r="I407" s="20" t="s">
        <v>259</v>
      </c>
      <c r="J407" s="11" t="s">
        <v>261</v>
      </c>
      <c r="K407" s="11" t="s">
        <v>8715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44958</v>
      </c>
      <c r="H408" s="11">
        <v>9</v>
      </c>
      <c r="I408" s="20" t="s">
        <v>259</v>
      </c>
      <c r="J408" s="11" t="s">
        <v>261</v>
      </c>
      <c r="K408" s="11" t="s">
        <v>8715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44958</v>
      </c>
      <c r="H409" s="11">
        <v>9</v>
      </c>
      <c r="I409" s="20" t="s">
        <v>259</v>
      </c>
      <c r="J409" s="11" t="s">
        <v>261</v>
      </c>
      <c r="K409" s="11" t="s">
        <v>8715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44958</v>
      </c>
      <c r="H410" s="11">
        <v>9</v>
      </c>
      <c r="I410" s="20" t="s">
        <v>259</v>
      </c>
      <c r="J410" s="11" t="s">
        <v>261</v>
      </c>
      <c r="K410" s="11" t="s">
        <v>8715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44958</v>
      </c>
      <c r="H411" s="11">
        <v>9</v>
      </c>
      <c r="I411" s="20" t="s">
        <v>259</v>
      </c>
      <c r="J411" s="11" t="s">
        <v>261</v>
      </c>
      <c r="K411" s="11" t="s">
        <v>8715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44958</v>
      </c>
      <c r="H412" s="11">
        <v>9</v>
      </c>
      <c r="I412" s="20" t="s">
        <v>259</v>
      </c>
      <c r="J412" s="11" t="s">
        <v>261</v>
      </c>
      <c r="K412" s="11" t="s">
        <v>8715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44958</v>
      </c>
      <c r="H413" s="11">
        <v>9</v>
      </c>
      <c r="I413" s="20" t="s">
        <v>259</v>
      </c>
      <c r="J413" s="11" t="s">
        <v>261</v>
      </c>
      <c r="K413" s="11" t="s">
        <v>8715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44958</v>
      </c>
      <c r="H414" s="11">
        <v>9</v>
      </c>
      <c r="I414" s="20" t="s">
        <v>259</v>
      </c>
      <c r="J414" s="11" t="s">
        <v>261</v>
      </c>
      <c r="K414" s="11" t="s">
        <v>8715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44958</v>
      </c>
      <c r="H415" s="11">
        <v>9</v>
      </c>
      <c r="I415" s="20" t="s">
        <v>259</v>
      </c>
      <c r="J415" s="11" t="s">
        <v>261</v>
      </c>
      <c r="K415" s="11" t="s">
        <v>8715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44958</v>
      </c>
      <c r="H416" s="11">
        <v>9</v>
      </c>
      <c r="I416" s="20" t="s">
        <v>259</v>
      </c>
      <c r="J416" s="11" t="s">
        <v>261</v>
      </c>
      <c r="K416" s="11" t="s">
        <v>8715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44958</v>
      </c>
      <c r="H417" s="11">
        <v>9</v>
      </c>
      <c r="I417" s="20" t="s">
        <v>259</v>
      </c>
      <c r="J417" s="11" t="s">
        <v>261</v>
      </c>
      <c r="K417" s="11" t="s">
        <v>8715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44958</v>
      </c>
      <c r="H418" s="11">
        <v>9</v>
      </c>
      <c r="I418" s="20" t="s">
        <v>259</v>
      </c>
      <c r="J418" s="11" t="s">
        <v>261</v>
      </c>
      <c r="K418" s="11" t="s">
        <v>8715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44958</v>
      </c>
      <c r="H419" s="11">
        <v>9</v>
      </c>
      <c r="I419" s="20" t="s">
        <v>259</v>
      </c>
      <c r="J419" s="11" t="s">
        <v>261</v>
      </c>
      <c r="K419" s="11" t="s">
        <v>8715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44958</v>
      </c>
      <c r="H420" s="11">
        <v>9</v>
      </c>
      <c r="I420" s="20" t="s">
        <v>259</v>
      </c>
      <c r="J420" s="11" t="s">
        <v>261</v>
      </c>
      <c r="K420" s="11" t="s">
        <v>8715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44958</v>
      </c>
      <c r="H421" s="11">
        <v>9</v>
      </c>
      <c r="I421" s="20" t="s">
        <v>259</v>
      </c>
      <c r="J421" s="11" t="s">
        <v>261</v>
      </c>
      <c r="K421" s="11" t="s">
        <v>8715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44958</v>
      </c>
      <c r="H422" s="11">
        <v>9</v>
      </c>
      <c r="I422" s="20" t="s">
        <v>259</v>
      </c>
      <c r="J422" s="11" t="s">
        <v>261</v>
      </c>
      <c r="K422" s="11" t="s">
        <v>8715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44958</v>
      </c>
      <c r="H423" s="11">
        <v>9</v>
      </c>
      <c r="I423" s="20" t="s">
        <v>259</v>
      </c>
      <c r="J423" s="11" t="s">
        <v>261</v>
      </c>
      <c r="K423" s="11" t="s">
        <v>8715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44958</v>
      </c>
      <c r="H424" s="11">
        <v>9</v>
      </c>
      <c r="I424" s="20" t="s">
        <v>259</v>
      </c>
      <c r="J424" s="11" t="s">
        <v>261</v>
      </c>
      <c r="K424" s="11" t="s">
        <v>8715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44958</v>
      </c>
      <c r="H425" s="11">
        <v>9</v>
      </c>
      <c r="I425" s="20" t="s">
        <v>259</v>
      </c>
      <c r="J425" s="11" t="s">
        <v>261</v>
      </c>
      <c r="K425" s="11" t="s">
        <v>8715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44958</v>
      </c>
      <c r="H426" s="11">
        <v>9</v>
      </c>
      <c r="I426" s="20" t="s">
        <v>259</v>
      </c>
      <c r="J426" s="11" t="s">
        <v>261</v>
      </c>
      <c r="K426" s="11" t="s">
        <v>8715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44958</v>
      </c>
      <c r="H427" s="11">
        <v>9</v>
      </c>
      <c r="I427" s="20" t="s">
        <v>259</v>
      </c>
      <c r="J427" s="11" t="s">
        <v>261</v>
      </c>
      <c r="K427" s="11" t="s">
        <v>8715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44958</v>
      </c>
      <c r="H428" s="11">
        <v>9</v>
      </c>
      <c r="I428" s="20" t="s">
        <v>259</v>
      </c>
      <c r="J428" s="11" t="s">
        <v>261</v>
      </c>
      <c r="K428" s="11" t="s">
        <v>8715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44958</v>
      </c>
      <c r="H429" s="11">
        <v>9</v>
      </c>
      <c r="I429" s="20" t="s">
        <v>259</v>
      </c>
      <c r="J429" s="11" t="s">
        <v>261</v>
      </c>
      <c r="K429" s="11" t="s">
        <v>8715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44958</v>
      </c>
      <c r="H430" s="11">
        <v>9</v>
      </c>
      <c r="I430" s="20" t="s">
        <v>259</v>
      </c>
      <c r="J430" s="11" t="s">
        <v>261</v>
      </c>
      <c r="K430" s="11" t="s">
        <v>8715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44958</v>
      </c>
      <c r="H431" s="11">
        <v>9</v>
      </c>
      <c r="I431" s="20" t="s">
        <v>259</v>
      </c>
      <c r="J431" s="11" t="s">
        <v>261</v>
      </c>
      <c r="K431" s="11" t="s">
        <v>8715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44958</v>
      </c>
      <c r="H432" s="11">
        <v>9</v>
      </c>
      <c r="I432" s="20" t="s">
        <v>259</v>
      </c>
      <c r="J432" s="11" t="s">
        <v>261</v>
      </c>
      <c r="K432" s="11" t="s">
        <v>8715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44958</v>
      </c>
      <c r="H433" s="11">
        <v>9</v>
      </c>
      <c r="I433" s="20" t="s">
        <v>259</v>
      </c>
      <c r="J433" s="11" t="s">
        <v>261</v>
      </c>
      <c r="K433" s="11" t="s">
        <v>8715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44958</v>
      </c>
      <c r="H434" s="11">
        <v>9</v>
      </c>
      <c r="I434" s="20" t="s">
        <v>259</v>
      </c>
      <c r="J434" s="11" t="s">
        <v>261</v>
      </c>
      <c r="K434" s="11" t="s">
        <v>8715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44958</v>
      </c>
      <c r="H435" s="11">
        <v>9</v>
      </c>
      <c r="I435" s="20" t="s">
        <v>259</v>
      </c>
      <c r="J435" s="11" t="s">
        <v>261</v>
      </c>
      <c r="K435" s="11" t="s">
        <v>8715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44958</v>
      </c>
      <c r="H436" s="11">
        <v>9</v>
      </c>
      <c r="I436" s="20" t="s">
        <v>259</v>
      </c>
      <c r="J436" s="11" t="s">
        <v>261</v>
      </c>
      <c r="K436" s="11" t="s">
        <v>8715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44958</v>
      </c>
      <c r="H437" s="11">
        <v>9</v>
      </c>
      <c r="I437" s="20" t="s">
        <v>259</v>
      </c>
      <c r="J437" s="11" t="s">
        <v>261</v>
      </c>
      <c r="K437" s="11" t="s">
        <v>8715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44958</v>
      </c>
      <c r="H438" s="11">
        <v>9</v>
      </c>
      <c r="I438" s="20" t="s">
        <v>259</v>
      </c>
      <c r="J438" s="11" t="s">
        <v>261</v>
      </c>
      <c r="K438" s="11" t="s">
        <v>8715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44958</v>
      </c>
      <c r="H439" s="11">
        <v>9</v>
      </c>
      <c r="I439" s="20" t="s">
        <v>259</v>
      </c>
      <c r="J439" s="11" t="s">
        <v>261</v>
      </c>
      <c r="K439" s="11" t="s">
        <v>8715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44958</v>
      </c>
      <c r="H440" s="11">
        <v>9</v>
      </c>
      <c r="I440" s="20" t="s">
        <v>259</v>
      </c>
      <c r="J440" s="11" t="s">
        <v>261</v>
      </c>
      <c r="K440" s="11" t="s">
        <v>8715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44958</v>
      </c>
      <c r="H441" s="11">
        <v>9</v>
      </c>
      <c r="I441" s="20" t="s">
        <v>259</v>
      </c>
      <c r="J441" s="11" t="s">
        <v>261</v>
      </c>
      <c r="K441" s="11" t="s">
        <v>8715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44958</v>
      </c>
      <c r="H442" s="11">
        <v>9</v>
      </c>
      <c r="I442" s="20" t="s">
        <v>259</v>
      </c>
      <c r="J442" s="11" t="s">
        <v>261</v>
      </c>
      <c r="K442" s="11" t="s">
        <v>8715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44958</v>
      </c>
      <c r="H443" s="11">
        <v>9</v>
      </c>
      <c r="I443" s="20" t="s">
        <v>259</v>
      </c>
      <c r="J443" s="11" t="s">
        <v>261</v>
      </c>
      <c r="K443" s="11" t="s">
        <v>8715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44958</v>
      </c>
      <c r="H444" s="11">
        <v>9</v>
      </c>
      <c r="I444" s="20" t="s">
        <v>259</v>
      </c>
      <c r="J444" s="11" t="s">
        <v>261</v>
      </c>
      <c r="K444" s="11" t="s">
        <v>8715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44958</v>
      </c>
      <c r="H445" s="11">
        <v>9</v>
      </c>
      <c r="I445" s="20" t="s">
        <v>259</v>
      </c>
      <c r="J445" s="11" t="s">
        <v>261</v>
      </c>
      <c r="K445" s="11" t="s">
        <v>8715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44958</v>
      </c>
      <c r="H446" s="11">
        <v>9</v>
      </c>
      <c r="I446" s="20" t="s">
        <v>259</v>
      </c>
      <c r="J446" s="11" t="s">
        <v>261</v>
      </c>
      <c r="K446" s="11" t="s">
        <v>8715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44958</v>
      </c>
      <c r="H447" s="11">
        <v>9</v>
      </c>
      <c r="I447" s="20" t="s">
        <v>259</v>
      </c>
      <c r="J447" s="11" t="s">
        <v>261</v>
      </c>
      <c r="K447" s="11" t="s">
        <v>8715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44958</v>
      </c>
      <c r="H448" s="11">
        <v>9</v>
      </c>
      <c r="I448" s="20" t="s">
        <v>259</v>
      </c>
      <c r="J448" s="11" t="s">
        <v>261</v>
      </c>
      <c r="K448" s="11" t="s">
        <v>8715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44958</v>
      </c>
      <c r="H449" s="11">
        <v>9</v>
      </c>
      <c r="I449" s="20" t="s">
        <v>259</v>
      </c>
      <c r="J449" s="11" t="s">
        <v>261</v>
      </c>
      <c r="K449" s="11" t="s">
        <v>8715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44958</v>
      </c>
      <c r="H450" s="11">
        <v>9</v>
      </c>
      <c r="I450" s="20" t="s">
        <v>259</v>
      </c>
      <c r="J450" s="11" t="s">
        <v>261</v>
      </c>
      <c r="K450" s="11" t="s">
        <v>8715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44958</v>
      </c>
      <c r="H451" s="11">
        <v>9</v>
      </c>
      <c r="I451" s="20" t="s">
        <v>259</v>
      </c>
      <c r="J451" s="11" t="s">
        <v>261</v>
      </c>
      <c r="K451" s="11" t="s">
        <v>8715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44958</v>
      </c>
      <c r="H452" s="11">
        <v>9</v>
      </c>
      <c r="I452" s="20" t="s">
        <v>259</v>
      </c>
      <c r="J452" s="11" t="s">
        <v>261</v>
      </c>
      <c r="K452" s="11" t="s">
        <v>8715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44958</v>
      </c>
      <c r="H453" s="11">
        <v>9</v>
      </c>
      <c r="I453" s="20" t="s">
        <v>259</v>
      </c>
      <c r="J453" s="11" t="s">
        <v>261</v>
      </c>
      <c r="K453" s="11" t="s">
        <v>8715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44958</v>
      </c>
      <c r="H454" s="11">
        <v>9</v>
      </c>
      <c r="I454" s="20" t="s">
        <v>259</v>
      </c>
      <c r="J454" s="11" t="s">
        <v>261</v>
      </c>
      <c r="K454" s="11" t="s">
        <v>8715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44958</v>
      </c>
      <c r="H455" s="11">
        <v>9</v>
      </c>
      <c r="I455" s="20" t="s">
        <v>259</v>
      </c>
      <c r="J455" s="11" t="s">
        <v>261</v>
      </c>
      <c r="K455" s="11" t="s">
        <v>8715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44958</v>
      </c>
      <c r="H456" s="11">
        <v>9</v>
      </c>
      <c r="I456" s="20" t="s">
        <v>259</v>
      </c>
      <c r="J456" s="11" t="s">
        <v>261</v>
      </c>
      <c r="K456" s="11" t="s">
        <v>8715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44958</v>
      </c>
      <c r="H457" s="11">
        <v>9</v>
      </c>
      <c r="I457" s="20" t="s">
        <v>259</v>
      </c>
      <c r="J457" s="11" t="s">
        <v>261</v>
      </c>
      <c r="K457" s="11" t="s">
        <v>8715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44958</v>
      </c>
      <c r="H458" s="11">
        <v>9</v>
      </c>
      <c r="I458" s="20" t="s">
        <v>259</v>
      </c>
      <c r="J458" s="11" t="s">
        <v>261</v>
      </c>
      <c r="K458" s="11" t="s">
        <v>8715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44958</v>
      </c>
      <c r="H459" s="11">
        <v>9</v>
      </c>
      <c r="I459" s="20" t="s">
        <v>259</v>
      </c>
      <c r="J459" s="11" t="s">
        <v>261</v>
      </c>
      <c r="K459" s="11" t="s">
        <v>8715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44958</v>
      </c>
      <c r="H460" s="11">
        <v>9</v>
      </c>
      <c r="I460" s="20" t="s">
        <v>259</v>
      </c>
      <c r="J460" s="11" t="s">
        <v>261</v>
      </c>
      <c r="K460" s="11" t="s">
        <v>8715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44958</v>
      </c>
      <c r="H461" s="11">
        <v>9</v>
      </c>
      <c r="I461" s="20" t="s">
        <v>259</v>
      </c>
      <c r="J461" s="11" t="s">
        <v>261</v>
      </c>
      <c r="K461" s="11" t="s">
        <v>8715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44958</v>
      </c>
      <c r="H462" s="11">
        <v>9</v>
      </c>
      <c r="I462" s="20" t="s">
        <v>259</v>
      </c>
      <c r="J462" s="11" t="s">
        <v>261</v>
      </c>
      <c r="K462" s="11" t="s">
        <v>8715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44958</v>
      </c>
      <c r="H463" s="11">
        <v>9</v>
      </c>
      <c r="I463" s="20" t="s">
        <v>259</v>
      </c>
      <c r="J463" s="11" t="s">
        <v>261</v>
      </c>
      <c r="K463" s="11" t="s">
        <v>8715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44958</v>
      </c>
      <c r="H464" s="11">
        <v>9</v>
      </c>
      <c r="I464" s="20" t="s">
        <v>259</v>
      </c>
      <c r="J464" s="11" t="s">
        <v>261</v>
      </c>
      <c r="K464" s="11" t="s">
        <v>8715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44958</v>
      </c>
      <c r="H465" s="11">
        <v>9</v>
      </c>
      <c r="I465" s="20" t="s">
        <v>259</v>
      </c>
      <c r="J465" s="11" t="s">
        <v>261</v>
      </c>
      <c r="K465" s="11" t="s">
        <v>8715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44958</v>
      </c>
      <c r="H466" s="11">
        <v>9</v>
      </c>
      <c r="I466" s="20" t="s">
        <v>259</v>
      </c>
      <c r="J466" s="11" t="s">
        <v>261</v>
      </c>
      <c r="K466" s="11" t="s">
        <v>8715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44958</v>
      </c>
      <c r="H467" s="11">
        <v>9</v>
      </c>
      <c r="I467" s="20" t="s">
        <v>259</v>
      </c>
      <c r="J467" s="11" t="s">
        <v>261</v>
      </c>
      <c r="K467" s="11" t="s">
        <v>8715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44958</v>
      </c>
      <c r="H468" s="11">
        <v>9</v>
      </c>
      <c r="I468" s="20" t="s">
        <v>259</v>
      </c>
      <c r="J468" s="11" t="s">
        <v>261</v>
      </c>
      <c r="K468" s="11" t="s">
        <v>8715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44958</v>
      </c>
      <c r="H469" s="11">
        <v>9</v>
      </c>
      <c r="I469" s="20" t="s">
        <v>259</v>
      </c>
      <c r="J469" s="11" t="s">
        <v>261</v>
      </c>
      <c r="K469" s="11" t="s">
        <v>8715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44958</v>
      </c>
      <c r="H470" s="11">
        <v>9</v>
      </c>
      <c r="I470" s="20" t="s">
        <v>259</v>
      </c>
      <c r="J470" s="11" t="s">
        <v>261</v>
      </c>
      <c r="K470" s="11" t="s">
        <v>8715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44958</v>
      </c>
      <c r="H471" s="11">
        <v>9</v>
      </c>
      <c r="I471" s="20" t="s">
        <v>259</v>
      </c>
      <c r="J471" s="11" t="s">
        <v>261</v>
      </c>
      <c r="K471" s="11" t="s">
        <v>8715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44958</v>
      </c>
      <c r="H472" s="11">
        <v>9</v>
      </c>
      <c r="I472" s="20" t="s">
        <v>259</v>
      </c>
      <c r="J472" s="11" t="s">
        <v>261</v>
      </c>
      <c r="K472" s="11" t="s">
        <v>8715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44958</v>
      </c>
      <c r="H473" s="11">
        <v>9</v>
      </c>
      <c r="I473" s="20" t="s">
        <v>259</v>
      </c>
      <c r="J473" s="11" t="s">
        <v>261</v>
      </c>
      <c r="K473" s="11" t="s">
        <v>8715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44958</v>
      </c>
      <c r="H474" s="11">
        <v>9</v>
      </c>
      <c r="I474" s="20" t="s">
        <v>259</v>
      </c>
      <c r="J474" s="11" t="s">
        <v>261</v>
      </c>
      <c r="K474" s="11" t="s">
        <v>8715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44958</v>
      </c>
      <c r="H475" s="11">
        <v>9</v>
      </c>
      <c r="I475" s="20" t="s">
        <v>259</v>
      </c>
      <c r="J475" s="11" t="s">
        <v>261</v>
      </c>
      <c r="K475" s="11" t="s">
        <v>8715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44958</v>
      </c>
      <c r="H476" s="11">
        <v>9</v>
      </c>
      <c r="I476" s="20" t="s">
        <v>259</v>
      </c>
      <c r="J476" s="11" t="s">
        <v>261</v>
      </c>
      <c r="K476" s="11" t="s">
        <v>8715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44958</v>
      </c>
      <c r="H477" s="11">
        <v>9</v>
      </c>
      <c r="I477" s="20" t="s">
        <v>259</v>
      </c>
      <c r="J477" s="11" t="s">
        <v>261</v>
      </c>
      <c r="K477" s="11" t="s">
        <v>8715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44958</v>
      </c>
      <c r="H478" s="11">
        <v>9</v>
      </c>
      <c r="I478" s="20" t="s">
        <v>259</v>
      </c>
      <c r="J478" s="11" t="s">
        <v>261</v>
      </c>
      <c r="K478" s="11" t="s">
        <v>8715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44958</v>
      </c>
      <c r="H479" s="11">
        <v>9</v>
      </c>
      <c r="I479" s="20" t="s">
        <v>259</v>
      </c>
      <c r="J479" s="11" t="s">
        <v>261</v>
      </c>
      <c r="K479" s="11" t="s">
        <v>8715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44958</v>
      </c>
      <c r="H480" s="11">
        <v>9</v>
      </c>
      <c r="I480" s="20" t="s">
        <v>259</v>
      </c>
      <c r="J480" s="11" t="s">
        <v>261</v>
      </c>
      <c r="K480" s="11" t="s">
        <v>8715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44958</v>
      </c>
      <c r="H481" s="11">
        <v>9</v>
      </c>
      <c r="I481" s="20" t="s">
        <v>259</v>
      </c>
      <c r="J481" s="11" t="s">
        <v>261</v>
      </c>
      <c r="K481" s="11" t="s">
        <v>8715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44958</v>
      </c>
      <c r="H482" s="11">
        <v>9</v>
      </c>
      <c r="I482" s="20" t="s">
        <v>259</v>
      </c>
      <c r="J482" s="11" t="s">
        <v>261</v>
      </c>
      <c r="K482" s="11" t="s">
        <v>8715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44958</v>
      </c>
      <c r="H483" s="11">
        <v>9</v>
      </c>
      <c r="I483" s="20" t="s">
        <v>259</v>
      </c>
      <c r="J483" s="11" t="s">
        <v>261</v>
      </c>
      <c r="K483" s="11" t="s">
        <v>8715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44958</v>
      </c>
      <c r="H484" s="11">
        <v>9</v>
      </c>
      <c r="I484" s="20" t="s">
        <v>259</v>
      </c>
      <c r="J484" s="11" t="s">
        <v>261</v>
      </c>
      <c r="K484" s="11" t="s">
        <v>8715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44958</v>
      </c>
      <c r="H485" s="11">
        <v>9</v>
      </c>
      <c r="I485" s="20" t="s">
        <v>259</v>
      </c>
      <c r="J485" s="11" t="s">
        <v>261</v>
      </c>
      <c r="K485" s="11" t="s">
        <v>8715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44958</v>
      </c>
      <c r="H486" s="11">
        <v>9</v>
      </c>
      <c r="I486" s="20" t="s">
        <v>259</v>
      </c>
      <c r="J486" s="11" t="s">
        <v>261</v>
      </c>
      <c r="K486" s="11" t="s">
        <v>8715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44958</v>
      </c>
      <c r="H487" s="11">
        <v>9</v>
      </c>
      <c r="I487" s="20" t="s">
        <v>259</v>
      </c>
      <c r="J487" s="11" t="s">
        <v>261</v>
      </c>
      <c r="K487" s="11" t="s">
        <v>8715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44958</v>
      </c>
      <c r="H488" s="11">
        <v>9</v>
      </c>
      <c r="I488" s="20" t="s">
        <v>259</v>
      </c>
      <c r="J488" s="11" t="s">
        <v>261</v>
      </c>
      <c r="K488" s="11" t="s">
        <v>8715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44958</v>
      </c>
      <c r="H489" s="11">
        <v>9</v>
      </c>
      <c r="I489" s="20" t="s">
        <v>259</v>
      </c>
      <c r="J489" s="11" t="s">
        <v>261</v>
      </c>
      <c r="K489" s="11" t="s">
        <v>8715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44958</v>
      </c>
      <c r="H490" s="11">
        <v>9</v>
      </c>
      <c r="I490" s="20" t="s">
        <v>259</v>
      </c>
      <c r="J490" s="11" t="s">
        <v>261</v>
      </c>
      <c r="K490" s="11" t="s">
        <v>8715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44958</v>
      </c>
      <c r="H491" s="11">
        <v>9</v>
      </c>
      <c r="I491" s="20" t="s">
        <v>259</v>
      </c>
      <c r="J491" s="11" t="s">
        <v>261</v>
      </c>
      <c r="K491" s="11" t="s">
        <v>8715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44958</v>
      </c>
      <c r="H492" s="11">
        <v>9</v>
      </c>
      <c r="I492" s="20" t="s">
        <v>259</v>
      </c>
      <c r="J492" s="11" t="s">
        <v>261</v>
      </c>
      <c r="K492" s="11" t="s">
        <v>8715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44958</v>
      </c>
      <c r="H493" s="11">
        <v>9</v>
      </c>
      <c r="I493" s="20" t="s">
        <v>259</v>
      </c>
      <c r="J493" s="11" t="s">
        <v>261</v>
      </c>
      <c r="K493" s="11" t="s">
        <v>8715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44958</v>
      </c>
      <c r="H494" s="11">
        <v>9</v>
      </c>
      <c r="I494" s="20" t="s">
        <v>259</v>
      </c>
      <c r="J494" s="11" t="s">
        <v>261</v>
      </c>
      <c r="K494" s="11" t="s">
        <v>8715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44958</v>
      </c>
      <c r="H495" s="11">
        <v>9</v>
      </c>
      <c r="I495" s="20" t="s">
        <v>259</v>
      </c>
      <c r="J495" s="11" t="s">
        <v>261</v>
      </c>
      <c r="K495" s="11" t="s">
        <v>8715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44958</v>
      </c>
      <c r="H496" s="11">
        <v>9</v>
      </c>
      <c r="I496" s="20" t="s">
        <v>259</v>
      </c>
      <c r="J496" s="11" t="s">
        <v>261</v>
      </c>
      <c r="K496" s="11" t="s">
        <v>8715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44958</v>
      </c>
      <c r="H497" s="11">
        <v>9</v>
      </c>
      <c r="I497" s="20" t="s">
        <v>259</v>
      </c>
      <c r="J497" s="11" t="s">
        <v>261</v>
      </c>
      <c r="K497" s="11" t="s">
        <v>8715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44958</v>
      </c>
      <c r="H498" s="11">
        <v>9</v>
      </c>
      <c r="I498" s="20" t="s">
        <v>259</v>
      </c>
      <c r="J498" s="11" t="s">
        <v>261</v>
      </c>
      <c r="K498" s="11" t="s">
        <v>8715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44958</v>
      </c>
      <c r="H499" s="11">
        <v>9</v>
      </c>
      <c r="I499" s="20" t="s">
        <v>259</v>
      </c>
      <c r="J499" s="11" t="s">
        <v>261</v>
      </c>
      <c r="K499" s="11" t="s">
        <v>8715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44958</v>
      </c>
      <c r="H500" s="11">
        <v>9</v>
      </c>
      <c r="I500" s="20" t="s">
        <v>259</v>
      </c>
      <c r="J500" s="11" t="s">
        <v>261</v>
      </c>
      <c r="K500" s="11" t="s">
        <v>8715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44958</v>
      </c>
      <c r="H501" s="11">
        <v>9</v>
      </c>
      <c r="I501" s="20" t="s">
        <v>259</v>
      </c>
      <c r="J501" s="11" t="s">
        <v>261</v>
      </c>
      <c r="K501" s="11" t="s">
        <v>8715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44958</v>
      </c>
      <c r="H502" s="11">
        <v>9</v>
      </c>
      <c r="I502" s="20" t="s">
        <v>259</v>
      </c>
      <c r="J502" s="11" t="s">
        <v>261</v>
      </c>
      <c r="K502" s="11" t="s">
        <v>8715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44958</v>
      </c>
      <c r="H503" s="11">
        <v>9</v>
      </c>
      <c r="I503" s="20" t="s">
        <v>259</v>
      </c>
      <c r="J503" s="11" t="s">
        <v>261</v>
      </c>
      <c r="K503" s="11" t="s">
        <v>8715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44958</v>
      </c>
      <c r="H504" s="11">
        <v>9</v>
      </c>
      <c r="I504" s="20" t="s">
        <v>259</v>
      </c>
      <c r="J504" s="11" t="s">
        <v>261</v>
      </c>
      <c r="K504" s="11" t="s">
        <v>8715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44958</v>
      </c>
      <c r="H505" s="11">
        <v>9</v>
      </c>
      <c r="I505" s="20" t="s">
        <v>259</v>
      </c>
      <c r="J505" s="11" t="s">
        <v>261</v>
      </c>
      <c r="K505" s="11" t="s">
        <v>8715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44958</v>
      </c>
      <c r="H506" s="11">
        <v>9</v>
      </c>
      <c r="I506" s="20" t="s">
        <v>259</v>
      </c>
      <c r="J506" s="11" t="s">
        <v>261</v>
      </c>
      <c r="K506" s="11" t="s">
        <v>8715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44958</v>
      </c>
      <c r="H507" s="11">
        <v>9</v>
      </c>
      <c r="I507" s="20" t="s">
        <v>259</v>
      </c>
      <c r="J507" s="11" t="s">
        <v>261</v>
      </c>
      <c r="K507" s="11" t="s">
        <v>8715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44958</v>
      </c>
      <c r="H508" s="11">
        <v>9</v>
      </c>
      <c r="I508" s="20" t="s">
        <v>259</v>
      </c>
      <c r="J508" s="11" t="s">
        <v>261</v>
      </c>
      <c r="K508" s="11" t="s">
        <v>8715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44958</v>
      </c>
      <c r="H509" s="11">
        <v>9</v>
      </c>
      <c r="I509" s="20" t="s">
        <v>259</v>
      </c>
      <c r="J509" s="11" t="s">
        <v>261</v>
      </c>
      <c r="K509" s="11" t="s">
        <v>8715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44958</v>
      </c>
      <c r="H510" s="11">
        <v>9</v>
      </c>
      <c r="I510" s="20" t="s">
        <v>259</v>
      </c>
      <c r="J510" s="11" t="s">
        <v>261</v>
      </c>
      <c r="K510" s="11" t="s">
        <v>8715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44958</v>
      </c>
      <c r="H511" s="11">
        <v>9</v>
      </c>
      <c r="I511" s="20" t="s">
        <v>259</v>
      </c>
      <c r="J511" s="11" t="s">
        <v>261</v>
      </c>
      <c r="K511" s="11" t="s">
        <v>8715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44958</v>
      </c>
      <c r="H512" s="11">
        <v>9</v>
      </c>
      <c r="I512" s="20" t="s">
        <v>259</v>
      </c>
      <c r="J512" s="11" t="s">
        <v>261</v>
      </c>
      <c r="K512" s="11" t="s">
        <v>8715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44958</v>
      </c>
      <c r="H513" s="11">
        <v>9</v>
      </c>
      <c r="I513" s="20" t="s">
        <v>259</v>
      </c>
      <c r="J513" s="11" t="s">
        <v>261</v>
      </c>
      <c r="K513" s="11" t="s">
        <v>8715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44958</v>
      </c>
      <c r="H514" s="11">
        <v>9</v>
      </c>
      <c r="I514" s="20" t="s">
        <v>259</v>
      </c>
      <c r="J514" s="11" t="s">
        <v>261</v>
      </c>
      <c r="K514" s="11" t="s">
        <v>8715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44958</v>
      </c>
      <c r="H515" s="11">
        <v>9</v>
      </c>
      <c r="I515" s="20" t="s">
        <v>259</v>
      </c>
      <c r="J515" s="11" t="s">
        <v>261</v>
      </c>
      <c r="K515" s="11" t="s">
        <v>8715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44958</v>
      </c>
      <c r="H516" s="11">
        <v>9</v>
      </c>
      <c r="I516" s="20" t="s">
        <v>259</v>
      </c>
      <c r="J516" s="11" t="s">
        <v>261</v>
      </c>
      <c r="K516" s="11" t="s">
        <v>8715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44958</v>
      </c>
      <c r="H517" s="11">
        <v>9</v>
      </c>
      <c r="I517" s="20" t="s">
        <v>259</v>
      </c>
      <c r="J517" s="11" t="s">
        <v>261</v>
      </c>
      <c r="K517" s="11" t="s">
        <v>8715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44958</v>
      </c>
      <c r="H518" s="11">
        <v>9</v>
      </c>
      <c r="I518" s="20" t="s">
        <v>259</v>
      </c>
      <c r="J518" s="11" t="s">
        <v>261</v>
      </c>
      <c r="K518" s="11" t="s">
        <v>8715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44958</v>
      </c>
      <c r="H519" s="11">
        <v>9</v>
      </c>
      <c r="I519" s="20" t="s">
        <v>259</v>
      </c>
      <c r="J519" s="11" t="s">
        <v>261</v>
      </c>
      <c r="K519" s="11" t="s">
        <v>8715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44958</v>
      </c>
      <c r="H520" s="11">
        <v>9</v>
      </c>
      <c r="I520" s="20" t="s">
        <v>259</v>
      </c>
      <c r="J520" s="11" t="s">
        <v>261</v>
      </c>
      <c r="K520" s="11" t="s">
        <v>8715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44958</v>
      </c>
      <c r="H521" s="11">
        <v>9</v>
      </c>
      <c r="I521" s="20" t="s">
        <v>259</v>
      </c>
      <c r="J521" s="11" t="s">
        <v>261</v>
      </c>
      <c r="K521" s="11" t="s">
        <v>8715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44958</v>
      </c>
      <c r="H522" s="11">
        <v>9</v>
      </c>
      <c r="I522" s="20" t="s">
        <v>259</v>
      </c>
      <c r="J522" s="11" t="s">
        <v>261</v>
      </c>
      <c r="K522" s="11" t="s">
        <v>8715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44958</v>
      </c>
      <c r="H523" s="11">
        <v>9</v>
      </c>
      <c r="I523" s="20" t="s">
        <v>259</v>
      </c>
      <c r="J523" s="11" t="s">
        <v>261</v>
      </c>
      <c r="K523" s="11" t="s">
        <v>8715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44958</v>
      </c>
      <c r="H524" s="11">
        <v>9</v>
      </c>
      <c r="I524" s="20" t="s">
        <v>259</v>
      </c>
      <c r="J524" s="11" t="s">
        <v>261</v>
      </c>
      <c r="K524" s="11" t="s">
        <v>8715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44958</v>
      </c>
      <c r="H525" s="11">
        <v>9</v>
      </c>
      <c r="I525" s="20" t="s">
        <v>259</v>
      </c>
      <c r="J525" s="11" t="s">
        <v>261</v>
      </c>
      <c r="K525" s="11" t="s">
        <v>8715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44958</v>
      </c>
      <c r="H526" s="11">
        <v>9</v>
      </c>
      <c r="I526" s="20" t="s">
        <v>259</v>
      </c>
      <c r="J526" s="11" t="s">
        <v>261</v>
      </c>
      <c r="K526" s="11" t="s">
        <v>8715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44958</v>
      </c>
      <c r="H527" s="11">
        <v>9</v>
      </c>
      <c r="I527" s="20" t="s">
        <v>259</v>
      </c>
      <c r="J527" s="11" t="s">
        <v>261</v>
      </c>
      <c r="K527" s="11" t="s">
        <v>8715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44958</v>
      </c>
      <c r="H528" s="11">
        <v>9</v>
      </c>
      <c r="I528" s="20" t="s">
        <v>259</v>
      </c>
      <c r="J528" s="11" t="s">
        <v>261</v>
      </c>
      <c r="K528" s="11" t="s">
        <v>8715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44958</v>
      </c>
      <c r="H529" s="11">
        <v>9</v>
      </c>
      <c r="I529" s="20" t="s">
        <v>259</v>
      </c>
      <c r="J529" s="11" t="s">
        <v>261</v>
      </c>
      <c r="K529" s="11" t="s">
        <v>8715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44958</v>
      </c>
      <c r="H530" s="11">
        <v>9</v>
      </c>
      <c r="I530" s="20" t="s">
        <v>259</v>
      </c>
      <c r="J530" s="11" t="s">
        <v>261</v>
      </c>
      <c r="K530" s="11" t="s">
        <v>8715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44958</v>
      </c>
      <c r="H531" s="11">
        <v>9</v>
      </c>
      <c r="I531" s="20" t="s">
        <v>259</v>
      </c>
      <c r="J531" s="11" t="s">
        <v>261</v>
      </c>
      <c r="K531" s="11" t="s">
        <v>8715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44958</v>
      </c>
      <c r="H532" s="11">
        <v>9</v>
      </c>
      <c r="I532" s="20" t="s">
        <v>259</v>
      </c>
      <c r="J532" s="11" t="s">
        <v>261</v>
      </c>
      <c r="K532" s="11" t="s">
        <v>8715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44958</v>
      </c>
      <c r="H533" s="11">
        <v>9</v>
      </c>
      <c r="I533" s="20" t="s">
        <v>259</v>
      </c>
      <c r="J533" s="11" t="s">
        <v>261</v>
      </c>
      <c r="K533" s="11" t="s">
        <v>8715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44958</v>
      </c>
      <c r="H534" s="11">
        <v>9</v>
      </c>
      <c r="I534" s="20" t="s">
        <v>259</v>
      </c>
      <c r="J534" s="11" t="s">
        <v>261</v>
      </c>
      <c r="K534" s="11" t="s">
        <v>8715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44958</v>
      </c>
      <c r="H535" s="11">
        <v>9</v>
      </c>
      <c r="I535" s="20" t="s">
        <v>259</v>
      </c>
      <c r="J535" s="11" t="s">
        <v>261</v>
      </c>
      <c r="K535" s="11" t="s">
        <v>8715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44958</v>
      </c>
      <c r="H536" s="11">
        <v>9</v>
      </c>
      <c r="I536" s="20" t="s">
        <v>259</v>
      </c>
      <c r="J536" s="11" t="s">
        <v>261</v>
      </c>
      <c r="K536" s="11" t="s">
        <v>8715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44958</v>
      </c>
      <c r="H537" s="11">
        <v>9</v>
      </c>
      <c r="I537" s="20" t="s">
        <v>259</v>
      </c>
      <c r="J537" s="11" t="s">
        <v>261</v>
      </c>
      <c r="K537" s="11" t="s">
        <v>8715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44958</v>
      </c>
      <c r="H538" s="11">
        <v>9</v>
      </c>
      <c r="I538" s="20" t="s">
        <v>259</v>
      </c>
      <c r="J538" s="11" t="s">
        <v>261</v>
      </c>
      <c r="K538" s="11" t="s">
        <v>8715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44958</v>
      </c>
      <c r="H539" s="11">
        <v>9</v>
      </c>
      <c r="I539" s="20" t="s">
        <v>259</v>
      </c>
      <c r="J539" s="11" t="s">
        <v>261</v>
      </c>
      <c r="K539" s="11" t="s">
        <v>8715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44958</v>
      </c>
      <c r="H540" s="11">
        <v>9</v>
      </c>
      <c r="I540" s="20" t="s">
        <v>259</v>
      </c>
      <c r="J540" s="11" t="s">
        <v>261</v>
      </c>
      <c r="K540" s="11" t="s">
        <v>8715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44958</v>
      </c>
      <c r="H541" s="11">
        <v>9</v>
      </c>
      <c r="I541" s="20" t="s">
        <v>259</v>
      </c>
      <c r="J541" s="11" t="s">
        <v>261</v>
      </c>
      <c r="K541" s="11" t="s">
        <v>8715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44958</v>
      </c>
      <c r="H542" s="11">
        <v>9</v>
      </c>
      <c r="I542" s="20" t="s">
        <v>259</v>
      </c>
      <c r="J542" s="11" t="s">
        <v>261</v>
      </c>
      <c r="K542" s="11" t="s">
        <v>8715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44958</v>
      </c>
      <c r="H543" s="11">
        <v>9</v>
      </c>
      <c r="I543" s="20" t="s">
        <v>259</v>
      </c>
      <c r="J543" s="11" t="s">
        <v>261</v>
      </c>
      <c r="K543" s="11" t="s">
        <v>8715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44958</v>
      </c>
      <c r="H544" s="11">
        <v>9</v>
      </c>
      <c r="I544" s="20" t="s">
        <v>259</v>
      </c>
      <c r="J544" s="11" t="s">
        <v>261</v>
      </c>
      <c r="K544" s="11" t="s">
        <v>8715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44958</v>
      </c>
      <c r="H545" s="11">
        <v>9</v>
      </c>
      <c r="I545" s="20" t="s">
        <v>259</v>
      </c>
      <c r="J545" s="11" t="s">
        <v>261</v>
      </c>
      <c r="K545" s="11" t="s">
        <v>8715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44958</v>
      </c>
      <c r="H546" s="11">
        <v>9</v>
      </c>
      <c r="I546" s="20" t="s">
        <v>259</v>
      </c>
      <c r="J546" s="11" t="s">
        <v>261</v>
      </c>
      <c r="K546" s="11" t="s">
        <v>8715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44958</v>
      </c>
      <c r="H547" s="11">
        <v>9</v>
      </c>
      <c r="I547" s="20" t="s">
        <v>259</v>
      </c>
      <c r="J547" s="11" t="s">
        <v>261</v>
      </c>
      <c r="K547" s="11" t="s">
        <v>8715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44958</v>
      </c>
      <c r="H548" s="11">
        <v>9</v>
      </c>
      <c r="I548" s="20" t="s">
        <v>259</v>
      </c>
      <c r="J548" s="11" t="s">
        <v>261</v>
      </c>
      <c r="K548" s="11" t="s">
        <v>8715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44958</v>
      </c>
      <c r="H549" s="11">
        <v>9</v>
      </c>
      <c r="I549" s="20" t="s">
        <v>259</v>
      </c>
      <c r="J549" s="11" t="s">
        <v>261</v>
      </c>
      <c r="K549" s="11" t="s">
        <v>8715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44958</v>
      </c>
      <c r="H550" s="11">
        <v>9</v>
      </c>
      <c r="I550" s="20" t="s">
        <v>259</v>
      </c>
      <c r="J550" s="11" t="s">
        <v>261</v>
      </c>
      <c r="K550" s="11" t="s">
        <v>8715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44958</v>
      </c>
      <c r="H551" s="11">
        <v>9</v>
      </c>
      <c r="I551" s="20" t="s">
        <v>259</v>
      </c>
      <c r="J551" s="11" t="s">
        <v>261</v>
      </c>
      <c r="K551" s="11" t="s">
        <v>8715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44958</v>
      </c>
      <c r="H552" s="11">
        <v>9</v>
      </c>
      <c r="I552" s="20" t="s">
        <v>259</v>
      </c>
      <c r="J552" s="11" t="s">
        <v>261</v>
      </c>
      <c r="K552" s="11" t="s">
        <v>8715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44958</v>
      </c>
      <c r="H553" s="11">
        <v>9</v>
      </c>
      <c r="I553" s="20" t="s">
        <v>259</v>
      </c>
      <c r="J553" s="11" t="s">
        <v>261</v>
      </c>
      <c r="K553" s="11" t="s">
        <v>8715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44958</v>
      </c>
      <c r="H554" s="11">
        <v>9</v>
      </c>
      <c r="I554" s="20" t="s">
        <v>259</v>
      </c>
      <c r="J554" s="11" t="s">
        <v>261</v>
      </c>
      <c r="K554" s="11" t="s">
        <v>8715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44958</v>
      </c>
      <c r="H555" s="11">
        <v>9</v>
      </c>
      <c r="I555" s="20" t="s">
        <v>259</v>
      </c>
      <c r="J555" s="11" t="s">
        <v>261</v>
      </c>
      <c r="K555" s="11" t="s">
        <v>8715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44958</v>
      </c>
      <c r="H556" s="11">
        <v>9</v>
      </c>
      <c r="I556" s="20" t="s">
        <v>259</v>
      </c>
      <c r="J556" s="11" t="s">
        <v>261</v>
      </c>
      <c r="K556" s="11" t="s">
        <v>8715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44958</v>
      </c>
      <c r="H557" s="11">
        <v>9</v>
      </c>
      <c r="I557" s="20" t="s">
        <v>259</v>
      </c>
      <c r="J557" s="11" t="s">
        <v>261</v>
      </c>
      <c r="K557" s="11" t="s">
        <v>8715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44958</v>
      </c>
      <c r="H558" s="11">
        <v>9</v>
      </c>
      <c r="I558" s="20" t="s">
        <v>259</v>
      </c>
      <c r="J558" s="11" t="s">
        <v>261</v>
      </c>
      <c r="K558" s="11" t="s">
        <v>8715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44958</v>
      </c>
      <c r="H559" s="11">
        <v>9</v>
      </c>
      <c r="I559" s="20" t="s">
        <v>259</v>
      </c>
      <c r="J559" s="11" t="s">
        <v>261</v>
      </c>
      <c r="K559" s="11" t="s">
        <v>8715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44958</v>
      </c>
      <c r="H560" s="11">
        <v>9</v>
      </c>
      <c r="I560" s="20" t="s">
        <v>259</v>
      </c>
      <c r="J560" s="11" t="s">
        <v>261</v>
      </c>
      <c r="K560" s="11" t="s">
        <v>8715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44958</v>
      </c>
      <c r="H561" s="11">
        <v>9</v>
      </c>
      <c r="I561" s="20" t="s">
        <v>259</v>
      </c>
      <c r="J561" s="11" t="s">
        <v>261</v>
      </c>
      <c r="K561" s="11" t="s">
        <v>8715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44958</v>
      </c>
      <c r="H562" s="11">
        <v>9</v>
      </c>
      <c r="I562" s="20" t="s">
        <v>259</v>
      </c>
      <c r="J562" s="11" t="s">
        <v>261</v>
      </c>
      <c r="K562" s="11" t="s">
        <v>8715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44958</v>
      </c>
      <c r="H563" s="11">
        <v>9</v>
      </c>
      <c r="I563" s="20" t="s">
        <v>259</v>
      </c>
      <c r="J563" s="11" t="s">
        <v>261</v>
      </c>
      <c r="K563" s="11" t="s">
        <v>8715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44958</v>
      </c>
      <c r="H564" s="11">
        <v>9</v>
      </c>
      <c r="I564" s="20" t="s">
        <v>259</v>
      </c>
      <c r="J564" s="11" t="s">
        <v>261</v>
      </c>
      <c r="K564" s="11" t="s">
        <v>8715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44958</v>
      </c>
      <c r="H565" s="11">
        <v>9</v>
      </c>
      <c r="I565" s="20" t="s">
        <v>259</v>
      </c>
      <c r="J565" s="11" t="s">
        <v>261</v>
      </c>
      <c r="K565" s="11" t="s">
        <v>8715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44958</v>
      </c>
      <c r="H566" s="11">
        <v>9</v>
      </c>
      <c r="I566" s="20" t="s">
        <v>259</v>
      </c>
      <c r="J566" s="11" t="s">
        <v>261</v>
      </c>
      <c r="K566" s="11" t="s">
        <v>8715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44958</v>
      </c>
      <c r="H567" s="11">
        <v>9</v>
      </c>
      <c r="I567" s="20" t="s">
        <v>259</v>
      </c>
      <c r="J567" s="11" t="s">
        <v>261</v>
      </c>
      <c r="K567" s="11" t="s">
        <v>8715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44958</v>
      </c>
      <c r="H568" s="11">
        <v>9</v>
      </c>
      <c r="I568" s="20" t="s">
        <v>259</v>
      </c>
      <c r="J568" s="11" t="s">
        <v>261</v>
      </c>
      <c r="K568" s="11" t="s">
        <v>8715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44958</v>
      </c>
      <c r="H569" s="11">
        <v>9</v>
      </c>
      <c r="I569" s="20" t="s">
        <v>259</v>
      </c>
      <c r="J569" s="11" t="s">
        <v>261</v>
      </c>
      <c r="K569" s="11" t="s">
        <v>8715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44958</v>
      </c>
      <c r="H570" s="11">
        <v>9</v>
      </c>
      <c r="I570" s="20" t="s">
        <v>259</v>
      </c>
      <c r="J570" s="11" t="s">
        <v>261</v>
      </c>
      <c r="K570" s="11" t="s">
        <v>8715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44958</v>
      </c>
      <c r="H571" s="11">
        <v>9</v>
      </c>
      <c r="I571" s="20" t="s">
        <v>259</v>
      </c>
      <c r="J571" s="11" t="s">
        <v>261</v>
      </c>
      <c r="K571" s="11" t="s">
        <v>8715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44958</v>
      </c>
      <c r="H572" s="11">
        <v>9</v>
      </c>
      <c r="I572" s="20" t="s">
        <v>259</v>
      </c>
      <c r="J572" s="11" t="s">
        <v>261</v>
      </c>
      <c r="K572" s="11" t="s">
        <v>8715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44958</v>
      </c>
      <c r="H573" s="11">
        <v>9</v>
      </c>
      <c r="I573" s="20" t="s">
        <v>259</v>
      </c>
      <c r="J573" s="11" t="s">
        <v>261</v>
      </c>
      <c r="K573" s="11" t="s">
        <v>8715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44958</v>
      </c>
      <c r="H574" s="11">
        <v>9</v>
      </c>
      <c r="I574" s="20" t="s">
        <v>259</v>
      </c>
      <c r="J574" s="11" t="s">
        <v>261</v>
      </c>
      <c r="K574" s="11" t="s">
        <v>8715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44958</v>
      </c>
      <c r="H575" s="11">
        <v>9</v>
      </c>
      <c r="I575" s="20" t="s">
        <v>259</v>
      </c>
      <c r="J575" s="11" t="s">
        <v>261</v>
      </c>
      <c r="K575" s="11" t="s">
        <v>8715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44958</v>
      </c>
      <c r="H576" s="11">
        <v>9</v>
      </c>
      <c r="I576" s="20" t="s">
        <v>259</v>
      </c>
      <c r="J576" s="11" t="s">
        <v>261</v>
      </c>
      <c r="K576" s="11" t="s">
        <v>8715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44958</v>
      </c>
      <c r="H577" s="11">
        <v>9</v>
      </c>
      <c r="I577" s="20" t="s">
        <v>259</v>
      </c>
      <c r="J577" s="11" t="s">
        <v>261</v>
      </c>
      <c r="K577" s="11" t="s">
        <v>8715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44958</v>
      </c>
      <c r="H578" s="11">
        <v>9</v>
      </c>
      <c r="I578" s="20" t="s">
        <v>259</v>
      </c>
      <c r="J578" s="11" t="s">
        <v>261</v>
      </c>
      <c r="K578" s="11" t="s">
        <v>8715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44958</v>
      </c>
      <c r="H579" s="11">
        <v>9</v>
      </c>
      <c r="I579" s="20" t="s">
        <v>259</v>
      </c>
      <c r="J579" s="11" t="s">
        <v>261</v>
      </c>
      <c r="K579" s="11" t="s">
        <v>8715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44958</v>
      </c>
      <c r="H580" s="11">
        <v>9</v>
      </c>
      <c r="I580" s="20" t="s">
        <v>259</v>
      </c>
      <c r="J580" s="11" t="s">
        <v>261</v>
      </c>
      <c r="K580" s="11" t="s">
        <v>8715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44958</v>
      </c>
      <c r="H581" s="11">
        <v>9</v>
      </c>
      <c r="I581" s="20" t="s">
        <v>259</v>
      </c>
      <c r="J581" s="11" t="s">
        <v>261</v>
      </c>
      <c r="K581" s="11" t="s">
        <v>8715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44958</v>
      </c>
      <c r="H582" s="11">
        <v>9</v>
      </c>
      <c r="I582" s="20" t="s">
        <v>259</v>
      </c>
      <c r="J582" s="11" t="s">
        <v>261</v>
      </c>
      <c r="K582" s="11" t="s">
        <v>8715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44958</v>
      </c>
      <c r="H583" s="11">
        <v>9</v>
      </c>
      <c r="I583" s="20" t="s">
        <v>259</v>
      </c>
      <c r="J583" s="11" t="s">
        <v>261</v>
      </c>
      <c r="K583" s="11" t="s">
        <v>8715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44958</v>
      </c>
      <c r="H584" s="11">
        <v>9</v>
      </c>
      <c r="I584" s="20" t="s">
        <v>259</v>
      </c>
      <c r="J584" s="11" t="s">
        <v>261</v>
      </c>
      <c r="K584" s="11" t="s">
        <v>8715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44958</v>
      </c>
      <c r="H585" s="11">
        <v>9</v>
      </c>
      <c r="I585" s="20" t="s">
        <v>259</v>
      </c>
      <c r="J585" s="11" t="s">
        <v>261</v>
      </c>
      <c r="K585" s="11" t="s">
        <v>8715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44958</v>
      </c>
      <c r="H586" s="11">
        <v>9</v>
      </c>
      <c r="I586" s="20" t="s">
        <v>259</v>
      </c>
      <c r="J586" s="11" t="s">
        <v>261</v>
      </c>
      <c r="K586" s="11" t="s">
        <v>8715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44958</v>
      </c>
      <c r="H587" s="11">
        <v>9</v>
      </c>
      <c r="I587" s="20" t="s">
        <v>259</v>
      </c>
      <c r="J587" s="11" t="s">
        <v>261</v>
      </c>
      <c r="K587" s="11" t="s">
        <v>8715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44958</v>
      </c>
      <c r="H588" s="11">
        <v>9</v>
      </c>
      <c r="I588" s="20" t="s">
        <v>259</v>
      </c>
      <c r="J588" s="11" t="s">
        <v>261</v>
      </c>
      <c r="K588" s="11" t="s">
        <v>8715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44958</v>
      </c>
      <c r="H589" s="11">
        <v>9</v>
      </c>
      <c r="I589" s="20" t="s">
        <v>259</v>
      </c>
      <c r="J589" s="11" t="s">
        <v>261</v>
      </c>
      <c r="K589" s="11" t="s">
        <v>8715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44958</v>
      </c>
      <c r="H590" s="11">
        <v>9</v>
      </c>
      <c r="I590" s="20" t="s">
        <v>259</v>
      </c>
      <c r="J590" s="11" t="s">
        <v>261</v>
      </c>
      <c r="K590" s="11" t="s">
        <v>8715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44958</v>
      </c>
      <c r="H591" s="11">
        <v>9</v>
      </c>
      <c r="I591" s="20" t="s">
        <v>259</v>
      </c>
      <c r="J591" s="11" t="s">
        <v>261</v>
      </c>
      <c r="K591" s="11" t="s">
        <v>8715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44958</v>
      </c>
      <c r="H592" s="11">
        <v>9</v>
      </c>
      <c r="I592" s="20" t="s">
        <v>259</v>
      </c>
      <c r="J592" s="11" t="s">
        <v>261</v>
      </c>
      <c r="K592" s="11" t="s">
        <v>8715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44958</v>
      </c>
      <c r="H593" s="11">
        <v>9</v>
      </c>
      <c r="I593" s="20" t="s">
        <v>259</v>
      </c>
      <c r="J593" s="11" t="s">
        <v>261</v>
      </c>
      <c r="K593" s="11" t="s">
        <v>8715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44958</v>
      </c>
      <c r="H594" s="11">
        <v>9</v>
      </c>
      <c r="I594" s="20" t="s">
        <v>259</v>
      </c>
      <c r="J594" s="11" t="s">
        <v>261</v>
      </c>
      <c r="K594" s="11" t="s">
        <v>8715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44958</v>
      </c>
      <c r="H595" s="11">
        <v>9</v>
      </c>
      <c r="I595" s="20" t="s">
        <v>259</v>
      </c>
      <c r="J595" s="11" t="s">
        <v>261</v>
      </c>
      <c r="K595" s="11" t="s">
        <v>8715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44958</v>
      </c>
      <c r="H596" s="11">
        <v>9</v>
      </c>
      <c r="I596" s="20" t="s">
        <v>259</v>
      </c>
      <c r="J596" s="11" t="s">
        <v>261</v>
      </c>
      <c r="K596" s="11" t="s">
        <v>8715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44958</v>
      </c>
      <c r="H597" s="11">
        <v>9</v>
      </c>
      <c r="I597" s="20" t="s">
        <v>259</v>
      </c>
      <c r="J597" s="11" t="s">
        <v>261</v>
      </c>
      <c r="K597" s="11" t="s">
        <v>8715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44958</v>
      </c>
      <c r="H598" s="11">
        <v>9</v>
      </c>
      <c r="I598" s="20" t="s">
        <v>259</v>
      </c>
      <c r="J598" s="11" t="s">
        <v>261</v>
      </c>
      <c r="K598" s="11" t="s">
        <v>8715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44958</v>
      </c>
      <c r="H599" s="11">
        <v>9</v>
      </c>
      <c r="I599" s="20" t="s">
        <v>259</v>
      </c>
      <c r="J599" s="11" t="s">
        <v>261</v>
      </c>
      <c r="K599" s="11" t="s">
        <v>8715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44958</v>
      </c>
      <c r="H600" s="11">
        <v>9</v>
      </c>
      <c r="I600" s="20" t="s">
        <v>259</v>
      </c>
      <c r="J600" s="11" t="s">
        <v>261</v>
      </c>
      <c r="K600" s="11" t="s">
        <v>8715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44958</v>
      </c>
      <c r="H601" s="11">
        <v>9</v>
      </c>
      <c r="I601" s="20" t="s">
        <v>259</v>
      </c>
      <c r="J601" s="11" t="s">
        <v>261</v>
      </c>
      <c r="K601" s="11" t="s">
        <v>8715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44958</v>
      </c>
      <c r="H602" s="11">
        <v>9</v>
      </c>
      <c r="I602" s="20" t="s">
        <v>259</v>
      </c>
      <c r="J602" s="11" t="s">
        <v>261</v>
      </c>
      <c r="K602" s="11" t="s">
        <v>8715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44958</v>
      </c>
      <c r="H603" s="11">
        <v>9</v>
      </c>
      <c r="I603" s="20" t="s">
        <v>259</v>
      </c>
      <c r="J603" s="11" t="s">
        <v>261</v>
      </c>
      <c r="K603" s="11" t="s">
        <v>8715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44958</v>
      </c>
      <c r="H604" s="11">
        <v>9</v>
      </c>
      <c r="I604" s="20" t="s">
        <v>259</v>
      </c>
      <c r="J604" s="11" t="s">
        <v>261</v>
      </c>
      <c r="K604" s="11" t="s">
        <v>8715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44958</v>
      </c>
      <c r="H605" s="11">
        <v>9</v>
      </c>
      <c r="I605" s="20" t="s">
        <v>259</v>
      </c>
      <c r="J605" s="11" t="s">
        <v>261</v>
      </c>
      <c r="K605" s="11" t="s">
        <v>8715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44958</v>
      </c>
      <c r="H606" s="11">
        <v>9</v>
      </c>
      <c r="I606" s="20" t="s">
        <v>259</v>
      </c>
      <c r="J606" s="11" t="s">
        <v>261</v>
      </c>
      <c r="K606" s="11" t="s">
        <v>8715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44958</v>
      </c>
      <c r="H607" s="11">
        <v>9</v>
      </c>
      <c r="I607" s="20" t="s">
        <v>259</v>
      </c>
      <c r="J607" s="11" t="s">
        <v>261</v>
      </c>
      <c r="K607" s="11" t="s">
        <v>8715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44958</v>
      </c>
      <c r="H608" s="11">
        <v>9</v>
      </c>
      <c r="I608" s="20" t="s">
        <v>259</v>
      </c>
      <c r="J608" s="11" t="s">
        <v>261</v>
      </c>
      <c r="K608" s="11" t="s">
        <v>8715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44958</v>
      </c>
      <c r="H609" s="11">
        <v>9</v>
      </c>
      <c r="I609" s="20" t="s">
        <v>259</v>
      </c>
      <c r="J609" s="11" t="s">
        <v>261</v>
      </c>
      <c r="K609" s="11" t="s">
        <v>8715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44958</v>
      </c>
      <c r="H610" s="11">
        <v>9</v>
      </c>
      <c r="I610" s="20" t="s">
        <v>259</v>
      </c>
      <c r="J610" s="11" t="s">
        <v>261</v>
      </c>
      <c r="K610" s="11" t="s">
        <v>8715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44958</v>
      </c>
      <c r="H611" s="11">
        <v>9</v>
      </c>
      <c r="I611" s="20" t="s">
        <v>259</v>
      </c>
      <c r="J611" s="11" t="s">
        <v>261</v>
      </c>
      <c r="K611" s="11" t="s">
        <v>8715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44958</v>
      </c>
      <c r="H612" s="11">
        <v>9</v>
      </c>
      <c r="I612" s="20" t="s">
        <v>259</v>
      </c>
      <c r="J612" s="11" t="s">
        <v>261</v>
      </c>
      <c r="K612" s="11" t="s">
        <v>8715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44958</v>
      </c>
      <c r="H613" s="11">
        <v>9</v>
      </c>
      <c r="I613" s="20" t="s">
        <v>259</v>
      </c>
      <c r="J613" s="11" t="s">
        <v>261</v>
      </c>
      <c r="K613" s="11" t="s">
        <v>8715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44958</v>
      </c>
      <c r="H614" s="11">
        <v>9</v>
      </c>
      <c r="I614" s="20" t="s">
        <v>259</v>
      </c>
      <c r="J614" s="11" t="s">
        <v>261</v>
      </c>
      <c r="K614" s="11" t="s">
        <v>8715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44958</v>
      </c>
      <c r="H615" s="11">
        <v>9</v>
      </c>
      <c r="I615" s="20" t="s">
        <v>259</v>
      </c>
      <c r="J615" s="11" t="s">
        <v>261</v>
      </c>
      <c r="K615" s="11" t="s">
        <v>8715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44958</v>
      </c>
      <c r="H616" s="11">
        <v>9</v>
      </c>
      <c r="I616" s="20" t="s">
        <v>259</v>
      </c>
      <c r="J616" s="11" t="s">
        <v>261</v>
      </c>
      <c r="K616" s="11" t="s">
        <v>8715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44958</v>
      </c>
      <c r="H617" s="11">
        <v>9</v>
      </c>
      <c r="I617" s="20" t="s">
        <v>259</v>
      </c>
      <c r="J617" s="11" t="s">
        <v>261</v>
      </c>
      <c r="K617" s="11" t="s">
        <v>8715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44958</v>
      </c>
      <c r="H618" s="11">
        <v>9</v>
      </c>
      <c r="I618" s="20" t="s">
        <v>259</v>
      </c>
      <c r="J618" s="11" t="s">
        <v>261</v>
      </c>
      <c r="K618" s="11" t="s">
        <v>8715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44958</v>
      </c>
      <c r="H619" s="11">
        <v>9</v>
      </c>
      <c r="I619" s="20" t="s">
        <v>259</v>
      </c>
      <c r="J619" s="11" t="s">
        <v>261</v>
      </c>
      <c r="K619" s="11" t="s">
        <v>8715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44958</v>
      </c>
      <c r="H620" s="11">
        <v>9</v>
      </c>
      <c r="I620" s="20" t="s">
        <v>259</v>
      </c>
      <c r="J620" s="11" t="s">
        <v>261</v>
      </c>
      <c r="K620" s="11" t="s">
        <v>8715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44958</v>
      </c>
      <c r="H621" s="11">
        <v>9</v>
      </c>
      <c r="I621" s="20" t="s">
        <v>259</v>
      </c>
      <c r="J621" s="11" t="s">
        <v>261</v>
      </c>
      <c r="K621" s="11" t="s">
        <v>8715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44958</v>
      </c>
      <c r="H622" s="11">
        <v>9</v>
      </c>
      <c r="I622" s="20" t="s">
        <v>259</v>
      </c>
      <c r="J622" s="11" t="s">
        <v>261</v>
      </c>
      <c r="K622" s="11" t="s">
        <v>8715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44958</v>
      </c>
      <c r="H623" s="11">
        <v>9</v>
      </c>
      <c r="I623" s="20" t="s">
        <v>259</v>
      </c>
      <c r="J623" s="11" t="s">
        <v>261</v>
      </c>
      <c r="K623" s="11" t="s">
        <v>8715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44958</v>
      </c>
      <c r="H624" s="11">
        <v>9</v>
      </c>
      <c r="I624" s="20" t="s">
        <v>259</v>
      </c>
      <c r="J624" s="11" t="s">
        <v>261</v>
      </c>
      <c r="K624" s="11" t="s">
        <v>8715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44958</v>
      </c>
      <c r="H625" s="11">
        <v>9</v>
      </c>
      <c r="I625" s="20" t="s">
        <v>259</v>
      </c>
      <c r="J625" s="11" t="s">
        <v>261</v>
      </c>
      <c r="K625" s="11" t="s">
        <v>8715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44958</v>
      </c>
      <c r="H626" s="11">
        <v>9</v>
      </c>
      <c r="I626" s="20" t="s">
        <v>259</v>
      </c>
      <c r="J626" s="11" t="s">
        <v>261</v>
      </c>
      <c r="K626" s="11" t="s">
        <v>8715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44958</v>
      </c>
      <c r="H627" s="11">
        <v>9</v>
      </c>
      <c r="I627" s="20" t="s">
        <v>259</v>
      </c>
      <c r="J627" s="11" t="s">
        <v>261</v>
      </c>
      <c r="K627" s="11" t="s">
        <v>8715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44958</v>
      </c>
      <c r="H628" s="11">
        <v>9</v>
      </c>
      <c r="I628" s="20" t="s">
        <v>259</v>
      </c>
      <c r="J628" s="11" t="s">
        <v>261</v>
      </c>
      <c r="K628" s="11" t="s">
        <v>8715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44958</v>
      </c>
      <c r="H629" s="11">
        <v>9</v>
      </c>
      <c r="I629" s="20" t="s">
        <v>259</v>
      </c>
      <c r="J629" s="11" t="s">
        <v>261</v>
      </c>
      <c r="K629" s="11" t="s">
        <v>8715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44958</v>
      </c>
      <c r="H630" s="11">
        <v>9</v>
      </c>
      <c r="I630" s="20" t="s">
        <v>259</v>
      </c>
      <c r="J630" s="11" t="s">
        <v>261</v>
      </c>
      <c r="K630" s="11" t="s">
        <v>8715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44958</v>
      </c>
      <c r="H631" s="11">
        <v>9</v>
      </c>
      <c r="I631" s="20" t="s">
        <v>259</v>
      </c>
      <c r="J631" s="11" t="s">
        <v>261</v>
      </c>
      <c r="K631" s="11" t="s">
        <v>8715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44958</v>
      </c>
      <c r="H632" s="11">
        <v>9</v>
      </c>
      <c r="I632" s="20" t="s">
        <v>259</v>
      </c>
      <c r="J632" s="11" t="s">
        <v>261</v>
      </c>
      <c r="K632" s="11" t="s">
        <v>8715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44958</v>
      </c>
      <c r="H633" s="11">
        <v>9</v>
      </c>
      <c r="I633" s="20" t="s">
        <v>259</v>
      </c>
      <c r="J633" s="11" t="s">
        <v>261</v>
      </c>
      <c r="K633" s="11" t="s">
        <v>8715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44958</v>
      </c>
      <c r="H634" s="11">
        <v>9</v>
      </c>
      <c r="I634" s="20" t="s">
        <v>259</v>
      </c>
      <c r="J634" s="11" t="s">
        <v>261</v>
      </c>
      <c r="K634" s="11" t="s">
        <v>8715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44958</v>
      </c>
      <c r="H635" s="11">
        <v>9</v>
      </c>
      <c r="I635" s="20" t="s">
        <v>259</v>
      </c>
      <c r="J635" s="11" t="s">
        <v>261</v>
      </c>
      <c r="K635" s="11" t="s">
        <v>8715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44958</v>
      </c>
      <c r="H636" s="11">
        <v>9</v>
      </c>
      <c r="I636" s="20" t="s">
        <v>259</v>
      </c>
      <c r="J636" s="11" t="s">
        <v>261</v>
      </c>
      <c r="K636" s="11" t="s">
        <v>8715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44958</v>
      </c>
      <c r="H637" s="11">
        <v>9</v>
      </c>
      <c r="I637" s="20" t="s">
        <v>259</v>
      </c>
      <c r="J637" s="11" t="s">
        <v>261</v>
      </c>
      <c r="K637" s="11" t="s">
        <v>8715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44958</v>
      </c>
      <c r="H638" s="11">
        <v>9</v>
      </c>
      <c r="I638" s="20" t="s">
        <v>259</v>
      </c>
      <c r="J638" s="11" t="s">
        <v>261</v>
      </c>
      <c r="K638" s="11" t="s">
        <v>8715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44958</v>
      </c>
      <c r="H639" s="11">
        <v>9</v>
      </c>
      <c r="I639" s="20" t="s">
        <v>259</v>
      </c>
      <c r="J639" s="11" t="s">
        <v>261</v>
      </c>
      <c r="K639" s="11" t="s">
        <v>8715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44958</v>
      </c>
      <c r="H640" s="11">
        <v>9</v>
      </c>
      <c r="I640" s="20" t="s">
        <v>259</v>
      </c>
      <c r="J640" s="11" t="s">
        <v>261</v>
      </c>
      <c r="K640" s="11" t="s">
        <v>8715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44958</v>
      </c>
      <c r="H641" s="11">
        <v>9</v>
      </c>
      <c r="I641" s="20" t="s">
        <v>259</v>
      </c>
      <c r="J641" s="11" t="s">
        <v>261</v>
      </c>
      <c r="K641" s="11" t="s">
        <v>8715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44958</v>
      </c>
      <c r="H642" s="11">
        <v>9</v>
      </c>
      <c r="I642" s="20" t="s">
        <v>259</v>
      </c>
      <c r="J642" s="11" t="s">
        <v>261</v>
      </c>
      <c r="K642" s="11" t="s">
        <v>8715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44958</v>
      </c>
      <c r="H643" s="11">
        <v>9</v>
      </c>
      <c r="I643" s="20" t="s">
        <v>259</v>
      </c>
      <c r="J643" s="11" t="s">
        <v>261</v>
      </c>
      <c r="K643" s="11" t="s">
        <v>8715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44958</v>
      </c>
      <c r="H644" s="11">
        <v>9</v>
      </c>
      <c r="I644" s="20" t="s">
        <v>259</v>
      </c>
      <c r="J644" s="11" t="s">
        <v>261</v>
      </c>
      <c r="K644" s="11" t="s">
        <v>8715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44958</v>
      </c>
      <c r="H645" s="11">
        <v>9</v>
      </c>
      <c r="I645" s="20" t="s">
        <v>259</v>
      </c>
      <c r="J645" s="11" t="s">
        <v>261</v>
      </c>
      <c r="K645" s="11" t="s">
        <v>8715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44958</v>
      </c>
      <c r="H646" s="11">
        <v>9</v>
      </c>
      <c r="I646" s="20" t="s">
        <v>259</v>
      </c>
      <c r="J646" s="11" t="s">
        <v>261</v>
      </c>
      <c r="K646" s="11" t="s">
        <v>8715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44958</v>
      </c>
      <c r="H647" s="11">
        <v>9</v>
      </c>
      <c r="I647" s="20" t="s">
        <v>259</v>
      </c>
      <c r="J647" s="11" t="s">
        <v>261</v>
      </c>
      <c r="K647" s="11" t="s">
        <v>8715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44958</v>
      </c>
      <c r="H648" s="11">
        <v>9</v>
      </c>
      <c r="I648" s="20" t="s">
        <v>259</v>
      </c>
      <c r="J648" s="11" t="s">
        <v>261</v>
      </c>
      <c r="K648" s="11" t="s">
        <v>8715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44958</v>
      </c>
      <c r="H649" s="11">
        <v>9</v>
      </c>
      <c r="I649" s="20" t="s">
        <v>259</v>
      </c>
      <c r="J649" s="11" t="s">
        <v>261</v>
      </c>
      <c r="K649" s="11" t="s">
        <v>8715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44958</v>
      </c>
      <c r="H650" s="11">
        <v>9</v>
      </c>
      <c r="I650" s="20" t="s">
        <v>259</v>
      </c>
      <c r="J650" s="11" t="s">
        <v>261</v>
      </c>
      <c r="K650" s="11" t="s">
        <v>8715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44958</v>
      </c>
      <c r="H651" s="11">
        <v>9</v>
      </c>
      <c r="I651" s="20" t="s">
        <v>259</v>
      </c>
      <c r="J651" s="11" t="s">
        <v>261</v>
      </c>
      <c r="K651" s="11" t="s">
        <v>8715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44958</v>
      </c>
      <c r="H652" s="11">
        <v>9</v>
      </c>
      <c r="I652" s="20" t="s">
        <v>259</v>
      </c>
      <c r="J652" s="11" t="s">
        <v>261</v>
      </c>
      <c r="K652" s="11" t="s">
        <v>8715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44958</v>
      </c>
      <c r="H653" s="11">
        <v>9</v>
      </c>
      <c r="I653" s="20" t="s">
        <v>259</v>
      </c>
      <c r="J653" s="11" t="s">
        <v>261</v>
      </c>
      <c r="K653" s="11" t="s">
        <v>8715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44958</v>
      </c>
      <c r="H654" s="11">
        <v>9</v>
      </c>
      <c r="I654" s="20" t="s">
        <v>259</v>
      </c>
      <c r="J654" s="11" t="s">
        <v>261</v>
      </c>
      <c r="K654" s="11" t="s">
        <v>8715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44958</v>
      </c>
      <c r="H655" s="11">
        <v>9</v>
      </c>
      <c r="I655" s="20" t="s">
        <v>259</v>
      </c>
      <c r="J655" s="11" t="s">
        <v>261</v>
      </c>
      <c r="K655" s="11" t="s">
        <v>8715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44958</v>
      </c>
      <c r="H656" s="11">
        <v>9</v>
      </c>
      <c r="I656" s="20" t="s">
        <v>259</v>
      </c>
      <c r="J656" s="11" t="s">
        <v>261</v>
      </c>
      <c r="K656" s="11" t="s">
        <v>8715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44958</v>
      </c>
      <c r="H657" s="11">
        <v>9</v>
      </c>
      <c r="I657" s="20" t="s">
        <v>259</v>
      </c>
      <c r="J657" s="11" t="s">
        <v>261</v>
      </c>
      <c r="K657" s="11" t="s">
        <v>8715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44958</v>
      </c>
      <c r="H658" s="11">
        <v>9</v>
      </c>
      <c r="I658" s="20" t="s">
        <v>259</v>
      </c>
      <c r="J658" s="11" t="s">
        <v>261</v>
      </c>
      <c r="K658" s="11" t="s">
        <v>8715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44958</v>
      </c>
      <c r="H659" s="11">
        <v>9</v>
      </c>
      <c r="I659" s="20" t="s">
        <v>259</v>
      </c>
      <c r="J659" s="11" t="s">
        <v>261</v>
      </c>
      <c r="K659" s="11" t="s">
        <v>8715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44958</v>
      </c>
      <c r="H660" s="11">
        <v>9</v>
      </c>
      <c r="I660" s="20" t="s">
        <v>259</v>
      </c>
      <c r="J660" s="11" t="s">
        <v>261</v>
      </c>
      <c r="K660" s="11" t="s">
        <v>8715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44958</v>
      </c>
      <c r="H661" s="11">
        <v>9</v>
      </c>
      <c r="I661" s="20" t="s">
        <v>259</v>
      </c>
      <c r="J661" s="11" t="s">
        <v>261</v>
      </c>
      <c r="K661" s="11" t="s">
        <v>8715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44958</v>
      </c>
      <c r="H662" s="11">
        <v>9</v>
      </c>
      <c r="I662" s="20" t="s">
        <v>259</v>
      </c>
      <c r="J662" s="11" t="s">
        <v>261</v>
      </c>
      <c r="K662" s="11" t="s">
        <v>8715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44958</v>
      </c>
      <c r="H663" s="11">
        <v>9</v>
      </c>
      <c r="I663" s="20" t="s">
        <v>259</v>
      </c>
      <c r="J663" s="11" t="s">
        <v>261</v>
      </c>
      <c r="K663" s="11" t="s">
        <v>8715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44958</v>
      </c>
      <c r="H664" s="11">
        <v>9</v>
      </c>
      <c r="I664" s="20" t="s">
        <v>259</v>
      </c>
      <c r="J664" s="11" t="s">
        <v>261</v>
      </c>
      <c r="K664" s="11" t="s">
        <v>8715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44958</v>
      </c>
      <c r="H665" s="11">
        <v>9</v>
      </c>
      <c r="I665" s="20" t="s">
        <v>259</v>
      </c>
      <c r="J665" s="11" t="s">
        <v>261</v>
      </c>
      <c r="K665" s="11" t="s">
        <v>8715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44958</v>
      </c>
      <c r="H666" s="11">
        <v>9</v>
      </c>
      <c r="I666" s="20" t="s">
        <v>259</v>
      </c>
      <c r="J666" s="11" t="s">
        <v>261</v>
      </c>
      <c r="K666" s="11" t="s">
        <v>8715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44958</v>
      </c>
      <c r="H667" s="11">
        <v>9</v>
      </c>
      <c r="I667" s="20" t="s">
        <v>259</v>
      </c>
      <c r="J667" s="11" t="s">
        <v>261</v>
      </c>
      <c r="K667" s="11" t="s">
        <v>8715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44958</v>
      </c>
      <c r="H668" s="11">
        <v>9</v>
      </c>
      <c r="I668" s="20" t="s">
        <v>259</v>
      </c>
      <c r="J668" s="11" t="s">
        <v>261</v>
      </c>
      <c r="K668" s="11" t="s">
        <v>8715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44958</v>
      </c>
      <c r="H669" s="11">
        <v>9</v>
      </c>
      <c r="I669" s="20" t="s">
        <v>259</v>
      </c>
      <c r="J669" s="11" t="s">
        <v>261</v>
      </c>
      <c r="K669" s="11" t="s">
        <v>8715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44958</v>
      </c>
      <c r="H670" s="11">
        <v>9</v>
      </c>
      <c r="I670" s="20" t="s">
        <v>259</v>
      </c>
      <c r="J670" s="11" t="s">
        <v>261</v>
      </c>
      <c r="K670" s="11" t="s">
        <v>8715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44958</v>
      </c>
      <c r="H671" s="11">
        <v>9</v>
      </c>
      <c r="I671" s="20" t="s">
        <v>259</v>
      </c>
      <c r="J671" s="11" t="s">
        <v>261</v>
      </c>
      <c r="K671" s="11" t="s">
        <v>8715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44958</v>
      </c>
      <c r="H672" s="11">
        <v>9</v>
      </c>
      <c r="I672" s="20" t="s">
        <v>259</v>
      </c>
      <c r="J672" s="11" t="s">
        <v>261</v>
      </c>
      <c r="K672" s="11" t="s">
        <v>8715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44958</v>
      </c>
      <c r="H673" s="11">
        <v>9</v>
      </c>
      <c r="I673" s="20" t="s">
        <v>259</v>
      </c>
      <c r="J673" s="11" t="s">
        <v>261</v>
      </c>
      <c r="K673" s="11" t="s">
        <v>8715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44958</v>
      </c>
      <c r="H674" s="11">
        <v>9</v>
      </c>
      <c r="I674" s="20" t="s">
        <v>259</v>
      </c>
      <c r="J674" s="11" t="s">
        <v>261</v>
      </c>
      <c r="K674" s="11" t="s">
        <v>8715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44958</v>
      </c>
      <c r="H675" s="11">
        <v>9</v>
      </c>
      <c r="I675" s="20" t="s">
        <v>259</v>
      </c>
      <c r="J675" s="11" t="s">
        <v>261</v>
      </c>
      <c r="K675" s="11" t="s">
        <v>8715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44958</v>
      </c>
      <c r="H676" s="11">
        <v>9</v>
      </c>
      <c r="I676" s="20" t="s">
        <v>259</v>
      </c>
      <c r="J676" s="11" t="s">
        <v>261</v>
      </c>
      <c r="K676" s="11" t="s">
        <v>8715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44958</v>
      </c>
      <c r="H677" s="11">
        <v>9</v>
      </c>
      <c r="I677" s="20" t="s">
        <v>259</v>
      </c>
      <c r="J677" s="11" t="s">
        <v>261</v>
      </c>
      <c r="K677" s="11" t="s">
        <v>8715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44958</v>
      </c>
      <c r="H678" s="11">
        <v>9</v>
      </c>
      <c r="I678" s="20" t="s">
        <v>259</v>
      </c>
      <c r="J678" s="11" t="s">
        <v>261</v>
      </c>
      <c r="K678" s="11" t="s">
        <v>8715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44958</v>
      </c>
      <c r="H679" s="11">
        <v>9</v>
      </c>
      <c r="I679" s="20" t="s">
        <v>259</v>
      </c>
      <c r="J679" s="11" t="s">
        <v>261</v>
      </c>
      <c r="K679" s="11" t="s">
        <v>8715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44958</v>
      </c>
      <c r="H680" s="11">
        <v>9</v>
      </c>
      <c r="I680" s="20" t="s">
        <v>259</v>
      </c>
      <c r="J680" s="11" t="s">
        <v>261</v>
      </c>
      <c r="K680" s="11" t="s">
        <v>8715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44958</v>
      </c>
      <c r="H681" s="11">
        <v>9</v>
      </c>
      <c r="I681" s="20" t="s">
        <v>259</v>
      </c>
      <c r="J681" s="11" t="s">
        <v>261</v>
      </c>
      <c r="K681" s="11" t="s">
        <v>8715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44958</v>
      </c>
      <c r="H682" s="11">
        <v>9</v>
      </c>
      <c r="I682" s="20" t="s">
        <v>259</v>
      </c>
      <c r="J682" s="11" t="s">
        <v>261</v>
      </c>
      <c r="K682" s="11" t="s">
        <v>8715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44958</v>
      </c>
      <c r="H683" s="11">
        <v>9</v>
      </c>
      <c r="I683" s="20" t="s">
        <v>259</v>
      </c>
      <c r="J683" s="11" t="s">
        <v>261</v>
      </c>
      <c r="K683" s="11" t="s">
        <v>8715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44958</v>
      </c>
      <c r="H684" s="11">
        <v>9</v>
      </c>
      <c r="I684" s="20" t="s">
        <v>259</v>
      </c>
      <c r="J684" s="11" t="s">
        <v>261</v>
      </c>
      <c r="K684" s="11" t="s">
        <v>8715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44958</v>
      </c>
      <c r="H685" s="11">
        <v>9</v>
      </c>
      <c r="I685" s="20" t="s">
        <v>259</v>
      </c>
      <c r="J685" s="11" t="s">
        <v>261</v>
      </c>
      <c r="K685" s="11" t="s">
        <v>8715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44958</v>
      </c>
      <c r="H686" s="11">
        <v>9</v>
      </c>
      <c r="I686" s="20" t="s">
        <v>259</v>
      </c>
      <c r="J686" s="11" t="s">
        <v>261</v>
      </c>
      <c r="K686" s="11" t="s">
        <v>8715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44958</v>
      </c>
      <c r="H687" s="11">
        <v>9</v>
      </c>
      <c r="I687" s="20" t="s">
        <v>259</v>
      </c>
      <c r="J687" s="11" t="s">
        <v>261</v>
      </c>
      <c r="K687" s="11" t="s">
        <v>8715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44958</v>
      </c>
      <c r="H688" s="11">
        <v>9</v>
      </c>
      <c r="I688" s="20" t="s">
        <v>259</v>
      </c>
      <c r="J688" s="11" t="s">
        <v>261</v>
      </c>
      <c r="K688" s="11" t="s">
        <v>8715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44958</v>
      </c>
      <c r="H689" s="11">
        <v>9</v>
      </c>
      <c r="I689" s="20" t="s">
        <v>259</v>
      </c>
      <c r="J689" s="11" t="s">
        <v>261</v>
      </c>
      <c r="K689" s="11" t="s">
        <v>8715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44958</v>
      </c>
      <c r="H690" s="11">
        <v>9</v>
      </c>
      <c r="I690" s="20" t="s">
        <v>259</v>
      </c>
      <c r="J690" s="11" t="s">
        <v>261</v>
      </c>
      <c r="K690" s="11" t="s">
        <v>8715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44958</v>
      </c>
      <c r="H691" s="11">
        <v>9</v>
      </c>
      <c r="I691" s="20" t="s">
        <v>259</v>
      </c>
      <c r="J691" s="11" t="s">
        <v>261</v>
      </c>
      <c r="K691" s="11" t="s">
        <v>8715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44958</v>
      </c>
      <c r="H692" s="11">
        <v>9</v>
      </c>
      <c r="I692" s="20" t="s">
        <v>259</v>
      </c>
      <c r="J692" s="11" t="s">
        <v>261</v>
      </c>
      <c r="K692" s="11" t="s">
        <v>8715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44958</v>
      </c>
      <c r="H693" s="11">
        <v>9</v>
      </c>
      <c r="I693" s="20" t="s">
        <v>259</v>
      </c>
      <c r="J693" s="11" t="s">
        <v>261</v>
      </c>
      <c r="K693" s="11" t="s">
        <v>8715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44958</v>
      </c>
      <c r="H694" s="11">
        <v>9</v>
      </c>
      <c r="I694" s="20" t="s">
        <v>259</v>
      </c>
      <c r="J694" s="11" t="s">
        <v>261</v>
      </c>
      <c r="K694" s="11" t="s">
        <v>8715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44958</v>
      </c>
      <c r="H695" s="11">
        <v>9</v>
      </c>
      <c r="I695" s="20" t="s">
        <v>259</v>
      </c>
      <c r="J695" s="11" t="s">
        <v>261</v>
      </c>
      <c r="K695" s="11" t="s">
        <v>8715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44958</v>
      </c>
      <c r="H696" s="11">
        <v>9</v>
      </c>
      <c r="I696" s="20" t="s">
        <v>259</v>
      </c>
      <c r="J696" s="11" t="s">
        <v>261</v>
      </c>
      <c r="K696" s="11" t="s">
        <v>8715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44958</v>
      </c>
      <c r="H697" s="11">
        <v>9</v>
      </c>
      <c r="I697" s="20" t="s">
        <v>259</v>
      </c>
      <c r="J697" s="11" t="s">
        <v>261</v>
      </c>
      <c r="K697" s="11" t="s">
        <v>8715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44958</v>
      </c>
      <c r="H698" s="11">
        <v>9</v>
      </c>
      <c r="I698" s="20" t="s">
        <v>259</v>
      </c>
      <c r="J698" s="11" t="s">
        <v>261</v>
      </c>
      <c r="K698" s="11" t="s">
        <v>8715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44958</v>
      </c>
      <c r="H699" s="11">
        <v>9</v>
      </c>
      <c r="I699" s="20" t="s">
        <v>259</v>
      </c>
      <c r="J699" s="11" t="s">
        <v>261</v>
      </c>
      <c r="K699" s="11" t="s">
        <v>8715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44958</v>
      </c>
      <c r="H700" s="11">
        <v>9</v>
      </c>
      <c r="I700" s="20" t="s">
        <v>259</v>
      </c>
      <c r="J700" s="11" t="s">
        <v>261</v>
      </c>
      <c r="K700" s="11" t="s">
        <v>8715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44958</v>
      </c>
      <c r="H701" s="11">
        <v>9</v>
      </c>
      <c r="I701" s="20" t="s">
        <v>259</v>
      </c>
      <c r="J701" s="11" t="s">
        <v>261</v>
      </c>
      <c r="K701" s="11" t="s">
        <v>8715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44958</v>
      </c>
      <c r="H702" s="11">
        <v>9</v>
      </c>
      <c r="I702" s="20" t="s">
        <v>259</v>
      </c>
      <c r="J702" s="11" t="s">
        <v>261</v>
      </c>
      <c r="K702" s="11" t="s">
        <v>8715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44958</v>
      </c>
      <c r="H703" s="11">
        <v>9</v>
      </c>
      <c r="I703" s="20" t="s">
        <v>259</v>
      </c>
      <c r="J703" s="11" t="s">
        <v>261</v>
      </c>
      <c r="K703" s="11" t="s">
        <v>8715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44958</v>
      </c>
      <c r="H704" s="11">
        <v>9</v>
      </c>
      <c r="I704" s="20" t="s">
        <v>259</v>
      </c>
      <c r="J704" s="11" t="s">
        <v>261</v>
      </c>
      <c r="K704" s="11" t="s">
        <v>8715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44958</v>
      </c>
      <c r="H705" s="11">
        <v>9</v>
      </c>
      <c r="I705" s="20" t="s">
        <v>259</v>
      </c>
      <c r="J705" s="11" t="s">
        <v>261</v>
      </c>
      <c r="K705" s="11" t="s">
        <v>8715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44958</v>
      </c>
      <c r="H706" s="11">
        <v>9</v>
      </c>
      <c r="I706" s="20" t="s">
        <v>259</v>
      </c>
      <c r="J706" s="11" t="s">
        <v>261</v>
      </c>
      <c r="K706" s="11" t="s">
        <v>8715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44958</v>
      </c>
      <c r="H707" s="11">
        <v>9</v>
      </c>
      <c r="I707" s="20" t="s">
        <v>259</v>
      </c>
      <c r="J707" s="11" t="s">
        <v>261</v>
      </c>
      <c r="K707" s="11" t="s">
        <v>8715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44958</v>
      </c>
      <c r="H708" s="11">
        <v>9</v>
      </c>
      <c r="I708" s="20" t="s">
        <v>259</v>
      </c>
      <c r="J708" s="11" t="s">
        <v>261</v>
      </c>
      <c r="K708" s="11" t="s">
        <v>8715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44958</v>
      </c>
      <c r="H709" s="11">
        <v>9</v>
      </c>
      <c r="I709" s="20" t="s">
        <v>259</v>
      </c>
      <c r="J709" s="11" t="s">
        <v>261</v>
      </c>
      <c r="K709" s="11" t="s">
        <v>8715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44958</v>
      </c>
      <c r="H710" s="11">
        <v>9</v>
      </c>
      <c r="I710" s="20" t="s">
        <v>259</v>
      </c>
      <c r="J710" s="11" t="s">
        <v>261</v>
      </c>
      <c r="K710" s="11" t="s">
        <v>8715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44958</v>
      </c>
      <c r="H711" s="11">
        <v>9</v>
      </c>
      <c r="I711" s="20" t="s">
        <v>259</v>
      </c>
      <c r="J711" s="11" t="s">
        <v>261</v>
      </c>
      <c r="K711" s="11" t="s">
        <v>8715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44958</v>
      </c>
      <c r="H712" s="11">
        <v>9</v>
      </c>
      <c r="I712" s="20" t="s">
        <v>259</v>
      </c>
      <c r="J712" s="11" t="s">
        <v>261</v>
      </c>
      <c r="K712" s="11" t="s">
        <v>8715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44958</v>
      </c>
      <c r="H713" s="11">
        <v>9</v>
      </c>
      <c r="I713" s="20" t="s">
        <v>259</v>
      </c>
      <c r="J713" s="11" t="s">
        <v>261</v>
      </c>
      <c r="K713" s="11" t="s">
        <v>8715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44958</v>
      </c>
      <c r="H714" s="11">
        <v>9</v>
      </c>
      <c r="I714" s="20" t="s">
        <v>259</v>
      </c>
      <c r="J714" s="11" t="s">
        <v>261</v>
      </c>
      <c r="K714" s="11" t="s">
        <v>8715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44958</v>
      </c>
      <c r="H715" s="11">
        <v>9</v>
      </c>
      <c r="I715" s="20" t="s">
        <v>259</v>
      </c>
      <c r="J715" s="11" t="s">
        <v>261</v>
      </c>
      <c r="K715" s="11" t="s">
        <v>8715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44958</v>
      </c>
      <c r="H716" s="11">
        <v>9</v>
      </c>
      <c r="I716" s="20" t="s">
        <v>259</v>
      </c>
      <c r="J716" s="11" t="s">
        <v>261</v>
      </c>
      <c r="K716" s="11" t="s">
        <v>8715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44958</v>
      </c>
      <c r="H717" s="11">
        <v>9</v>
      </c>
      <c r="I717" s="20" t="s">
        <v>259</v>
      </c>
      <c r="J717" s="11" t="s">
        <v>261</v>
      </c>
      <c r="K717" s="11" t="s">
        <v>8715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44958</v>
      </c>
      <c r="H718" s="11">
        <v>9</v>
      </c>
      <c r="I718" s="20" t="s">
        <v>259</v>
      </c>
      <c r="J718" s="11" t="s">
        <v>261</v>
      </c>
      <c r="K718" s="11" t="s">
        <v>8715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44958</v>
      </c>
      <c r="H719" s="11">
        <v>9</v>
      </c>
      <c r="I719" s="20" t="s">
        <v>259</v>
      </c>
      <c r="J719" s="11" t="s">
        <v>261</v>
      </c>
      <c r="K719" s="11" t="s">
        <v>8715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44958</v>
      </c>
      <c r="H720" s="11">
        <v>9</v>
      </c>
      <c r="I720" s="20" t="s">
        <v>259</v>
      </c>
      <c r="J720" s="11" t="s">
        <v>261</v>
      </c>
      <c r="K720" s="11" t="s">
        <v>8715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44958</v>
      </c>
      <c r="H721" s="11">
        <v>9</v>
      </c>
      <c r="I721" s="20" t="s">
        <v>259</v>
      </c>
      <c r="J721" s="11" t="s">
        <v>261</v>
      </c>
      <c r="K721" s="11" t="s">
        <v>8715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44958</v>
      </c>
      <c r="H722" s="11">
        <v>9</v>
      </c>
      <c r="I722" s="20" t="s">
        <v>259</v>
      </c>
      <c r="J722" s="11" t="s">
        <v>261</v>
      </c>
      <c r="K722" s="11" t="s">
        <v>8715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44958</v>
      </c>
      <c r="H723" s="11">
        <v>9</v>
      </c>
      <c r="I723" s="20" t="s">
        <v>259</v>
      </c>
      <c r="J723" s="11" t="s">
        <v>261</v>
      </c>
      <c r="K723" s="11" t="s">
        <v>8715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44958</v>
      </c>
      <c r="H724" s="11">
        <v>9</v>
      </c>
      <c r="I724" s="20" t="s">
        <v>259</v>
      </c>
      <c r="J724" s="11" t="s">
        <v>261</v>
      </c>
      <c r="K724" s="11" t="s">
        <v>8715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44958</v>
      </c>
      <c r="H725" s="11">
        <v>9</v>
      </c>
      <c r="I725" s="20" t="s">
        <v>259</v>
      </c>
      <c r="J725" s="11" t="s">
        <v>261</v>
      </c>
      <c r="K725" s="11" t="s">
        <v>8715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44958</v>
      </c>
      <c r="H726" s="11">
        <v>9</v>
      </c>
      <c r="I726" s="20" t="s">
        <v>259</v>
      </c>
      <c r="J726" s="11" t="s">
        <v>261</v>
      </c>
      <c r="K726" s="11" t="s">
        <v>8715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44958</v>
      </c>
      <c r="H727" s="11">
        <v>9</v>
      </c>
      <c r="I727" s="20" t="s">
        <v>259</v>
      </c>
      <c r="J727" s="11" t="s">
        <v>261</v>
      </c>
      <c r="K727" s="11" t="s">
        <v>8715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44958</v>
      </c>
      <c r="H728" s="11">
        <v>9</v>
      </c>
      <c r="I728" s="20" t="s">
        <v>259</v>
      </c>
      <c r="J728" s="11" t="s">
        <v>261</v>
      </c>
      <c r="K728" s="11" t="s">
        <v>8715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44958</v>
      </c>
      <c r="H729" s="11">
        <v>9</v>
      </c>
      <c r="I729" s="20" t="s">
        <v>259</v>
      </c>
      <c r="J729" s="11" t="s">
        <v>261</v>
      </c>
      <c r="K729" s="11" t="s">
        <v>8715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44958</v>
      </c>
      <c r="H730" s="11">
        <v>9</v>
      </c>
      <c r="I730" s="20" t="s">
        <v>259</v>
      </c>
      <c r="J730" s="11" t="s">
        <v>261</v>
      </c>
      <c r="K730" s="11" t="s">
        <v>8715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44958</v>
      </c>
      <c r="H731" s="11">
        <v>9</v>
      </c>
      <c r="I731" s="20" t="s">
        <v>259</v>
      </c>
      <c r="J731" s="11" t="s">
        <v>261</v>
      </c>
      <c r="K731" s="11" t="s">
        <v>8715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44958</v>
      </c>
      <c r="H732" s="11">
        <v>9</v>
      </c>
      <c r="I732" s="20" t="s">
        <v>259</v>
      </c>
      <c r="J732" s="11" t="s">
        <v>261</v>
      </c>
      <c r="K732" s="11" t="s">
        <v>8715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44958</v>
      </c>
      <c r="H733" s="11">
        <v>9</v>
      </c>
      <c r="I733" s="20" t="s">
        <v>259</v>
      </c>
      <c r="J733" s="11" t="s">
        <v>261</v>
      </c>
      <c r="K733" s="11" t="s">
        <v>8715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44958</v>
      </c>
      <c r="H734" s="11">
        <v>9</v>
      </c>
      <c r="I734" s="20" t="s">
        <v>259</v>
      </c>
      <c r="J734" s="11" t="s">
        <v>261</v>
      </c>
      <c r="K734" s="11" t="s">
        <v>8715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44958</v>
      </c>
      <c r="H735" s="11">
        <v>9</v>
      </c>
      <c r="I735" s="20" t="s">
        <v>259</v>
      </c>
      <c r="J735" s="11" t="s">
        <v>261</v>
      </c>
      <c r="K735" s="11" t="s">
        <v>8715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44958</v>
      </c>
      <c r="H736" s="11">
        <v>9</v>
      </c>
      <c r="I736" s="20" t="s">
        <v>259</v>
      </c>
      <c r="J736" s="11" t="s">
        <v>261</v>
      </c>
      <c r="K736" s="11" t="s">
        <v>8715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44958</v>
      </c>
      <c r="H737" s="11">
        <v>9</v>
      </c>
      <c r="I737" s="20" t="s">
        <v>259</v>
      </c>
      <c r="J737" s="11" t="s">
        <v>261</v>
      </c>
      <c r="K737" s="11" t="s">
        <v>8715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44958</v>
      </c>
      <c r="H738" s="11">
        <v>9</v>
      </c>
      <c r="I738" s="20" t="s">
        <v>259</v>
      </c>
      <c r="J738" s="11" t="s">
        <v>261</v>
      </c>
      <c r="K738" s="11" t="s">
        <v>8715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44958</v>
      </c>
      <c r="H739" s="11">
        <v>9</v>
      </c>
      <c r="I739" s="20" t="s">
        <v>259</v>
      </c>
      <c r="J739" s="11" t="s">
        <v>261</v>
      </c>
      <c r="K739" s="11" t="s">
        <v>8715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44958</v>
      </c>
      <c r="H740" s="11">
        <v>9</v>
      </c>
      <c r="I740" s="20" t="s">
        <v>259</v>
      </c>
      <c r="J740" s="11" t="s">
        <v>261</v>
      </c>
      <c r="K740" s="11" t="s">
        <v>8715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44958</v>
      </c>
      <c r="H741" s="11">
        <v>9</v>
      </c>
      <c r="I741" s="20" t="s">
        <v>259</v>
      </c>
      <c r="J741" s="11" t="s">
        <v>261</v>
      </c>
      <c r="K741" s="11" t="s">
        <v>8715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44958</v>
      </c>
      <c r="H742" s="11">
        <v>9</v>
      </c>
      <c r="I742" s="20" t="s">
        <v>259</v>
      </c>
      <c r="J742" s="11" t="s">
        <v>261</v>
      </c>
      <c r="K742" s="11" t="s">
        <v>8715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44958</v>
      </c>
      <c r="H743" s="11">
        <v>9</v>
      </c>
      <c r="I743" s="20" t="s">
        <v>259</v>
      </c>
      <c r="J743" s="11" t="s">
        <v>261</v>
      </c>
      <c r="K743" s="11" t="s">
        <v>8715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44958</v>
      </c>
      <c r="H744" s="11">
        <v>9</v>
      </c>
      <c r="I744" s="20" t="s">
        <v>259</v>
      </c>
      <c r="J744" s="11" t="s">
        <v>261</v>
      </c>
      <c r="K744" s="11" t="s">
        <v>8715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44958</v>
      </c>
      <c r="H745" s="11">
        <v>9</v>
      </c>
      <c r="I745" s="20" t="s">
        <v>259</v>
      </c>
      <c r="J745" s="11" t="s">
        <v>261</v>
      </c>
      <c r="K745" s="11" t="s">
        <v>8715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44958</v>
      </c>
      <c r="H746" s="11">
        <v>9</v>
      </c>
      <c r="I746" s="20" t="s">
        <v>259</v>
      </c>
      <c r="J746" s="11" t="s">
        <v>261</v>
      </c>
      <c r="K746" s="11" t="s">
        <v>8715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44958</v>
      </c>
      <c r="H747" s="11">
        <v>9</v>
      </c>
      <c r="I747" s="20" t="s">
        <v>259</v>
      </c>
      <c r="J747" s="11" t="s">
        <v>261</v>
      </c>
      <c r="K747" s="11" t="s">
        <v>8715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44958</v>
      </c>
      <c r="H748" s="11">
        <v>9</v>
      </c>
      <c r="I748" s="20" t="s">
        <v>259</v>
      </c>
      <c r="J748" s="11" t="s">
        <v>261</v>
      </c>
      <c r="K748" s="11" t="s">
        <v>8715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44958</v>
      </c>
      <c r="H749" s="11">
        <v>9</v>
      </c>
      <c r="I749" s="20" t="s">
        <v>259</v>
      </c>
      <c r="J749" s="11" t="s">
        <v>261</v>
      </c>
      <c r="K749" s="11" t="s">
        <v>8715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44958</v>
      </c>
      <c r="H750" s="11">
        <v>9</v>
      </c>
      <c r="I750" s="20" t="s">
        <v>259</v>
      </c>
      <c r="J750" s="11" t="s">
        <v>261</v>
      </c>
      <c r="K750" s="11" t="s">
        <v>8715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44958</v>
      </c>
      <c r="H751" s="11">
        <v>9</v>
      </c>
      <c r="I751" s="20" t="s">
        <v>259</v>
      </c>
      <c r="J751" s="11" t="s">
        <v>261</v>
      </c>
      <c r="K751" s="11" t="s">
        <v>8715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44958</v>
      </c>
      <c r="H752" s="11">
        <v>9</v>
      </c>
      <c r="I752" s="20" t="s">
        <v>259</v>
      </c>
      <c r="J752" s="11" t="s">
        <v>261</v>
      </c>
      <c r="K752" s="11" t="s">
        <v>8715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44958</v>
      </c>
      <c r="H753" s="11">
        <v>9</v>
      </c>
      <c r="I753" s="20" t="s">
        <v>259</v>
      </c>
      <c r="J753" s="11" t="s">
        <v>261</v>
      </c>
      <c r="K753" s="11" t="s">
        <v>8715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44958</v>
      </c>
      <c r="H754" s="11">
        <v>9</v>
      </c>
      <c r="I754" s="20" t="s">
        <v>259</v>
      </c>
      <c r="J754" s="11" t="s">
        <v>261</v>
      </c>
      <c r="K754" s="11" t="s">
        <v>8715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44958</v>
      </c>
      <c r="H755" s="11">
        <v>9</v>
      </c>
      <c r="I755" s="20" t="s">
        <v>259</v>
      </c>
      <c r="J755" s="11" t="s">
        <v>261</v>
      </c>
      <c r="K755" s="11" t="s">
        <v>8715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44958</v>
      </c>
      <c r="H756" s="11">
        <v>9</v>
      </c>
      <c r="I756" s="20" t="s">
        <v>259</v>
      </c>
      <c r="J756" s="11" t="s">
        <v>261</v>
      </c>
      <c r="K756" s="11" t="s">
        <v>8715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44958</v>
      </c>
      <c r="H757" s="11">
        <v>9</v>
      </c>
      <c r="I757" s="20" t="s">
        <v>259</v>
      </c>
      <c r="J757" s="11" t="s">
        <v>261</v>
      </c>
      <c r="K757" s="11" t="s">
        <v>8715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44958</v>
      </c>
      <c r="H758" s="11">
        <v>9</v>
      </c>
      <c r="I758" s="20" t="s">
        <v>259</v>
      </c>
      <c r="J758" s="11" t="s">
        <v>261</v>
      </c>
      <c r="K758" s="11" t="s">
        <v>8715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44958</v>
      </c>
      <c r="H759" s="11">
        <v>9</v>
      </c>
      <c r="I759" s="20" t="s">
        <v>259</v>
      </c>
      <c r="J759" s="11" t="s">
        <v>261</v>
      </c>
      <c r="K759" s="11" t="s">
        <v>8715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44958</v>
      </c>
      <c r="H760" s="11">
        <v>9</v>
      </c>
      <c r="I760" s="20" t="s">
        <v>259</v>
      </c>
      <c r="J760" s="11" t="s">
        <v>261</v>
      </c>
      <c r="K760" s="11" t="s">
        <v>8715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44958</v>
      </c>
      <c r="H761" s="11">
        <v>9</v>
      </c>
      <c r="I761" s="20" t="s">
        <v>259</v>
      </c>
      <c r="J761" s="11" t="s">
        <v>261</v>
      </c>
      <c r="K761" s="11" t="s">
        <v>8715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44958</v>
      </c>
      <c r="H762" s="11">
        <v>9</v>
      </c>
      <c r="I762" s="20" t="s">
        <v>259</v>
      </c>
      <c r="J762" s="11" t="s">
        <v>261</v>
      </c>
      <c r="K762" s="11" t="s">
        <v>8715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44958</v>
      </c>
      <c r="H763" s="11">
        <v>9</v>
      </c>
      <c r="I763" s="20" t="s">
        <v>259</v>
      </c>
      <c r="J763" s="11" t="s">
        <v>261</v>
      </c>
      <c r="K763" s="11" t="s">
        <v>8715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44958</v>
      </c>
      <c r="H764" s="11">
        <v>9</v>
      </c>
      <c r="I764" s="20" t="s">
        <v>259</v>
      </c>
      <c r="J764" s="11" t="s">
        <v>261</v>
      </c>
      <c r="K764" s="11" t="s">
        <v>8715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44958</v>
      </c>
      <c r="H765" s="11">
        <v>9</v>
      </c>
      <c r="I765" s="20" t="s">
        <v>259</v>
      </c>
      <c r="J765" s="11" t="s">
        <v>261</v>
      </c>
      <c r="K765" s="11" t="s">
        <v>8715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44958</v>
      </c>
      <c r="H766" s="11">
        <v>9</v>
      </c>
      <c r="I766" s="20" t="s">
        <v>259</v>
      </c>
      <c r="J766" s="11" t="s">
        <v>261</v>
      </c>
      <c r="K766" s="11" t="s">
        <v>8715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44958</v>
      </c>
      <c r="H767" s="11">
        <v>9</v>
      </c>
      <c r="I767" s="20" t="s">
        <v>259</v>
      </c>
      <c r="J767" s="11" t="s">
        <v>261</v>
      </c>
      <c r="K767" s="11" t="s">
        <v>8715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44958</v>
      </c>
      <c r="H768" s="11">
        <v>9</v>
      </c>
      <c r="I768" s="20" t="s">
        <v>259</v>
      </c>
      <c r="J768" s="11" t="s">
        <v>261</v>
      </c>
      <c r="K768" s="11" t="s">
        <v>8715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44958</v>
      </c>
      <c r="H769" s="11">
        <v>9</v>
      </c>
      <c r="I769" s="20" t="s">
        <v>259</v>
      </c>
      <c r="J769" s="11" t="s">
        <v>261</v>
      </c>
      <c r="K769" s="11" t="s">
        <v>8715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44958</v>
      </c>
      <c r="H770" s="11">
        <v>9</v>
      </c>
      <c r="I770" s="20" t="s">
        <v>259</v>
      </c>
      <c r="J770" s="11" t="s">
        <v>261</v>
      </c>
      <c r="K770" s="11" t="s">
        <v>8715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44958</v>
      </c>
      <c r="H771" s="11">
        <v>9</v>
      </c>
      <c r="I771" s="20" t="s">
        <v>259</v>
      </c>
      <c r="J771" s="11" t="s">
        <v>261</v>
      </c>
      <c r="K771" s="11" t="s">
        <v>8715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44958</v>
      </c>
      <c r="H772" s="11">
        <v>9</v>
      </c>
      <c r="I772" s="20" t="s">
        <v>259</v>
      </c>
      <c r="J772" s="11" t="s">
        <v>261</v>
      </c>
      <c r="K772" s="11" t="s">
        <v>8715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44958</v>
      </c>
      <c r="H773" s="11">
        <v>9</v>
      </c>
      <c r="I773" s="20" t="s">
        <v>259</v>
      </c>
      <c r="J773" s="11" t="s">
        <v>261</v>
      </c>
      <c r="K773" s="11" t="s">
        <v>8715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44958</v>
      </c>
      <c r="H774" s="11">
        <v>9</v>
      </c>
      <c r="I774" s="20" t="s">
        <v>259</v>
      </c>
      <c r="J774" s="11" t="s">
        <v>261</v>
      </c>
      <c r="K774" s="11" t="s">
        <v>8715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44958</v>
      </c>
      <c r="H775" s="11">
        <v>9</v>
      </c>
      <c r="I775" s="20" t="s">
        <v>259</v>
      </c>
      <c r="J775" s="11" t="s">
        <v>261</v>
      </c>
      <c r="K775" s="11" t="s">
        <v>8715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44958</v>
      </c>
      <c r="H776" s="11">
        <v>9</v>
      </c>
      <c r="I776" s="20" t="s">
        <v>259</v>
      </c>
      <c r="J776" s="11" t="s">
        <v>261</v>
      </c>
      <c r="K776" s="11" t="s">
        <v>8715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44958</v>
      </c>
      <c r="H777" s="11">
        <v>9</v>
      </c>
      <c r="I777" s="20" t="s">
        <v>259</v>
      </c>
      <c r="J777" s="11" t="s">
        <v>261</v>
      </c>
      <c r="K777" s="11" t="s">
        <v>8715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44958</v>
      </c>
      <c r="H778" s="11">
        <v>9</v>
      </c>
      <c r="I778" s="20" t="s">
        <v>259</v>
      </c>
      <c r="J778" s="11" t="s">
        <v>261</v>
      </c>
      <c r="K778" s="11" t="s">
        <v>8715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44958</v>
      </c>
      <c r="H779" s="11">
        <v>9</v>
      </c>
      <c r="I779" s="20" t="s">
        <v>259</v>
      </c>
      <c r="J779" s="11" t="s">
        <v>261</v>
      </c>
      <c r="K779" s="11" t="s">
        <v>8715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44958</v>
      </c>
      <c r="H780" s="11">
        <v>9</v>
      </c>
      <c r="I780" s="20" t="s">
        <v>259</v>
      </c>
      <c r="J780" s="11" t="s">
        <v>261</v>
      </c>
      <c r="K780" s="11" t="s">
        <v>8715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44958</v>
      </c>
      <c r="H781" s="11">
        <v>9</v>
      </c>
      <c r="I781" s="20" t="s">
        <v>259</v>
      </c>
      <c r="J781" s="11" t="s">
        <v>261</v>
      </c>
      <c r="K781" s="11" t="s">
        <v>8715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44958</v>
      </c>
      <c r="H782" s="11">
        <v>9</v>
      </c>
      <c r="I782" s="20" t="s">
        <v>259</v>
      </c>
      <c r="J782" s="11" t="s">
        <v>261</v>
      </c>
      <c r="K782" s="11" t="s">
        <v>8715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44958</v>
      </c>
      <c r="H783" s="11">
        <v>9</v>
      </c>
      <c r="I783" s="20" t="s">
        <v>259</v>
      </c>
      <c r="J783" s="11" t="s">
        <v>261</v>
      </c>
      <c r="K783" s="11" t="s">
        <v>8715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44958</v>
      </c>
      <c r="H784" s="11">
        <v>9</v>
      </c>
      <c r="I784" s="20" t="s">
        <v>259</v>
      </c>
      <c r="J784" s="11" t="s">
        <v>261</v>
      </c>
      <c r="K784" s="11" t="s">
        <v>8715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44958</v>
      </c>
      <c r="H785" s="11">
        <v>9</v>
      </c>
      <c r="I785" s="20" t="s">
        <v>259</v>
      </c>
      <c r="J785" s="11" t="s">
        <v>261</v>
      </c>
      <c r="K785" s="11" t="s">
        <v>8715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44958</v>
      </c>
      <c r="H786" s="11">
        <v>9</v>
      </c>
      <c r="I786" s="20" t="s">
        <v>259</v>
      </c>
      <c r="J786" s="11" t="s">
        <v>261</v>
      </c>
      <c r="K786" s="11" t="s">
        <v>8715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44958</v>
      </c>
      <c r="H787" s="11">
        <v>9</v>
      </c>
      <c r="I787" s="20" t="s">
        <v>259</v>
      </c>
      <c r="J787" s="11" t="s">
        <v>261</v>
      </c>
      <c r="K787" s="11" t="s">
        <v>8715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44958</v>
      </c>
      <c r="H788" s="11">
        <v>9</v>
      </c>
      <c r="I788" s="20" t="s">
        <v>259</v>
      </c>
      <c r="J788" s="11" t="s">
        <v>261</v>
      </c>
      <c r="K788" s="11" t="s">
        <v>8715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44958</v>
      </c>
      <c r="H789" s="11">
        <v>9</v>
      </c>
      <c r="I789" s="20" t="s">
        <v>259</v>
      </c>
      <c r="J789" s="11" t="s">
        <v>261</v>
      </c>
      <c r="K789" s="11" t="s">
        <v>8715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44958</v>
      </c>
      <c r="H790" s="11">
        <v>9</v>
      </c>
      <c r="I790" s="20" t="s">
        <v>259</v>
      </c>
      <c r="J790" s="11" t="s">
        <v>261</v>
      </c>
      <c r="K790" s="11" t="s">
        <v>8715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44958</v>
      </c>
      <c r="H791" s="11">
        <v>9</v>
      </c>
      <c r="I791" s="20" t="s">
        <v>259</v>
      </c>
      <c r="J791" s="11" t="s">
        <v>261</v>
      </c>
      <c r="K791" s="11" t="s">
        <v>8715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44958</v>
      </c>
      <c r="H792" s="11">
        <v>9</v>
      </c>
      <c r="I792" s="20" t="s">
        <v>259</v>
      </c>
      <c r="J792" s="11" t="s">
        <v>261</v>
      </c>
      <c r="K792" s="11" t="s">
        <v>8715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44958</v>
      </c>
      <c r="H793" s="11">
        <v>9</v>
      </c>
      <c r="I793" s="20" t="s">
        <v>259</v>
      </c>
      <c r="J793" s="11" t="s">
        <v>261</v>
      </c>
      <c r="K793" s="11" t="s">
        <v>8715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44958</v>
      </c>
      <c r="H794" s="11">
        <v>9</v>
      </c>
      <c r="I794" s="20" t="s">
        <v>259</v>
      </c>
      <c r="J794" s="11" t="s">
        <v>261</v>
      </c>
      <c r="K794" s="11" t="s">
        <v>8715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44958</v>
      </c>
      <c r="H795" s="11">
        <v>9</v>
      </c>
      <c r="I795" s="20" t="s">
        <v>259</v>
      </c>
      <c r="J795" s="11" t="s">
        <v>261</v>
      </c>
      <c r="K795" s="11" t="s">
        <v>8715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44958</v>
      </c>
      <c r="H796" s="11">
        <v>9</v>
      </c>
      <c r="I796" s="20" t="s">
        <v>259</v>
      </c>
      <c r="J796" s="11" t="s">
        <v>261</v>
      </c>
      <c r="K796" s="11" t="s">
        <v>8715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44958</v>
      </c>
      <c r="H797" s="11">
        <v>9</v>
      </c>
      <c r="I797" s="20" t="s">
        <v>259</v>
      </c>
      <c r="J797" s="11" t="s">
        <v>261</v>
      </c>
      <c r="K797" s="11" t="s">
        <v>8715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44958</v>
      </c>
      <c r="H798" s="11">
        <v>9</v>
      </c>
      <c r="I798" s="20" t="s">
        <v>259</v>
      </c>
      <c r="J798" s="11" t="s">
        <v>261</v>
      </c>
      <c r="K798" s="11" t="s">
        <v>8715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44958</v>
      </c>
      <c r="H799" s="11">
        <v>9</v>
      </c>
      <c r="I799" s="20" t="s">
        <v>259</v>
      </c>
      <c r="J799" s="11" t="s">
        <v>261</v>
      </c>
      <c r="K799" s="11" t="s">
        <v>8715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44958</v>
      </c>
      <c r="H800" s="11">
        <v>9</v>
      </c>
      <c r="I800" s="20" t="s">
        <v>259</v>
      </c>
      <c r="J800" s="11" t="s">
        <v>261</v>
      </c>
      <c r="K800" s="11" t="s">
        <v>8715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44958</v>
      </c>
      <c r="H801" s="11">
        <v>9</v>
      </c>
      <c r="I801" s="20" t="s">
        <v>259</v>
      </c>
      <c r="J801" s="11" t="s">
        <v>261</v>
      </c>
      <c r="K801" s="11" t="s">
        <v>8715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44958</v>
      </c>
      <c r="H802" s="11">
        <v>9</v>
      </c>
      <c r="I802" s="20" t="s">
        <v>259</v>
      </c>
      <c r="J802" s="11" t="s">
        <v>261</v>
      </c>
      <c r="K802" s="11" t="s">
        <v>8715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44958</v>
      </c>
      <c r="H803" s="11">
        <v>9</v>
      </c>
      <c r="I803" s="20" t="s">
        <v>259</v>
      </c>
      <c r="J803" s="11" t="s">
        <v>261</v>
      </c>
      <c r="K803" s="11" t="s">
        <v>8715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44958</v>
      </c>
      <c r="H804" s="11">
        <v>9</v>
      </c>
      <c r="I804" s="20" t="s">
        <v>259</v>
      </c>
      <c r="J804" s="11" t="s">
        <v>261</v>
      </c>
      <c r="K804" s="11" t="s">
        <v>8715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44958</v>
      </c>
      <c r="H805" s="11">
        <v>9</v>
      </c>
      <c r="I805" s="20" t="s">
        <v>259</v>
      </c>
      <c r="J805" s="11" t="s">
        <v>261</v>
      </c>
      <c r="K805" s="11" t="s">
        <v>8715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44958</v>
      </c>
      <c r="H806" s="11">
        <v>9</v>
      </c>
      <c r="I806" s="20" t="s">
        <v>259</v>
      </c>
      <c r="J806" s="11" t="s">
        <v>261</v>
      </c>
      <c r="K806" s="11" t="s">
        <v>8715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44958</v>
      </c>
      <c r="H807" s="11">
        <v>9</v>
      </c>
      <c r="I807" s="20" t="s">
        <v>259</v>
      </c>
      <c r="J807" s="11" t="s">
        <v>261</v>
      </c>
      <c r="K807" s="11" t="s">
        <v>8715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44958</v>
      </c>
      <c r="H808" s="11">
        <v>9</v>
      </c>
      <c r="I808" s="20" t="s">
        <v>259</v>
      </c>
      <c r="J808" s="11" t="s">
        <v>261</v>
      </c>
      <c r="K808" s="11" t="s">
        <v>8715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44958</v>
      </c>
      <c r="H809" s="11">
        <v>9</v>
      </c>
      <c r="I809" s="20" t="s">
        <v>259</v>
      </c>
      <c r="J809" s="11" t="s">
        <v>261</v>
      </c>
      <c r="K809" s="11" t="s">
        <v>8715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44958</v>
      </c>
      <c r="H810" s="11">
        <v>9</v>
      </c>
      <c r="I810" s="20" t="s">
        <v>259</v>
      </c>
      <c r="J810" s="11" t="s">
        <v>261</v>
      </c>
      <c r="K810" s="11" t="s">
        <v>8715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44958</v>
      </c>
      <c r="H811" s="11">
        <v>9</v>
      </c>
      <c r="I811" s="20" t="s">
        <v>259</v>
      </c>
      <c r="J811" s="11" t="s">
        <v>261</v>
      </c>
      <c r="K811" s="11" t="s">
        <v>8715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44958</v>
      </c>
      <c r="H812" s="11">
        <v>9</v>
      </c>
      <c r="I812" s="20" t="s">
        <v>259</v>
      </c>
      <c r="J812" s="11" t="s">
        <v>261</v>
      </c>
      <c r="K812" s="11" t="s">
        <v>8715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44958</v>
      </c>
      <c r="H813" s="11">
        <v>9</v>
      </c>
      <c r="I813" s="20" t="s">
        <v>259</v>
      </c>
      <c r="J813" s="11" t="s">
        <v>261</v>
      </c>
      <c r="K813" s="11" t="s">
        <v>8715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44958</v>
      </c>
      <c r="H814" s="11">
        <v>9</v>
      </c>
      <c r="I814" s="20" t="s">
        <v>259</v>
      </c>
      <c r="J814" s="11" t="s">
        <v>261</v>
      </c>
      <c r="K814" s="11" t="s">
        <v>8715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44958</v>
      </c>
      <c r="H815" s="11">
        <v>9</v>
      </c>
      <c r="I815" s="20" t="s">
        <v>259</v>
      </c>
      <c r="J815" s="11" t="s">
        <v>261</v>
      </c>
      <c r="K815" s="11" t="s">
        <v>8715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44958</v>
      </c>
      <c r="H816" s="11">
        <v>9</v>
      </c>
      <c r="I816" s="20" t="s">
        <v>259</v>
      </c>
      <c r="J816" s="11" t="s">
        <v>261</v>
      </c>
      <c r="K816" s="11" t="s">
        <v>8715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44958</v>
      </c>
      <c r="H817" s="11">
        <v>9</v>
      </c>
      <c r="I817" s="20" t="s">
        <v>259</v>
      </c>
      <c r="J817" s="11" t="s">
        <v>261</v>
      </c>
      <c r="K817" s="11" t="s">
        <v>8715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44958</v>
      </c>
      <c r="H818" s="11">
        <v>9</v>
      </c>
      <c r="I818" s="20" t="s">
        <v>259</v>
      </c>
      <c r="J818" s="11" t="s">
        <v>261</v>
      </c>
      <c r="K818" s="11" t="s">
        <v>8715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44958</v>
      </c>
      <c r="H819" s="11">
        <v>9</v>
      </c>
      <c r="I819" s="20" t="s">
        <v>259</v>
      </c>
      <c r="J819" s="11" t="s">
        <v>261</v>
      </c>
      <c r="K819" s="11" t="s">
        <v>8715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44958</v>
      </c>
      <c r="H820" s="11">
        <v>9</v>
      </c>
      <c r="I820" s="20" t="s">
        <v>259</v>
      </c>
      <c r="J820" s="11" t="s">
        <v>261</v>
      </c>
      <c r="K820" s="11" t="s">
        <v>8715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44958</v>
      </c>
      <c r="H821" s="11">
        <v>9</v>
      </c>
      <c r="I821" s="20" t="s">
        <v>259</v>
      </c>
      <c r="J821" s="11" t="s">
        <v>261</v>
      </c>
      <c r="K821" s="11" t="s">
        <v>8715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44958</v>
      </c>
      <c r="H822" s="11">
        <v>9</v>
      </c>
      <c r="I822" s="20" t="s">
        <v>259</v>
      </c>
      <c r="J822" s="11" t="s">
        <v>261</v>
      </c>
      <c r="K822" s="11" t="s">
        <v>8715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44958</v>
      </c>
      <c r="H823" s="11">
        <v>9</v>
      </c>
      <c r="I823" s="20" t="s">
        <v>259</v>
      </c>
      <c r="J823" s="11" t="s">
        <v>261</v>
      </c>
      <c r="K823" s="11" t="s">
        <v>8715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44958</v>
      </c>
      <c r="H824" s="11">
        <v>9</v>
      </c>
      <c r="I824" s="20" t="s">
        <v>259</v>
      </c>
      <c r="J824" s="11" t="s">
        <v>261</v>
      </c>
      <c r="K824" s="11" t="s">
        <v>8715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44958</v>
      </c>
      <c r="H825" s="11">
        <v>9</v>
      </c>
      <c r="I825" s="20" t="s">
        <v>259</v>
      </c>
      <c r="J825" s="11" t="s">
        <v>261</v>
      </c>
      <c r="K825" s="11" t="s">
        <v>8715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44958</v>
      </c>
      <c r="H826" s="11">
        <v>9</v>
      </c>
      <c r="I826" s="20" t="s">
        <v>259</v>
      </c>
      <c r="J826" s="11" t="s">
        <v>261</v>
      </c>
      <c r="K826" s="11" t="s">
        <v>8715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44958</v>
      </c>
      <c r="H827" s="11">
        <v>9</v>
      </c>
      <c r="I827" s="20" t="s">
        <v>259</v>
      </c>
      <c r="J827" s="11" t="s">
        <v>261</v>
      </c>
      <c r="K827" s="11" t="s">
        <v>8715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44958</v>
      </c>
      <c r="H828" s="11">
        <v>9</v>
      </c>
      <c r="I828" s="20" t="s">
        <v>259</v>
      </c>
      <c r="J828" s="11" t="s">
        <v>261</v>
      </c>
      <c r="K828" s="11" t="s">
        <v>8715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44958</v>
      </c>
      <c r="H829" s="11">
        <v>9</v>
      </c>
      <c r="I829" s="20" t="s">
        <v>259</v>
      </c>
      <c r="J829" s="11" t="s">
        <v>261</v>
      </c>
      <c r="K829" s="11" t="s">
        <v>8715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44958</v>
      </c>
      <c r="H830" s="11">
        <v>9</v>
      </c>
      <c r="I830" s="20" t="s">
        <v>259</v>
      </c>
      <c r="J830" s="11" t="s">
        <v>261</v>
      </c>
      <c r="K830" s="11" t="s">
        <v>8715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44958</v>
      </c>
      <c r="H831" s="11">
        <v>9</v>
      </c>
      <c r="I831" s="20" t="s">
        <v>259</v>
      </c>
      <c r="J831" s="11" t="s">
        <v>261</v>
      </c>
      <c r="K831" s="11" t="s">
        <v>8715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44958</v>
      </c>
      <c r="H832" s="11">
        <v>9</v>
      </c>
      <c r="I832" s="20" t="s">
        <v>259</v>
      </c>
      <c r="J832" s="11" t="s">
        <v>261</v>
      </c>
      <c r="K832" s="11" t="s">
        <v>8715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44958</v>
      </c>
      <c r="H833" s="11">
        <v>9</v>
      </c>
      <c r="I833" s="20" t="s">
        <v>259</v>
      </c>
      <c r="J833" s="11" t="s">
        <v>261</v>
      </c>
      <c r="K833" s="11" t="s">
        <v>8715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44958</v>
      </c>
      <c r="H834" s="11">
        <v>9</v>
      </c>
      <c r="I834" s="20" t="s">
        <v>259</v>
      </c>
      <c r="J834" s="11" t="s">
        <v>261</v>
      </c>
      <c r="K834" s="11" t="s">
        <v>8715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44958</v>
      </c>
      <c r="H835" s="11">
        <v>9</v>
      </c>
      <c r="I835" s="20" t="s">
        <v>259</v>
      </c>
      <c r="J835" s="11" t="s">
        <v>261</v>
      </c>
      <c r="K835" s="11" t="s">
        <v>8715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44958</v>
      </c>
      <c r="H836" s="11">
        <v>9</v>
      </c>
      <c r="I836" s="20" t="s">
        <v>259</v>
      </c>
      <c r="J836" s="11" t="s">
        <v>261</v>
      </c>
      <c r="K836" s="11" t="s">
        <v>8715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44958</v>
      </c>
      <c r="H837" s="11">
        <v>9</v>
      </c>
      <c r="I837" s="20" t="s">
        <v>259</v>
      </c>
      <c r="J837" s="11" t="s">
        <v>261</v>
      </c>
      <c r="K837" s="11" t="s">
        <v>8715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44958</v>
      </c>
      <c r="H838" s="11">
        <v>9</v>
      </c>
      <c r="I838" s="20" t="s">
        <v>259</v>
      </c>
      <c r="J838" s="11" t="s">
        <v>261</v>
      </c>
      <c r="K838" s="11" t="s">
        <v>8715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44958</v>
      </c>
      <c r="H839" s="11">
        <v>9</v>
      </c>
      <c r="I839" s="20" t="s">
        <v>259</v>
      </c>
      <c r="J839" s="11" t="s">
        <v>261</v>
      </c>
      <c r="K839" s="11" t="s">
        <v>8715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44958</v>
      </c>
      <c r="H840" s="11">
        <v>9</v>
      </c>
      <c r="I840" s="20" t="s">
        <v>259</v>
      </c>
      <c r="J840" s="11" t="s">
        <v>261</v>
      </c>
      <c r="K840" s="11" t="s">
        <v>8715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44958</v>
      </c>
      <c r="H841" s="11">
        <v>9</v>
      </c>
      <c r="I841" s="20" t="s">
        <v>259</v>
      </c>
      <c r="J841" s="11" t="s">
        <v>261</v>
      </c>
      <c r="K841" s="11" t="s">
        <v>8715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44958</v>
      </c>
      <c r="H842" s="11">
        <v>9</v>
      </c>
      <c r="I842" s="20" t="s">
        <v>259</v>
      </c>
      <c r="J842" s="11" t="s">
        <v>261</v>
      </c>
      <c r="K842" s="11" t="s">
        <v>8715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44958</v>
      </c>
      <c r="H843" s="11">
        <v>9</v>
      </c>
      <c r="I843" s="20" t="s">
        <v>259</v>
      </c>
      <c r="J843" s="11" t="s">
        <v>261</v>
      </c>
      <c r="K843" s="11" t="s">
        <v>8715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44958</v>
      </c>
      <c r="H844" s="11">
        <v>9</v>
      </c>
      <c r="I844" s="20" t="s">
        <v>259</v>
      </c>
      <c r="J844" s="11" t="s">
        <v>261</v>
      </c>
      <c r="K844" s="11" t="s">
        <v>8715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44958</v>
      </c>
      <c r="H845" s="11">
        <v>9</v>
      </c>
      <c r="I845" s="20" t="s">
        <v>259</v>
      </c>
      <c r="J845" s="11" t="s">
        <v>261</v>
      </c>
      <c r="K845" s="11" t="s">
        <v>8715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44958</v>
      </c>
      <c r="H846" s="11">
        <v>9</v>
      </c>
      <c r="I846" s="20" t="s">
        <v>259</v>
      </c>
      <c r="J846" s="11" t="s">
        <v>261</v>
      </c>
      <c r="K846" s="11" t="s">
        <v>8715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44958</v>
      </c>
      <c r="H847" s="11">
        <v>9</v>
      </c>
      <c r="I847" s="20" t="s">
        <v>259</v>
      </c>
      <c r="J847" s="11" t="s">
        <v>261</v>
      </c>
      <c r="K847" s="11" t="s">
        <v>8715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44958</v>
      </c>
      <c r="H848" s="11">
        <v>9</v>
      </c>
      <c r="I848" s="20" t="s">
        <v>259</v>
      </c>
      <c r="J848" s="11" t="s">
        <v>261</v>
      </c>
      <c r="K848" s="11" t="s">
        <v>8715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44958</v>
      </c>
      <c r="H849" s="11">
        <v>9</v>
      </c>
      <c r="I849" s="20" t="s">
        <v>259</v>
      </c>
      <c r="J849" s="11" t="s">
        <v>261</v>
      </c>
      <c r="K849" s="11" t="s">
        <v>8715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44958</v>
      </c>
      <c r="H850" s="11">
        <v>9</v>
      </c>
      <c r="I850" s="20" t="s">
        <v>259</v>
      </c>
      <c r="J850" s="11" t="s">
        <v>261</v>
      </c>
      <c r="K850" s="11" t="s">
        <v>8715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44958</v>
      </c>
      <c r="H851" s="11">
        <v>9</v>
      </c>
      <c r="I851" s="20" t="s">
        <v>259</v>
      </c>
      <c r="J851" s="11" t="s">
        <v>261</v>
      </c>
      <c r="K851" s="11" t="s">
        <v>8715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44958</v>
      </c>
      <c r="H852" s="11">
        <v>9</v>
      </c>
      <c r="I852" s="20" t="s">
        <v>259</v>
      </c>
      <c r="J852" s="11" t="s">
        <v>261</v>
      </c>
      <c r="K852" s="11" t="s">
        <v>8715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44958</v>
      </c>
      <c r="H853" s="11">
        <v>9</v>
      </c>
      <c r="I853" s="20" t="s">
        <v>259</v>
      </c>
      <c r="J853" s="11" t="s">
        <v>261</v>
      </c>
      <c r="K853" s="11" t="s">
        <v>8715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44958</v>
      </c>
      <c r="H854" s="11">
        <v>9</v>
      </c>
      <c r="I854" s="20" t="s">
        <v>259</v>
      </c>
      <c r="J854" s="11" t="s">
        <v>261</v>
      </c>
      <c r="K854" s="11" t="s">
        <v>8715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44958</v>
      </c>
      <c r="H855" s="11">
        <v>9</v>
      </c>
      <c r="I855" s="20" t="s">
        <v>259</v>
      </c>
      <c r="J855" s="11" t="s">
        <v>261</v>
      </c>
      <c r="K855" s="11" t="s">
        <v>8715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44958</v>
      </c>
      <c r="H856" s="11">
        <v>9</v>
      </c>
      <c r="I856" s="20" t="s">
        <v>259</v>
      </c>
      <c r="J856" s="11" t="s">
        <v>261</v>
      </c>
      <c r="K856" s="11" t="s">
        <v>8715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44958</v>
      </c>
      <c r="H857" s="11">
        <v>9</v>
      </c>
      <c r="I857" s="20" t="s">
        <v>259</v>
      </c>
      <c r="J857" s="11" t="s">
        <v>261</v>
      </c>
      <c r="K857" s="11" t="s">
        <v>8715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44958</v>
      </c>
      <c r="H858" s="11">
        <v>9</v>
      </c>
      <c r="I858" s="20" t="s">
        <v>259</v>
      </c>
      <c r="J858" s="11" t="s">
        <v>261</v>
      </c>
      <c r="K858" s="11" t="s">
        <v>8715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44958</v>
      </c>
      <c r="H859" s="11">
        <v>9</v>
      </c>
      <c r="I859" s="20" t="s">
        <v>259</v>
      </c>
      <c r="J859" s="11" t="s">
        <v>261</v>
      </c>
      <c r="K859" s="11" t="s">
        <v>8715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44958</v>
      </c>
      <c r="H860" s="11">
        <v>9</v>
      </c>
      <c r="I860" s="20" t="s">
        <v>259</v>
      </c>
      <c r="J860" s="11" t="s">
        <v>261</v>
      </c>
      <c r="K860" s="11" t="s">
        <v>8715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44958</v>
      </c>
      <c r="H861" s="11">
        <v>9</v>
      </c>
      <c r="I861" s="20" t="s">
        <v>259</v>
      </c>
      <c r="J861" s="11" t="s">
        <v>261</v>
      </c>
      <c r="K861" s="11" t="s">
        <v>8715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44958</v>
      </c>
      <c r="H862" s="11">
        <v>9</v>
      </c>
      <c r="I862" s="20" t="s">
        <v>259</v>
      </c>
      <c r="J862" s="11" t="s">
        <v>261</v>
      </c>
      <c r="K862" s="11" t="s">
        <v>8715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44958</v>
      </c>
      <c r="H863" s="11">
        <v>9</v>
      </c>
      <c r="I863" s="20" t="s">
        <v>259</v>
      </c>
      <c r="J863" s="11" t="s">
        <v>261</v>
      </c>
      <c r="K863" s="11" t="s">
        <v>8715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44958</v>
      </c>
      <c r="H864" s="11">
        <v>9</v>
      </c>
      <c r="I864" s="20" t="s">
        <v>259</v>
      </c>
      <c r="J864" s="11" t="s">
        <v>261</v>
      </c>
      <c r="K864" s="11" t="s">
        <v>8715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44958</v>
      </c>
      <c r="H865" s="11">
        <v>9</v>
      </c>
      <c r="I865" s="20" t="s">
        <v>259</v>
      </c>
      <c r="J865" s="11" t="s">
        <v>261</v>
      </c>
      <c r="K865" s="11" t="s">
        <v>8715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44958</v>
      </c>
      <c r="H866" s="11">
        <v>9</v>
      </c>
      <c r="I866" s="20" t="s">
        <v>259</v>
      </c>
      <c r="J866" s="11" t="s">
        <v>261</v>
      </c>
      <c r="K866" s="11" t="s">
        <v>8715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44958</v>
      </c>
      <c r="H867" s="11">
        <v>9</v>
      </c>
      <c r="I867" s="20" t="s">
        <v>259</v>
      </c>
      <c r="J867" s="11" t="s">
        <v>261</v>
      </c>
      <c r="K867" s="11" t="s">
        <v>8715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44958</v>
      </c>
      <c r="H868" s="11">
        <v>9</v>
      </c>
      <c r="I868" s="20" t="s">
        <v>259</v>
      </c>
      <c r="J868" s="11" t="s">
        <v>261</v>
      </c>
      <c r="K868" s="11" t="s">
        <v>8715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44958</v>
      </c>
      <c r="H869" s="11">
        <v>9</v>
      </c>
      <c r="I869" s="20" t="s">
        <v>259</v>
      </c>
      <c r="J869" s="11" t="s">
        <v>261</v>
      </c>
      <c r="K869" s="11" t="s">
        <v>8715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44958</v>
      </c>
      <c r="H870" s="11">
        <v>9</v>
      </c>
      <c r="I870" s="20" t="s">
        <v>259</v>
      </c>
      <c r="J870" s="11" t="s">
        <v>261</v>
      </c>
      <c r="K870" s="11" t="s">
        <v>8715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44958</v>
      </c>
      <c r="H871" s="11">
        <v>9</v>
      </c>
      <c r="I871" s="20" t="s">
        <v>259</v>
      </c>
      <c r="J871" s="11" t="s">
        <v>261</v>
      </c>
      <c r="K871" s="11" t="s">
        <v>8715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44958</v>
      </c>
      <c r="H872" s="11">
        <v>9</v>
      </c>
      <c r="I872" s="20" t="s">
        <v>259</v>
      </c>
      <c r="J872" s="11" t="s">
        <v>261</v>
      </c>
      <c r="K872" s="11" t="s">
        <v>8715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44958</v>
      </c>
      <c r="H873" s="11">
        <v>9</v>
      </c>
      <c r="I873" s="20" t="s">
        <v>259</v>
      </c>
      <c r="J873" s="11" t="s">
        <v>261</v>
      </c>
      <c r="K873" s="11" t="s">
        <v>8715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44958</v>
      </c>
      <c r="H874" s="11">
        <v>9</v>
      </c>
      <c r="I874" s="20" t="s">
        <v>259</v>
      </c>
      <c r="J874" s="11" t="s">
        <v>261</v>
      </c>
      <c r="K874" s="11" t="s">
        <v>8715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44958</v>
      </c>
      <c r="H875" s="11">
        <v>9</v>
      </c>
      <c r="I875" s="20" t="s">
        <v>259</v>
      </c>
      <c r="J875" s="11" t="s">
        <v>261</v>
      </c>
      <c r="K875" s="11" t="s">
        <v>8715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44958</v>
      </c>
      <c r="H876" s="11">
        <v>9</v>
      </c>
      <c r="I876" s="20" t="s">
        <v>259</v>
      </c>
      <c r="J876" s="11" t="s">
        <v>261</v>
      </c>
      <c r="K876" s="11" t="s">
        <v>8715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44958</v>
      </c>
      <c r="H877" s="11">
        <v>9</v>
      </c>
      <c r="I877" s="20" t="s">
        <v>259</v>
      </c>
      <c r="J877" s="11" t="s">
        <v>261</v>
      </c>
      <c r="K877" s="11" t="s">
        <v>8715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44958</v>
      </c>
      <c r="H878" s="11">
        <v>9</v>
      </c>
      <c r="I878" s="20" t="s">
        <v>259</v>
      </c>
      <c r="J878" s="11" t="s">
        <v>261</v>
      </c>
      <c r="K878" s="11" t="s">
        <v>8715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44958</v>
      </c>
      <c r="H879" s="11">
        <v>9</v>
      </c>
      <c r="I879" s="20" t="s">
        <v>259</v>
      </c>
      <c r="J879" s="11" t="s">
        <v>261</v>
      </c>
      <c r="K879" s="11" t="s">
        <v>8715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44958</v>
      </c>
      <c r="H880" s="11">
        <v>9</v>
      </c>
      <c r="I880" s="20" t="s">
        <v>259</v>
      </c>
      <c r="J880" s="11" t="s">
        <v>261</v>
      </c>
      <c r="K880" s="11" t="s">
        <v>8715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44958</v>
      </c>
      <c r="H881" s="11">
        <v>9</v>
      </c>
      <c r="I881" s="20" t="s">
        <v>259</v>
      </c>
      <c r="J881" s="11" t="s">
        <v>261</v>
      </c>
      <c r="K881" s="11" t="s">
        <v>8715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44958</v>
      </c>
      <c r="H882" s="11">
        <v>9</v>
      </c>
      <c r="I882" s="20" t="s">
        <v>259</v>
      </c>
      <c r="J882" s="11" t="s">
        <v>261</v>
      </c>
      <c r="K882" s="11" t="s">
        <v>8715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44958</v>
      </c>
      <c r="H883" s="11">
        <v>9</v>
      </c>
      <c r="I883" s="20" t="s">
        <v>259</v>
      </c>
      <c r="J883" s="11" t="s">
        <v>261</v>
      </c>
      <c r="K883" s="11" t="s">
        <v>8715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44958</v>
      </c>
      <c r="H884" s="11">
        <v>9</v>
      </c>
      <c r="I884" s="20" t="s">
        <v>259</v>
      </c>
      <c r="J884" s="11" t="s">
        <v>261</v>
      </c>
      <c r="K884" s="11" t="s">
        <v>8715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44958</v>
      </c>
      <c r="H885" s="11">
        <v>9</v>
      </c>
      <c r="I885" s="20" t="s">
        <v>259</v>
      </c>
      <c r="J885" s="11" t="s">
        <v>261</v>
      </c>
      <c r="K885" s="11" t="s">
        <v>8715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44958</v>
      </c>
      <c r="H886" s="11">
        <v>9</v>
      </c>
      <c r="I886" s="20" t="s">
        <v>259</v>
      </c>
      <c r="J886" s="11" t="s">
        <v>261</v>
      </c>
      <c r="K886" s="11" t="s">
        <v>8715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44958</v>
      </c>
      <c r="H887" s="11">
        <v>9</v>
      </c>
      <c r="I887" s="20" t="s">
        <v>259</v>
      </c>
      <c r="J887" s="11" t="s">
        <v>261</v>
      </c>
      <c r="K887" s="11" t="s">
        <v>8715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44958</v>
      </c>
      <c r="H888" s="11">
        <v>9</v>
      </c>
      <c r="I888" s="20" t="s">
        <v>259</v>
      </c>
      <c r="J888" s="11" t="s">
        <v>261</v>
      </c>
      <c r="K888" s="11" t="s">
        <v>8715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44958</v>
      </c>
      <c r="H889" s="11">
        <v>9</v>
      </c>
      <c r="I889" s="20" t="s">
        <v>259</v>
      </c>
      <c r="J889" s="11" t="s">
        <v>261</v>
      </c>
      <c r="K889" s="11" t="s">
        <v>8715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44958</v>
      </c>
      <c r="H890" s="11">
        <v>9</v>
      </c>
      <c r="I890" s="20" t="s">
        <v>259</v>
      </c>
      <c r="J890" s="11" t="s">
        <v>261</v>
      </c>
      <c r="K890" s="11" t="s">
        <v>8715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44958</v>
      </c>
      <c r="H891" s="11">
        <v>9</v>
      </c>
      <c r="I891" s="20" t="s">
        <v>259</v>
      </c>
      <c r="J891" s="11" t="s">
        <v>261</v>
      </c>
      <c r="K891" s="11" t="s">
        <v>8715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44958</v>
      </c>
      <c r="H892" s="11">
        <v>9</v>
      </c>
      <c r="I892" s="20" t="s">
        <v>259</v>
      </c>
      <c r="J892" s="11" t="s">
        <v>261</v>
      </c>
      <c r="K892" s="11" t="s">
        <v>8715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44958</v>
      </c>
      <c r="H893" s="11">
        <v>9</v>
      </c>
      <c r="I893" s="20" t="s">
        <v>259</v>
      </c>
      <c r="J893" s="11" t="s">
        <v>261</v>
      </c>
      <c r="K893" s="11" t="s">
        <v>8715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44958</v>
      </c>
      <c r="H894" s="11">
        <v>9</v>
      </c>
      <c r="I894" s="20" t="s">
        <v>259</v>
      </c>
      <c r="J894" s="11" t="s">
        <v>261</v>
      </c>
      <c r="K894" s="11" t="s">
        <v>8715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44958</v>
      </c>
      <c r="H895" s="11">
        <v>9</v>
      </c>
      <c r="I895" s="20" t="s">
        <v>259</v>
      </c>
      <c r="J895" s="11" t="s">
        <v>261</v>
      </c>
      <c r="K895" s="11" t="s">
        <v>8715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44958</v>
      </c>
      <c r="H896" s="11">
        <v>9</v>
      </c>
      <c r="I896" s="20" t="s">
        <v>259</v>
      </c>
      <c r="J896" s="11" t="s">
        <v>261</v>
      </c>
      <c r="K896" s="11" t="s">
        <v>8715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44958</v>
      </c>
      <c r="H897" s="11">
        <v>9</v>
      </c>
      <c r="I897" s="20" t="s">
        <v>259</v>
      </c>
      <c r="J897" s="11" t="s">
        <v>261</v>
      </c>
      <c r="K897" s="11" t="s">
        <v>8715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44958</v>
      </c>
      <c r="H898" s="11">
        <v>9</v>
      </c>
      <c r="I898" s="20" t="s">
        <v>259</v>
      </c>
      <c r="J898" s="11" t="s">
        <v>261</v>
      </c>
      <c r="K898" s="11" t="s">
        <v>8715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44958</v>
      </c>
      <c r="H899" s="11">
        <v>9</v>
      </c>
      <c r="I899" s="20" t="s">
        <v>259</v>
      </c>
      <c r="J899" s="11" t="s">
        <v>261</v>
      </c>
      <c r="K899" s="11" t="s">
        <v>8715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44958</v>
      </c>
      <c r="H900" s="11">
        <v>9</v>
      </c>
      <c r="I900" s="20" t="s">
        <v>259</v>
      </c>
      <c r="J900" s="11" t="s">
        <v>261</v>
      </c>
      <c r="K900" s="11" t="s">
        <v>8715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44958</v>
      </c>
      <c r="H901" s="11">
        <v>9</v>
      </c>
      <c r="I901" s="20" t="s">
        <v>259</v>
      </c>
      <c r="J901" s="11" t="s">
        <v>261</v>
      </c>
      <c r="K901" s="11" t="s">
        <v>8715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44958</v>
      </c>
      <c r="H902" s="11">
        <v>9</v>
      </c>
      <c r="I902" s="20" t="s">
        <v>259</v>
      </c>
      <c r="J902" s="11" t="s">
        <v>261</v>
      </c>
      <c r="K902" s="11" t="s">
        <v>8715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44958</v>
      </c>
      <c r="H903" s="11">
        <v>9</v>
      </c>
      <c r="I903" s="20" t="s">
        <v>259</v>
      </c>
      <c r="J903" s="11" t="s">
        <v>261</v>
      </c>
      <c r="K903" s="11" t="s">
        <v>8715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44958</v>
      </c>
      <c r="H904" s="11">
        <v>9</v>
      </c>
      <c r="I904" s="20" t="s">
        <v>259</v>
      </c>
      <c r="J904" s="11" t="s">
        <v>261</v>
      </c>
      <c r="K904" s="11" t="s">
        <v>8715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44958</v>
      </c>
      <c r="H905" s="11">
        <v>9</v>
      </c>
      <c r="I905" s="20" t="s">
        <v>259</v>
      </c>
      <c r="J905" s="11" t="s">
        <v>261</v>
      </c>
      <c r="K905" s="11" t="s">
        <v>8715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44958</v>
      </c>
      <c r="H906" s="11">
        <v>9</v>
      </c>
      <c r="I906" s="20" t="s">
        <v>259</v>
      </c>
      <c r="J906" s="11" t="s">
        <v>261</v>
      </c>
      <c r="K906" s="11" t="s">
        <v>8715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44958</v>
      </c>
      <c r="H907" s="11">
        <v>9</v>
      </c>
      <c r="I907" s="20" t="s">
        <v>259</v>
      </c>
      <c r="J907" s="11" t="s">
        <v>261</v>
      </c>
      <c r="K907" s="11" t="s">
        <v>8715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44958</v>
      </c>
      <c r="H908" s="11">
        <v>9</v>
      </c>
      <c r="I908" s="20" t="s">
        <v>259</v>
      </c>
      <c r="J908" s="11" t="s">
        <v>261</v>
      </c>
      <c r="K908" s="11" t="s">
        <v>8715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44958</v>
      </c>
      <c r="H909" s="11">
        <v>9</v>
      </c>
      <c r="I909" s="20" t="s">
        <v>259</v>
      </c>
      <c r="J909" s="11" t="s">
        <v>261</v>
      </c>
      <c r="K909" s="11" t="s">
        <v>8715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44958</v>
      </c>
      <c r="H910" s="11">
        <v>9</v>
      </c>
      <c r="I910" s="20" t="s">
        <v>259</v>
      </c>
      <c r="J910" s="11" t="s">
        <v>261</v>
      </c>
      <c r="K910" s="11" t="s">
        <v>8715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44958</v>
      </c>
      <c r="H911" s="11">
        <v>9</v>
      </c>
      <c r="I911" s="20" t="s">
        <v>259</v>
      </c>
      <c r="J911" s="11" t="s">
        <v>261</v>
      </c>
      <c r="K911" s="11" t="s">
        <v>8715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44958</v>
      </c>
      <c r="H912" s="11">
        <v>9</v>
      </c>
      <c r="I912" s="20" t="s">
        <v>259</v>
      </c>
      <c r="J912" s="11" t="s">
        <v>261</v>
      </c>
      <c r="K912" s="11" t="s">
        <v>8715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44958</v>
      </c>
      <c r="H913" s="11">
        <v>9</v>
      </c>
      <c r="I913" s="20" t="s">
        <v>259</v>
      </c>
      <c r="J913" s="11" t="s">
        <v>261</v>
      </c>
      <c r="K913" s="11" t="s">
        <v>8715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44958</v>
      </c>
      <c r="H914" s="11">
        <v>9</v>
      </c>
      <c r="I914" s="20" t="s">
        <v>259</v>
      </c>
      <c r="J914" s="11" t="s">
        <v>261</v>
      </c>
      <c r="K914" s="11" t="s">
        <v>8715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44958</v>
      </c>
      <c r="H915" s="11">
        <v>9</v>
      </c>
      <c r="I915" s="20" t="s">
        <v>259</v>
      </c>
      <c r="J915" s="11" t="s">
        <v>261</v>
      </c>
      <c r="K915" s="11" t="s">
        <v>8715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44958</v>
      </c>
      <c r="H916" s="11">
        <v>9</v>
      </c>
      <c r="I916" s="20" t="s">
        <v>259</v>
      </c>
      <c r="J916" s="11" t="s">
        <v>261</v>
      </c>
      <c r="K916" s="11" t="s">
        <v>8715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44958</v>
      </c>
      <c r="H917" s="11">
        <v>9</v>
      </c>
      <c r="I917" s="20" t="s">
        <v>259</v>
      </c>
      <c r="J917" s="11" t="s">
        <v>261</v>
      </c>
      <c r="K917" s="11" t="s">
        <v>8715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44958</v>
      </c>
      <c r="H918" s="11">
        <v>9</v>
      </c>
      <c r="I918" s="20" t="s">
        <v>259</v>
      </c>
      <c r="J918" s="11" t="s">
        <v>261</v>
      </c>
      <c r="K918" s="11" t="s">
        <v>8715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44958</v>
      </c>
      <c r="H919" s="11">
        <v>9</v>
      </c>
      <c r="I919" s="20" t="s">
        <v>259</v>
      </c>
      <c r="J919" s="11" t="s">
        <v>261</v>
      </c>
      <c r="K919" s="11" t="s">
        <v>8715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44958</v>
      </c>
      <c r="H920" s="11">
        <v>9</v>
      </c>
      <c r="I920" s="20" t="s">
        <v>259</v>
      </c>
      <c r="J920" s="11" t="s">
        <v>261</v>
      </c>
      <c r="K920" s="11" t="s">
        <v>8715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44958</v>
      </c>
      <c r="H921" s="11">
        <v>9</v>
      </c>
      <c r="I921" s="20" t="s">
        <v>259</v>
      </c>
      <c r="J921" s="11" t="s">
        <v>261</v>
      </c>
      <c r="K921" s="11" t="s">
        <v>8715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44958</v>
      </c>
      <c r="H922" s="11">
        <v>9</v>
      </c>
      <c r="I922" s="20" t="s">
        <v>259</v>
      </c>
      <c r="J922" s="11" t="s">
        <v>261</v>
      </c>
      <c r="K922" s="11" t="s">
        <v>8715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44958</v>
      </c>
      <c r="H923" s="11">
        <v>9</v>
      </c>
      <c r="I923" s="20" t="s">
        <v>259</v>
      </c>
      <c r="J923" s="11" t="s">
        <v>261</v>
      </c>
      <c r="K923" s="11" t="s">
        <v>8715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44958</v>
      </c>
      <c r="H924" s="11">
        <v>9</v>
      </c>
      <c r="I924" s="20" t="s">
        <v>259</v>
      </c>
      <c r="J924" s="11" t="s">
        <v>261</v>
      </c>
      <c r="K924" s="11" t="s">
        <v>8715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44958</v>
      </c>
      <c r="H925" s="11">
        <v>9</v>
      </c>
      <c r="I925" s="20" t="s">
        <v>259</v>
      </c>
      <c r="J925" s="11" t="s">
        <v>261</v>
      </c>
      <c r="K925" s="11" t="s">
        <v>8715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44958</v>
      </c>
      <c r="H926" s="11">
        <v>9</v>
      </c>
      <c r="I926" s="20" t="s">
        <v>259</v>
      </c>
      <c r="J926" s="11" t="s">
        <v>261</v>
      </c>
      <c r="K926" s="11" t="s">
        <v>8715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44958</v>
      </c>
      <c r="H927" s="11">
        <v>9</v>
      </c>
      <c r="I927" s="20" t="s">
        <v>259</v>
      </c>
      <c r="J927" s="11" t="s">
        <v>261</v>
      </c>
      <c r="K927" s="11" t="s">
        <v>8715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44958</v>
      </c>
      <c r="H928" s="11">
        <v>9</v>
      </c>
      <c r="I928" s="20" t="s">
        <v>259</v>
      </c>
      <c r="J928" s="11" t="s">
        <v>261</v>
      </c>
      <c r="K928" s="11" t="s">
        <v>8715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44958</v>
      </c>
      <c r="H929" s="11">
        <v>9</v>
      </c>
      <c r="I929" s="20" t="s">
        <v>259</v>
      </c>
      <c r="J929" s="11" t="s">
        <v>261</v>
      </c>
      <c r="K929" s="11" t="s">
        <v>8715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44958</v>
      </c>
      <c r="H930" s="11">
        <v>9</v>
      </c>
      <c r="I930" s="20" t="s">
        <v>259</v>
      </c>
      <c r="J930" s="11" t="s">
        <v>261</v>
      </c>
      <c r="K930" s="11" t="s">
        <v>8715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44958</v>
      </c>
      <c r="H931" s="11">
        <v>9</v>
      </c>
      <c r="I931" s="20" t="s">
        <v>259</v>
      </c>
      <c r="J931" s="11" t="s">
        <v>261</v>
      </c>
      <c r="K931" s="11" t="s">
        <v>8715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44958</v>
      </c>
      <c r="H932" s="11">
        <v>9</v>
      </c>
      <c r="I932" s="20" t="s">
        <v>259</v>
      </c>
      <c r="J932" s="11" t="s">
        <v>261</v>
      </c>
      <c r="K932" s="11" t="s">
        <v>8715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44958</v>
      </c>
      <c r="H933" s="11">
        <v>9</v>
      </c>
      <c r="I933" s="20" t="s">
        <v>259</v>
      </c>
      <c r="J933" s="11" t="s">
        <v>261</v>
      </c>
      <c r="K933" s="11" t="s">
        <v>8715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44958</v>
      </c>
      <c r="H934" s="11">
        <v>9</v>
      </c>
      <c r="I934" s="20" t="s">
        <v>259</v>
      </c>
      <c r="J934" s="11" t="s">
        <v>261</v>
      </c>
      <c r="K934" s="11" t="s">
        <v>8715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44958</v>
      </c>
      <c r="H935" s="11">
        <v>9</v>
      </c>
      <c r="I935" s="20" t="s">
        <v>259</v>
      </c>
      <c r="J935" s="11" t="s">
        <v>261</v>
      </c>
      <c r="K935" s="11" t="s">
        <v>8715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44958</v>
      </c>
      <c r="H936" s="11">
        <v>9</v>
      </c>
      <c r="I936" s="20" t="s">
        <v>259</v>
      </c>
      <c r="J936" s="11" t="s">
        <v>261</v>
      </c>
      <c r="K936" s="11" t="s">
        <v>8715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44958</v>
      </c>
      <c r="H937" s="11">
        <v>9</v>
      </c>
      <c r="I937" s="20" t="s">
        <v>259</v>
      </c>
      <c r="J937" s="11" t="s">
        <v>261</v>
      </c>
      <c r="K937" s="11" t="s">
        <v>8715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44958</v>
      </c>
      <c r="H938" s="11">
        <v>9</v>
      </c>
      <c r="I938" s="20" t="s">
        <v>259</v>
      </c>
      <c r="J938" s="11" t="s">
        <v>261</v>
      </c>
      <c r="K938" s="11" t="s">
        <v>8715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44958</v>
      </c>
      <c r="H939" s="11">
        <v>9</v>
      </c>
      <c r="I939" s="20" t="s">
        <v>259</v>
      </c>
      <c r="J939" s="11" t="s">
        <v>261</v>
      </c>
      <c r="K939" s="11" t="s">
        <v>8715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44958</v>
      </c>
      <c r="H940" s="11">
        <v>9</v>
      </c>
      <c r="I940" s="20" t="s">
        <v>259</v>
      </c>
      <c r="J940" s="11" t="s">
        <v>261</v>
      </c>
      <c r="K940" s="11" t="s">
        <v>8715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44958</v>
      </c>
      <c r="H941" s="11">
        <v>9</v>
      </c>
      <c r="I941" s="20" t="s">
        <v>259</v>
      </c>
      <c r="J941" s="11" t="s">
        <v>261</v>
      </c>
      <c r="K941" s="11" t="s">
        <v>8715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44958</v>
      </c>
      <c r="H942" s="11">
        <v>9</v>
      </c>
      <c r="I942" s="20" t="s">
        <v>259</v>
      </c>
      <c r="J942" s="11" t="s">
        <v>261</v>
      </c>
      <c r="K942" s="11" t="s">
        <v>8715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44958</v>
      </c>
      <c r="H943" s="11">
        <v>9</v>
      </c>
      <c r="I943" s="20" t="s">
        <v>259</v>
      </c>
      <c r="J943" s="11" t="s">
        <v>261</v>
      </c>
      <c r="K943" s="11" t="s">
        <v>8715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44958</v>
      </c>
      <c r="H944" s="11">
        <v>9</v>
      </c>
      <c r="I944" s="20" t="s">
        <v>259</v>
      </c>
      <c r="J944" s="11" t="s">
        <v>261</v>
      </c>
      <c r="K944" s="11" t="s">
        <v>8715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44958</v>
      </c>
      <c r="H945" s="11">
        <v>9</v>
      </c>
      <c r="I945" s="20" t="s">
        <v>259</v>
      </c>
      <c r="J945" s="11" t="s">
        <v>261</v>
      </c>
      <c r="K945" s="11" t="s">
        <v>8715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44958</v>
      </c>
      <c r="H946" s="11">
        <v>9</v>
      </c>
      <c r="I946" s="20" t="s">
        <v>259</v>
      </c>
      <c r="J946" s="11" t="s">
        <v>261</v>
      </c>
      <c r="K946" s="11" t="s">
        <v>8715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44958</v>
      </c>
      <c r="H947" s="11">
        <v>9</v>
      </c>
      <c r="I947" s="20" t="s">
        <v>259</v>
      </c>
      <c r="J947" s="11" t="s">
        <v>261</v>
      </c>
      <c r="K947" s="11" t="s">
        <v>8715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44958</v>
      </c>
      <c r="H948" s="11">
        <v>9</v>
      </c>
      <c r="I948" s="20" t="s">
        <v>259</v>
      </c>
      <c r="J948" s="11" t="s">
        <v>261</v>
      </c>
      <c r="K948" s="11" t="s">
        <v>8715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44958</v>
      </c>
      <c r="H949" s="11">
        <v>9</v>
      </c>
      <c r="I949" s="20" t="s">
        <v>259</v>
      </c>
      <c r="J949" s="11" t="s">
        <v>261</v>
      </c>
      <c r="K949" s="11" t="s">
        <v>8715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44958</v>
      </c>
      <c r="H950" s="11">
        <v>9</v>
      </c>
      <c r="I950" s="20" t="s">
        <v>259</v>
      </c>
      <c r="J950" s="11" t="s">
        <v>261</v>
      </c>
      <c r="K950" s="11" t="s">
        <v>8715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44958</v>
      </c>
      <c r="H951" s="11">
        <v>9</v>
      </c>
      <c r="I951" s="20" t="s">
        <v>259</v>
      </c>
      <c r="J951" s="11" t="s">
        <v>261</v>
      </c>
      <c r="K951" s="11" t="s">
        <v>8715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44958</v>
      </c>
      <c r="H952" s="11">
        <v>9</v>
      </c>
      <c r="I952" s="20" t="s">
        <v>259</v>
      </c>
      <c r="J952" s="11" t="s">
        <v>261</v>
      </c>
      <c r="K952" s="11" t="s">
        <v>8715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44958</v>
      </c>
      <c r="H953" s="11">
        <v>9</v>
      </c>
      <c r="I953" s="20" t="s">
        <v>259</v>
      </c>
      <c r="J953" s="11" t="s">
        <v>261</v>
      </c>
      <c r="K953" s="11" t="s">
        <v>8715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44958</v>
      </c>
      <c r="H954" s="11">
        <v>9</v>
      </c>
      <c r="I954" s="20" t="s">
        <v>259</v>
      </c>
      <c r="J954" s="11" t="s">
        <v>261</v>
      </c>
      <c r="K954" s="11" t="s">
        <v>8715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44958</v>
      </c>
      <c r="H955" s="11">
        <v>9</v>
      </c>
      <c r="I955" s="20" t="s">
        <v>259</v>
      </c>
      <c r="J955" s="11" t="s">
        <v>261</v>
      </c>
      <c r="K955" s="11" t="s">
        <v>8715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44958</v>
      </c>
      <c r="H956" s="11">
        <v>9</v>
      </c>
      <c r="I956" s="20" t="s">
        <v>259</v>
      </c>
      <c r="J956" s="11" t="s">
        <v>261</v>
      </c>
      <c r="K956" s="11" t="s">
        <v>8715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44958</v>
      </c>
      <c r="H957" s="11">
        <v>9</v>
      </c>
      <c r="I957" s="20" t="s">
        <v>259</v>
      </c>
      <c r="J957" s="11" t="s">
        <v>261</v>
      </c>
      <c r="K957" s="11" t="s">
        <v>8715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44958</v>
      </c>
      <c r="H958" s="11">
        <v>9</v>
      </c>
      <c r="I958" s="20" t="s">
        <v>259</v>
      </c>
      <c r="J958" s="11" t="s">
        <v>261</v>
      </c>
      <c r="K958" s="11" t="s">
        <v>8715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44958</v>
      </c>
      <c r="H959" s="11">
        <v>9</v>
      </c>
      <c r="I959" s="20" t="s">
        <v>259</v>
      </c>
      <c r="J959" s="11" t="s">
        <v>261</v>
      </c>
      <c r="K959" s="11" t="s">
        <v>8715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44958</v>
      </c>
      <c r="H960" s="11">
        <v>9</v>
      </c>
      <c r="I960" s="20" t="s">
        <v>259</v>
      </c>
      <c r="J960" s="11" t="s">
        <v>261</v>
      </c>
      <c r="K960" s="11" t="s">
        <v>8715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44958</v>
      </c>
      <c r="H961" s="11">
        <v>9</v>
      </c>
      <c r="I961" s="20" t="s">
        <v>259</v>
      </c>
      <c r="J961" s="11" t="s">
        <v>261</v>
      </c>
      <c r="K961" s="11" t="s">
        <v>8715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44958</v>
      </c>
      <c r="H962" s="11">
        <v>9</v>
      </c>
      <c r="I962" s="20" t="s">
        <v>259</v>
      </c>
      <c r="J962" s="11" t="s">
        <v>261</v>
      </c>
      <c r="K962" s="11" t="s">
        <v>8715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44958</v>
      </c>
      <c r="H963" s="11">
        <v>9</v>
      </c>
      <c r="I963" s="20" t="s">
        <v>259</v>
      </c>
      <c r="J963" s="11" t="s">
        <v>261</v>
      </c>
      <c r="K963" s="11" t="s">
        <v>8715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44958</v>
      </c>
      <c r="H964" s="11">
        <v>9</v>
      </c>
      <c r="I964" s="20" t="s">
        <v>259</v>
      </c>
      <c r="J964" s="11" t="s">
        <v>261</v>
      </c>
      <c r="K964" s="11" t="s">
        <v>8715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44958</v>
      </c>
      <c r="H965" s="11">
        <v>9</v>
      </c>
      <c r="I965" s="20" t="s">
        <v>259</v>
      </c>
      <c r="J965" s="11" t="s">
        <v>261</v>
      </c>
      <c r="K965" s="11" t="s">
        <v>8715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44958</v>
      </c>
      <c r="H966" s="11">
        <v>9</v>
      </c>
      <c r="I966" s="20" t="s">
        <v>259</v>
      </c>
      <c r="J966" s="11" t="s">
        <v>261</v>
      </c>
      <c r="K966" s="11" t="s">
        <v>8715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44958</v>
      </c>
      <c r="H967" s="11">
        <v>9</v>
      </c>
      <c r="I967" s="20" t="s">
        <v>259</v>
      </c>
      <c r="J967" s="11" t="s">
        <v>261</v>
      </c>
      <c r="K967" s="11" t="s">
        <v>8715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44958</v>
      </c>
      <c r="H968" s="11">
        <v>9</v>
      </c>
      <c r="I968" s="20" t="s">
        <v>259</v>
      </c>
      <c r="J968" s="11" t="s">
        <v>261</v>
      </c>
      <c r="K968" s="11" t="s">
        <v>8715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44958</v>
      </c>
      <c r="H969" s="11">
        <v>9</v>
      </c>
      <c r="I969" s="20" t="s">
        <v>259</v>
      </c>
      <c r="J969" s="11" t="s">
        <v>261</v>
      </c>
      <c r="K969" s="11" t="s">
        <v>8715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44958</v>
      </c>
      <c r="H970" s="11">
        <v>9</v>
      </c>
      <c r="I970" s="20" t="s">
        <v>259</v>
      </c>
      <c r="J970" s="11" t="s">
        <v>261</v>
      </c>
      <c r="K970" s="11" t="s">
        <v>8715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44958</v>
      </c>
      <c r="H971" s="11">
        <v>9</v>
      </c>
      <c r="I971" s="20" t="s">
        <v>259</v>
      </c>
      <c r="J971" s="11" t="s">
        <v>261</v>
      </c>
      <c r="K971" s="11" t="s">
        <v>8715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44958</v>
      </c>
      <c r="H972" s="11">
        <v>9</v>
      </c>
      <c r="I972" s="20" t="s">
        <v>259</v>
      </c>
      <c r="J972" s="11" t="s">
        <v>261</v>
      </c>
      <c r="K972" s="11" t="s">
        <v>8715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44958</v>
      </c>
      <c r="H973" s="11">
        <v>9</v>
      </c>
      <c r="I973" s="20" t="s">
        <v>259</v>
      </c>
      <c r="J973" s="11" t="s">
        <v>261</v>
      </c>
      <c r="K973" s="11" t="s">
        <v>8715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44958</v>
      </c>
      <c r="H974" s="11">
        <v>9</v>
      </c>
      <c r="I974" s="20" t="s">
        <v>259</v>
      </c>
      <c r="J974" s="11" t="s">
        <v>261</v>
      </c>
      <c r="K974" s="11" t="s">
        <v>8715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44958</v>
      </c>
      <c r="H975" s="11">
        <v>9</v>
      </c>
      <c r="I975" s="20" t="s">
        <v>259</v>
      </c>
      <c r="J975" s="11" t="s">
        <v>261</v>
      </c>
      <c r="K975" s="11" t="s">
        <v>8715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44958</v>
      </c>
      <c r="H976" s="11">
        <v>9</v>
      </c>
      <c r="I976" s="20" t="s">
        <v>259</v>
      </c>
      <c r="J976" s="11" t="s">
        <v>261</v>
      </c>
      <c r="K976" s="11" t="s">
        <v>8715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44958</v>
      </c>
      <c r="H977" s="11">
        <v>9</v>
      </c>
      <c r="I977" s="20" t="s">
        <v>259</v>
      </c>
      <c r="J977" s="11" t="s">
        <v>261</v>
      </c>
      <c r="K977" s="11" t="s">
        <v>8715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44958</v>
      </c>
      <c r="H978" s="11">
        <v>9</v>
      </c>
      <c r="I978" s="20" t="s">
        <v>259</v>
      </c>
      <c r="J978" s="11" t="s">
        <v>261</v>
      </c>
      <c r="K978" s="11" t="s">
        <v>8715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44958</v>
      </c>
      <c r="H979" s="11">
        <v>9</v>
      </c>
      <c r="I979" s="20" t="s">
        <v>259</v>
      </c>
      <c r="J979" s="11" t="s">
        <v>261</v>
      </c>
      <c r="K979" s="11" t="s">
        <v>8715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44958</v>
      </c>
      <c r="H980" s="11">
        <v>9</v>
      </c>
      <c r="I980" s="20" t="s">
        <v>259</v>
      </c>
      <c r="J980" s="11" t="s">
        <v>261</v>
      </c>
      <c r="K980" s="11" t="s">
        <v>8715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44958</v>
      </c>
      <c r="H981" s="11">
        <v>9</v>
      </c>
      <c r="I981" s="20" t="s">
        <v>259</v>
      </c>
      <c r="J981" s="11" t="s">
        <v>261</v>
      </c>
      <c r="K981" s="11" t="s">
        <v>8715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44958</v>
      </c>
      <c r="H982" s="11">
        <v>9</v>
      </c>
      <c r="I982" s="20" t="s">
        <v>259</v>
      </c>
      <c r="J982" s="11" t="s">
        <v>261</v>
      </c>
      <c r="K982" s="11" t="s">
        <v>8715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44958</v>
      </c>
      <c r="H983" s="11">
        <v>9</v>
      </c>
      <c r="I983" s="20" t="s">
        <v>259</v>
      </c>
      <c r="J983" s="11" t="s">
        <v>261</v>
      </c>
      <c r="K983" s="11" t="s">
        <v>8715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44958</v>
      </c>
      <c r="H984" s="11">
        <v>9</v>
      </c>
      <c r="I984" s="20" t="s">
        <v>259</v>
      </c>
      <c r="J984" s="11" t="s">
        <v>261</v>
      </c>
      <c r="K984" s="11" t="s">
        <v>8715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44958</v>
      </c>
      <c r="H985" s="11">
        <v>9</v>
      </c>
      <c r="I985" s="20" t="s">
        <v>259</v>
      </c>
      <c r="J985" s="11" t="s">
        <v>261</v>
      </c>
      <c r="K985" s="11" t="s">
        <v>8715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44958</v>
      </c>
      <c r="H986" s="11">
        <v>9</v>
      </c>
      <c r="I986" s="20" t="s">
        <v>259</v>
      </c>
      <c r="J986" s="11" t="s">
        <v>261</v>
      </c>
      <c r="K986" s="11" t="s">
        <v>8715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44958</v>
      </c>
      <c r="H987" s="11">
        <v>9</v>
      </c>
      <c r="I987" s="20" t="s">
        <v>259</v>
      </c>
      <c r="J987" s="11" t="s">
        <v>261</v>
      </c>
      <c r="K987" s="11" t="s">
        <v>8715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44958</v>
      </c>
      <c r="H988" s="11">
        <v>9</v>
      </c>
      <c r="I988" s="20" t="s">
        <v>259</v>
      </c>
      <c r="J988" s="11" t="s">
        <v>261</v>
      </c>
      <c r="K988" s="11" t="s">
        <v>8715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44958</v>
      </c>
      <c r="H989" s="11">
        <v>9</v>
      </c>
      <c r="I989" s="20" t="s">
        <v>259</v>
      </c>
      <c r="J989" s="11" t="s">
        <v>261</v>
      </c>
      <c r="K989" s="11" t="s">
        <v>8715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44958</v>
      </c>
      <c r="H990" s="11">
        <v>9</v>
      </c>
      <c r="I990" s="20" t="s">
        <v>259</v>
      </c>
      <c r="J990" s="11" t="s">
        <v>261</v>
      </c>
      <c r="K990" s="11" t="s">
        <v>8715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44958</v>
      </c>
      <c r="H991" s="11">
        <v>9</v>
      </c>
      <c r="I991" s="20" t="s">
        <v>259</v>
      </c>
      <c r="J991" s="11" t="s">
        <v>261</v>
      </c>
      <c r="K991" s="11" t="s">
        <v>8715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44958</v>
      </c>
      <c r="H992" s="11">
        <v>9</v>
      </c>
      <c r="I992" s="20" t="s">
        <v>259</v>
      </c>
      <c r="J992" s="11" t="s">
        <v>261</v>
      </c>
      <c r="K992" s="11" t="s">
        <v>8715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44958</v>
      </c>
      <c r="H993" s="11">
        <v>9</v>
      </c>
      <c r="I993" s="20" t="s">
        <v>259</v>
      </c>
      <c r="J993" s="11" t="s">
        <v>261</v>
      </c>
      <c r="K993" s="11" t="s">
        <v>8715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44958</v>
      </c>
      <c r="H994" s="11">
        <v>9</v>
      </c>
      <c r="I994" s="20" t="s">
        <v>259</v>
      </c>
      <c r="J994" s="11" t="s">
        <v>261</v>
      </c>
      <c r="K994" s="11" t="s">
        <v>8715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44958</v>
      </c>
      <c r="H995" s="11">
        <v>9</v>
      </c>
      <c r="I995" s="20" t="s">
        <v>259</v>
      </c>
      <c r="J995" s="11" t="s">
        <v>261</v>
      </c>
      <c r="K995" s="11" t="s">
        <v>8715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44958</v>
      </c>
      <c r="H996" s="11">
        <v>9</v>
      </c>
      <c r="I996" s="20" t="s">
        <v>259</v>
      </c>
      <c r="J996" s="11" t="s">
        <v>261</v>
      </c>
      <c r="K996" s="11" t="s">
        <v>8715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44958</v>
      </c>
      <c r="H997" s="11">
        <v>9</v>
      </c>
      <c r="I997" s="20" t="s">
        <v>259</v>
      </c>
      <c r="J997" s="11" t="s">
        <v>261</v>
      </c>
      <c r="K997" s="11" t="s">
        <v>8715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44958</v>
      </c>
      <c r="H998" s="11">
        <v>9</v>
      </c>
      <c r="I998" s="20" t="s">
        <v>259</v>
      </c>
      <c r="J998" s="11" t="s">
        <v>261</v>
      </c>
      <c r="K998" s="11" t="s">
        <v>8715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44958</v>
      </c>
      <c r="H999" s="11">
        <v>9</v>
      </c>
      <c r="I999" s="20" t="s">
        <v>259</v>
      </c>
      <c r="J999" s="11" t="s">
        <v>261</v>
      </c>
      <c r="K999" s="11" t="s">
        <v>8715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44958</v>
      </c>
      <c r="H1000" s="11">
        <v>9</v>
      </c>
      <c r="I1000" s="20" t="s">
        <v>259</v>
      </c>
      <c r="J1000" s="11" t="s">
        <v>261</v>
      </c>
      <c r="K1000" s="11" t="s">
        <v>8715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44958</v>
      </c>
      <c r="H1001" s="11">
        <v>9</v>
      </c>
      <c r="I1001" s="20" t="s">
        <v>259</v>
      </c>
      <c r="J1001" s="11" t="s">
        <v>261</v>
      </c>
      <c r="K1001" s="11" t="s">
        <v>8715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44958</v>
      </c>
      <c r="H1002" s="11">
        <v>9</v>
      </c>
      <c r="I1002" s="20" t="s">
        <v>259</v>
      </c>
      <c r="J1002" s="11" t="s">
        <v>261</v>
      </c>
      <c r="K1002" s="11" t="s">
        <v>8715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44958</v>
      </c>
      <c r="H1003" s="11">
        <v>9</v>
      </c>
      <c r="I1003" s="20" t="s">
        <v>259</v>
      </c>
      <c r="J1003" s="11" t="s">
        <v>261</v>
      </c>
      <c r="K1003" s="11" t="s">
        <v>8715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44958</v>
      </c>
      <c r="H1004" s="11">
        <v>9</v>
      </c>
      <c r="I1004" s="20" t="s">
        <v>259</v>
      </c>
      <c r="J1004" s="11" t="s">
        <v>261</v>
      </c>
      <c r="K1004" s="11" t="s">
        <v>8715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44958</v>
      </c>
      <c r="H1005" s="11">
        <v>9</v>
      </c>
      <c r="I1005" s="20" t="s">
        <v>259</v>
      </c>
      <c r="J1005" s="11" t="s">
        <v>261</v>
      </c>
      <c r="K1005" s="11" t="s">
        <v>8715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44958</v>
      </c>
      <c r="H1006" s="11">
        <v>9</v>
      </c>
      <c r="I1006" s="20" t="s">
        <v>259</v>
      </c>
      <c r="J1006" s="11" t="s">
        <v>261</v>
      </c>
      <c r="K1006" s="11" t="s">
        <v>8715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44958</v>
      </c>
      <c r="H1007" s="11">
        <v>9</v>
      </c>
      <c r="I1007" s="20" t="s">
        <v>259</v>
      </c>
      <c r="J1007" s="11" t="s">
        <v>261</v>
      </c>
      <c r="K1007" s="11" t="s">
        <v>8715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44958</v>
      </c>
      <c r="H1008" s="11">
        <v>9</v>
      </c>
      <c r="I1008" s="20" t="s">
        <v>259</v>
      </c>
      <c r="J1008" s="11" t="s">
        <v>261</v>
      </c>
      <c r="K1008" s="11" t="s">
        <v>8715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44958</v>
      </c>
      <c r="H1009" s="11">
        <v>9</v>
      </c>
      <c r="I1009" s="20" t="s">
        <v>259</v>
      </c>
      <c r="J1009" s="11" t="s">
        <v>261</v>
      </c>
      <c r="K1009" s="11" t="s">
        <v>8715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44958</v>
      </c>
      <c r="H1010" s="11">
        <v>9</v>
      </c>
      <c r="I1010" s="20" t="s">
        <v>259</v>
      </c>
      <c r="J1010" s="11" t="s">
        <v>261</v>
      </c>
      <c r="K1010" s="11" t="s">
        <v>8715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44958</v>
      </c>
      <c r="H1011" s="11">
        <v>9</v>
      </c>
      <c r="I1011" s="20" t="s">
        <v>259</v>
      </c>
      <c r="J1011" s="11" t="s">
        <v>261</v>
      </c>
      <c r="K1011" s="11" t="s">
        <v>8715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44958</v>
      </c>
      <c r="H1012" s="11">
        <v>9</v>
      </c>
      <c r="I1012" s="20" t="s">
        <v>259</v>
      </c>
      <c r="J1012" s="11" t="s">
        <v>261</v>
      </c>
      <c r="K1012" s="11" t="s">
        <v>8715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44958</v>
      </c>
      <c r="H1013" s="11">
        <v>9</v>
      </c>
      <c r="I1013" s="20" t="s">
        <v>259</v>
      </c>
      <c r="J1013" s="11" t="s">
        <v>261</v>
      </c>
      <c r="K1013" s="11" t="s">
        <v>8715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44958</v>
      </c>
      <c r="H1014" s="11">
        <v>9</v>
      </c>
      <c r="I1014" s="20" t="s">
        <v>259</v>
      </c>
      <c r="J1014" s="11" t="s">
        <v>261</v>
      </c>
      <c r="K1014" s="11" t="s">
        <v>8715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44958</v>
      </c>
      <c r="H1015" s="11">
        <v>9</v>
      </c>
      <c r="I1015" s="20" t="s">
        <v>259</v>
      </c>
      <c r="J1015" s="11" t="s">
        <v>261</v>
      </c>
      <c r="K1015" s="11" t="s">
        <v>8715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44958</v>
      </c>
      <c r="H1016" s="11">
        <v>9</v>
      </c>
      <c r="I1016" s="20" t="s">
        <v>259</v>
      </c>
      <c r="J1016" s="11" t="s">
        <v>261</v>
      </c>
      <c r="K1016" s="11" t="s">
        <v>8715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44958</v>
      </c>
      <c r="H1017" s="11">
        <v>9</v>
      </c>
      <c r="I1017" s="20" t="s">
        <v>259</v>
      </c>
      <c r="J1017" s="11" t="s">
        <v>261</v>
      </c>
      <c r="K1017" s="11" t="s">
        <v>8715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44958</v>
      </c>
      <c r="H1018" s="11">
        <v>9</v>
      </c>
      <c r="I1018" s="20" t="s">
        <v>259</v>
      </c>
      <c r="J1018" s="11" t="s">
        <v>261</v>
      </c>
      <c r="K1018" s="11" t="s">
        <v>8715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44958</v>
      </c>
      <c r="H1019" s="11">
        <v>9</v>
      </c>
      <c r="I1019" s="20" t="s">
        <v>259</v>
      </c>
      <c r="J1019" s="11" t="s">
        <v>261</v>
      </c>
      <c r="K1019" s="11" t="s">
        <v>8715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44958</v>
      </c>
      <c r="H1020" s="11">
        <v>9</v>
      </c>
      <c r="I1020" s="20" t="s">
        <v>259</v>
      </c>
      <c r="J1020" s="11" t="s">
        <v>261</v>
      </c>
      <c r="K1020" s="11" t="s">
        <v>8715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44958</v>
      </c>
      <c r="H1021" s="11">
        <v>9</v>
      </c>
      <c r="I1021" s="20" t="s">
        <v>259</v>
      </c>
      <c r="J1021" s="11" t="s">
        <v>261</v>
      </c>
      <c r="K1021" s="11" t="s">
        <v>8715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44958</v>
      </c>
      <c r="H1022" s="11">
        <v>9</v>
      </c>
      <c r="I1022" s="20" t="s">
        <v>259</v>
      </c>
      <c r="J1022" s="11" t="s">
        <v>261</v>
      </c>
      <c r="K1022" s="11" t="s">
        <v>8715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44958</v>
      </c>
      <c r="H1023" s="11">
        <v>9</v>
      </c>
      <c r="I1023" s="20" t="s">
        <v>259</v>
      </c>
      <c r="J1023" s="11" t="s">
        <v>261</v>
      </c>
      <c r="K1023" s="11" t="s">
        <v>8715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44958</v>
      </c>
      <c r="H1024" s="11">
        <v>9</v>
      </c>
      <c r="I1024" s="20" t="s">
        <v>259</v>
      </c>
      <c r="J1024" s="11" t="s">
        <v>261</v>
      </c>
      <c r="K1024" s="11" t="s">
        <v>8715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44958</v>
      </c>
      <c r="H1025" s="11">
        <v>9</v>
      </c>
      <c r="I1025" s="20" t="s">
        <v>259</v>
      </c>
      <c r="J1025" s="11" t="s">
        <v>261</v>
      </c>
      <c r="K1025" s="11" t="s">
        <v>8715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44958</v>
      </c>
      <c r="H1026" s="11">
        <v>9</v>
      </c>
      <c r="I1026" s="20" t="s">
        <v>259</v>
      </c>
      <c r="J1026" s="11" t="s">
        <v>261</v>
      </c>
      <c r="K1026" s="11" t="s">
        <v>8715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44958</v>
      </c>
      <c r="H1027" s="11">
        <v>9</v>
      </c>
      <c r="I1027" s="20" t="s">
        <v>259</v>
      </c>
      <c r="J1027" s="11" t="s">
        <v>261</v>
      </c>
      <c r="K1027" s="11" t="s">
        <v>8715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44958</v>
      </c>
      <c r="H1028" s="11">
        <v>9</v>
      </c>
      <c r="I1028" s="20" t="s">
        <v>259</v>
      </c>
      <c r="J1028" s="11" t="s">
        <v>261</v>
      </c>
      <c r="K1028" s="11" t="s">
        <v>8715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44958</v>
      </c>
      <c r="H1029" s="11">
        <v>9</v>
      </c>
      <c r="I1029" s="20" t="s">
        <v>259</v>
      </c>
      <c r="J1029" s="11" t="s">
        <v>261</v>
      </c>
      <c r="K1029" s="11" t="s">
        <v>8715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44958</v>
      </c>
      <c r="H1030" s="11">
        <v>9</v>
      </c>
      <c r="I1030" s="20" t="s">
        <v>259</v>
      </c>
      <c r="J1030" s="11" t="s">
        <v>261</v>
      </c>
      <c r="K1030" s="11" t="s">
        <v>8715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44958</v>
      </c>
      <c r="H1031" s="11">
        <v>9</v>
      </c>
      <c r="I1031" s="20" t="s">
        <v>259</v>
      </c>
      <c r="J1031" s="11" t="s">
        <v>261</v>
      </c>
      <c r="K1031" s="11" t="s">
        <v>8715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44958</v>
      </c>
      <c r="H1032" s="11">
        <v>9</v>
      </c>
      <c r="I1032" s="20" t="s">
        <v>259</v>
      </c>
      <c r="J1032" s="11" t="s">
        <v>261</v>
      </c>
      <c r="K1032" s="11" t="s">
        <v>8715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44958</v>
      </c>
      <c r="H1033" s="11">
        <v>9</v>
      </c>
      <c r="I1033" s="20" t="s">
        <v>259</v>
      </c>
      <c r="J1033" s="11" t="s">
        <v>261</v>
      </c>
      <c r="K1033" s="11" t="s">
        <v>8715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44958</v>
      </c>
      <c r="H1034" s="11">
        <v>9</v>
      </c>
      <c r="I1034" s="20" t="s">
        <v>259</v>
      </c>
      <c r="J1034" s="11" t="s">
        <v>261</v>
      </c>
      <c r="K1034" s="11" t="s">
        <v>8715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44958</v>
      </c>
      <c r="H1035" s="11">
        <v>9</v>
      </c>
      <c r="I1035" s="20" t="s">
        <v>259</v>
      </c>
      <c r="J1035" s="11" t="s">
        <v>261</v>
      </c>
      <c r="K1035" s="11" t="s">
        <v>8715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44958</v>
      </c>
      <c r="H1036" s="11">
        <v>9</v>
      </c>
      <c r="I1036" s="20" t="s">
        <v>259</v>
      </c>
      <c r="J1036" s="11" t="s">
        <v>261</v>
      </c>
      <c r="K1036" s="11" t="s">
        <v>8715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44958</v>
      </c>
      <c r="H1037" s="11">
        <v>9</v>
      </c>
      <c r="I1037" s="20" t="s">
        <v>259</v>
      </c>
      <c r="J1037" s="11" t="s">
        <v>261</v>
      </c>
      <c r="K1037" s="11" t="s">
        <v>8715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44958</v>
      </c>
      <c r="H1038" s="11">
        <v>9</v>
      </c>
      <c r="I1038" s="20" t="s">
        <v>259</v>
      </c>
      <c r="J1038" s="11" t="s">
        <v>261</v>
      </c>
      <c r="K1038" s="11" t="s">
        <v>8715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44958</v>
      </c>
      <c r="H1039" s="11">
        <v>9</v>
      </c>
      <c r="I1039" s="20" t="s">
        <v>259</v>
      </c>
      <c r="J1039" s="11" t="s">
        <v>261</v>
      </c>
      <c r="K1039" s="11" t="s">
        <v>8715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44958</v>
      </c>
      <c r="H1040" s="11">
        <v>9</v>
      </c>
      <c r="I1040" s="20" t="s">
        <v>259</v>
      </c>
      <c r="J1040" s="11" t="s">
        <v>261</v>
      </c>
      <c r="K1040" s="11" t="s">
        <v>8715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44958</v>
      </c>
      <c r="H1041" s="11">
        <v>9</v>
      </c>
      <c r="I1041" s="20" t="s">
        <v>259</v>
      </c>
      <c r="J1041" s="11" t="s">
        <v>261</v>
      </c>
      <c r="K1041" s="11" t="s">
        <v>8715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44958</v>
      </c>
      <c r="H1042" s="11">
        <v>9</v>
      </c>
      <c r="I1042" s="20" t="s">
        <v>259</v>
      </c>
      <c r="J1042" s="11" t="s">
        <v>261</v>
      </c>
      <c r="K1042" s="11" t="s">
        <v>8715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44958</v>
      </c>
      <c r="H1043" s="11">
        <v>9</v>
      </c>
      <c r="I1043" s="20" t="s">
        <v>259</v>
      </c>
      <c r="J1043" s="11" t="s">
        <v>261</v>
      </c>
      <c r="K1043" s="11" t="s">
        <v>8715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44958</v>
      </c>
      <c r="H1044" s="11">
        <v>9</v>
      </c>
      <c r="I1044" s="20" t="s">
        <v>259</v>
      </c>
      <c r="J1044" s="11" t="s">
        <v>261</v>
      </c>
      <c r="K1044" s="11" t="s">
        <v>8715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44958</v>
      </c>
      <c r="H1045" s="11">
        <v>9</v>
      </c>
      <c r="I1045" s="20" t="s">
        <v>259</v>
      </c>
      <c r="J1045" s="11" t="s">
        <v>261</v>
      </c>
      <c r="K1045" s="11" t="s">
        <v>8715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44958</v>
      </c>
      <c r="H1046" s="11">
        <v>9</v>
      </c>
      <c r="I1046" s="20" t="s">
        <v>259</v>
      </c>
      <c r="J1046" s="11" t="s">
        <v>261</v>
      </c>
      <c r="K1046" s="11" t="s">
        <v>8715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44958</v>
      </c>
      <c r="H1047" s="11">
        <v>9</v>
      </c>
      <c r="I1047" s="20" t="s">
        <v>259</v>
      </c>
      <c r="J1047" s="11" t="s">
        <v>261</v>
      </c>
      <c r="K1047" s="11" t="s">
        <v>8715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44958</v>
      </c>
      <c r="H1048" s="11">
        <v>9</v>
      </c>
      <c r="I1048" s="20" t="s">
        <v>259</v>
      </c>
      <c r="J1048" s="11" t="s">
        <v>261</v>
      </c>
      <c r="K1048" s="11" t="s">
        <v>8715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44958</v>
      </c>
      <c r="H1049" s="11">
        <v>9</v>
      </c>
      <c r="I1049" s="20" t="s">
        <v>259</v>
      </c>
      <c r="J1049" s="11" t="s">
        <v>261</v>
      </c>
      <c r="K1049" s="11" t="s">
        <v>8715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44958</v>
      </c>
      <c r="H1050" s="11">
        <v>9</v>
      </c>
      <c r="I1050" s="20" t="s">
        <v>259</v>
      </c>
      <c r="J1050" s="11" t="s">
        <v>261</v>
      </c>
      <c r="K1050" s="11" t="s">
        <v>8715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44958</v>
      </c>
      <c r="H1051" s="11">
        <v>9</v>
      </c>
      <c r="I1051" s="20" t="s">
        <v>259</v>
      </c>
      <c r="J1051" s="11" t="s">
        <v>261</v>
      </c>
      <c r="K1051" s="11" t="s">
        <v>8715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44958</v>
      </c>
      <c r="H1052" s="11">
        <v>9</v>
      </c>
      <c r="I1052" s="20" t="s">
        <v>259</v>
      </c>
      <c r="J1052" s="11" t="s">
        <v>261</v>
      </c>
      <c r="K1052" s="11" t="s">
        <v>8715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44958</v>
      </c>
      <c r="H1053" s="11">
        <v>9</v>
      </c>
      <c r="I1053" s="20" t="s">
        <v>259</v>
      </c>
      <c r="J1053" s="11" t="s">
        <v>261</v>
      </c>
      <c r="K1053" s="11" t="s">
        <v>8715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44958</v>
      </c>
      <c r="H1054" s="11">
        <v>9</v>
      </c>
      <c r="I1054" s="20" t="s">
        <v>259</v>
      </c>
      <c r="J1054" s="11" t="s">
        <v>261</v>
      </c>
      <c r="K1054" s="11" t="s">
        <v>8715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44958</v>
      </c>
      <c r="H1055" s="11">
        <v>9</v>
      </c>
      <c r="I1055" s="20" t="s">
        <v>259</v>
      </c>
      <c r="J1055" s="11" t="s">
        <v>261</v>
      </c>
      <c r="K1055" s="11" t="s">
        <v>8715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44958</v>
      </c>
      <c r="H1056" s="11">
        <v>9</v>
      </c>
      <c r="I1056" s="20" t="s">
        <v>259</v>
      </c>
      <c r="J1056" s="11" t="s">
        <v>261</v>
      </c>
      <c r="K1056" s="11" t="s">
        <v>8715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44958</v>
      </c>
      <c r="H1057" s="11">
        <v>9</v>
      </c>
      <c r="I1057" s="20" t="s">
        <v>259</v>
      </c>
      <c r="J1057" s="11" t="s">
        <v>261</v>
      </c>
      <c r="K1057" s="11" t="s">
        <v>8715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44958</v>
      </c>
      <c r="H1058" s="11">
        <v>9</v>
      </c>
      <c r="I1058" s="20" t="s">
        <v>259</v>
      </c>
      <c r="J1058" s="11" t="s">
        <v>261</v>
      </c>
      <c r="K1058" s="11" t="s">
        <v>8715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44958</v>
      </c>
      <c r="H1059" s="11">
        <v>9</v>
      </c>
      <c r="I1059" s="20" t="s">
        <v>259</v>
      </c>
      <c r="J1059" s="11" t="s">
        <v>261</v>
      </c>
      <c r="K1059" s="11" t="s">
        <v>8715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44958</v>
      </c>
      <c r="H1060" s="11">
        <v>9</v>
      </c>
      <c r="I1060" s="20" t="s">
        <v>259</v>
      </c>
      <c r="J1060" s="11" t="s">
        <v>261</v>
      </c>
      <c r="K1060" s="11" t="s">
        <v>8715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44958</v>
      </c>
      <c r="H1061" s="11">
        <v>9</v>
      </c>
      <c r="I1061" s="20" t="s">
        <v>259</v>
      </c>
      <c r="J1061" s="11" t="s">
        <v>261</v>
      </c>
      <c r="K1061" s="11" t="s">
        <v>8715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44958</v>
      </c>
      <c r="H1062" s="11">
        <v>9</v>
      </c>
      <c r="I1062" s="20" t="s">
        <v>259</v>
      </c>
      <c r="J1062" s="11" t="s">
        <v>261</v>
      </c>
      <c r="K1062" s="11" t="s">
        <v>8715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44958</v>
      </c>
      <c r="H1063" s="11">
        <v>9</v>
      </c>
      <c r="I1063" s="20" t="s">
        <v>259</v>
      </c>
      <c r="J1063" s="11" t="s">
        <v>261</v>
      </c>
      <c r="K1063" s="11" t="s">
        <v>8715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44958</v>
      </c>
      <c r="H1064" s="11">
        <v>9</v>
      </c>
      <c r="I1064" s="20" t="s">
        <v>259</v>
      </c>
      <c r="J1064" s="11" t="s">
        <v>261</v>
      </c>
      <c r="K1064" s="11" t="s">
        <v>8715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44958</v>
      </c>
      <c r="H1065" s="11">
        <v>9</v>
      </c>
      <c r="I1065" s="20" t="s">
        <v>259</v>
      </c>
      <c r="J1065" s="11" t="s">
        <v>261</v>
      </c>
      <c r="K1065" s="11" t="s">
        <v>8715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44958</v>
      </c>
      <c r="H1066" s="11">
        <v>9</v>
      </c>
      <c r="I1066" s="20" t="s">
        <v>259</v>
      </c>
      <c r="J1066" s="11" t="s">
        <v>261</v>
      </c>
      <c r="K1066" s="11" t="s">
        <v>8715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44958</v>
      </c>
      <c r="H1067" s="11">
        <v>9</v>
      </c>
      <c r="I1067" s="20" t="s">
        <v>259</v>
      </c>
      <c r="J1067" s="11" t="s">
        <v>261</v>
      </c>
      <c r="K1067" s="11" t="s">
        <v>8715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44958</v>
      </c>
      <c r="H1068" s="11">
        <v>9</v>
      </c>
      <c r="I1068" s="20" t="s">
        <v>259</v>
      </c>
      <c r="J1068" s="11" t="s">
        <v>261</v>
      </c>
      <c r="K1068" s="11" t="s">
        <v>8715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44958</v>
      </c>
      <c r="H1069" s="11">
        <v>9</v>
      </c>
      <c r="I1069" s="20" t="s">
        <v>259</v>
      </c>
      <c r="J1069" s="11" t="s">
        <v>261</v>
      </c>
      <c r="K1069" s="11" t="s">
        <v>8715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44958</v>
      </c>
      <c r="H1070" s="11">
        <v>9</v>
      </c>
      <c r="I1070" s="20" t="s">
        <v>259</v>
      </c>
      <c r="J1070" s="11" t="s">
        <v>261</v>
      </c>
      <c r="K1070" s="11" t="s">
        <v>8715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44958</v>
      </c>
      <c r="H1071" s="11">
        <v>9</v>
      </c>
      <c r="I1071" s="20" t="s">
        <v>259</v>
      </c>
      <c r="J1071" s="11" t="s">
        <v>261</v>
      </c>
      <c r="K1071" s="11" t="s">
        <v>8715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44958</v>
      </c>
      <c r="H1072" s="11">
        <v>9</v>
      </c>
      <c r="I1072" s="20" t="s">
        <v>259</v>
      </c>
      <c r="J1072" s="11" t="s">
        <v>261</v>
      </c>
      <c r="K1072" s="11" t="s">
        <v>8715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44958</v>
      </c>
      <c r="H1073" s="11">
        <v>9</v>
      </c>
      <c r="I1073" s="20" t="s">
        <v>259</v>
      </c>
      <c r="J1073" s="11" t="s">
        <v>261</v>
      </c>
      <c r="K1073" s="11" t="s">
        <v>8715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44958</v>
      </c>
      <c r="H1074" s="11">
        <v>9</v>
      </c>
      <c r="I1074" s="20" t="s">
        <v>259</v>
      </c>
      <c r="J1074" s="11" t="s">
        <v>261</v>
      </c>
      <c r="K1074" s="11" t="s">
        <v>8715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44958</v>
      </c>
      <c r="H1075" s="11">
        <v>9</v>
      </c>
      <c r="I1075" s="20" t="s">
        <v>259</v>
      </c>
      <c r="J1075" s="11" t="s">
        <v>261</v>
      </c>
      <c r="K1075" s="11" t="s">
        <v>8715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44958</v>
      </c>
      <c r="H1076" s="11">
        <v>9</v>
      </c>
      <c r="I1076" s="20" t="s">
        <v>259</v>
      </c>
      <c r="J1076" s="11" t="s">
        <v>261</v>
      </c>
      <c r="K1076" s="11" t="s">
        <v>8715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44958</v>
      </c>
      <c r="H1077" s="11">
        <v>9</v>
      </c>
      <c r="I1077" s="20" t="s">
        <v>259</v>
      </c>
      <c r="J1077" s="11" t="s">
        <v>261</v>
      </c>
      <c r="K1077" s="11" t="s">
        <v>8715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44958</v>
      </c>
      <c r="H1078" s="11">
        <v>9</v>
      </c>
      <c r="I1078" s="20" t="s">
        <v>259</v>
      </c>
      <c r="J1078" s="11" t="s">
        <v>261</v>
      </c>
      <c r="K1078" s="11" t="s">
        <v>8715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44958</v>
      </c>
      <c r="H1079" s="11">
        <v>9</v>
      </c>
      <c r="I1079" s="20" t="s">
        <v>259</v>
      </c>
      <c r="J1079" s="11" t="s">
        <v>261</v>
      </c>
      <c r="K1079" s="11" t="s">
        <v>8715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44958</v>
      </c>
      <c r="H1080" s="11">
        <v>9</v>
      </c>
      <c r="I1080" s="20" t="s">
        <v>259</v>
      </c>
      <c r="J1080" s="11" t="s">
        <v>261</v>
      </c>
      <c r="K1080" s="11" t="s">
        <v>8715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44958</v>
      </c>
      <c r="H1081" s="11">
        <v>9</v>
      </c>
      <c r="I1081" s="20" t="s">
        <v>259</v>
      </c>
      <c r="J1081" s="11" t="s">
        <v>261</v>
      </c>
      <c r="K1081" s="11" t="s">
        <v>8715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44958</v>
      </c>
      <c r="H1082" s="11">
        <v>9</v>
      </c>
      <c r="I1082" s="20" t="s">
        <v>259</v>
      </c>
      <c r="J1082" s="11" t="s">
        <v>261</v>
      </c>
      <c r="K1082" s="11" t="s">
        <v>8715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44958</v>
      </c>
      <c r="H1083" s="11">
        <v>9</v>
      </c>
      <c r="I1083" s="20" t="s">
        <v>259</v>
      </c>
      <c r="J1083" s="11" t="s">
        <v>261</v>
      </c>
      <c r="K1083" s="11" t="s">
        <v>8715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44958</v>
      </c>
      <c r="H1084" s="11">
        <v>9</v>
      </c>
      <c r="I1084" s="20" t="s">
        <v>259</v>
      </c>
      <c r="J1084" s="11" t="s">
        <v>261</v>
      </c>
      <c r="K1084" s="11" t="s">
        <v>8715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44958</v>
      </c>
      <c r="H1085" s="11">
        <v>9</v>
      </c>
      <c r="I1085" s="20" t="s">
        <v>259</v>
      </c>
      <c r="J1085" s="11" t="s">
        <v>261</v>
      </c>
      <c r="K1085" s="11" t="s">
        <v>8715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44958</v>
      </c>
      <c r="H1086" s="11">
        <v>9</v>
      </c>
      <c r="I1086" s="20" t="s">
        <v>259</v>
      </c>
      <c r="J1086" s="11" t="s">
        <v>261</v>
      </c>
      <c r="K1086" s="11" t="s">
        <v>8715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44958</v>
      </c>
      <c r="H1087" s="11">
        <v>9</v>
      </c>
      <c r="I1087" s="20" t="s">
        <v>259</v>
      </c>
      <c r="J1087" s="11" t="s">
        <v>261</v>
      </c>
      <c r="K1087" s="11" t="s">
        <v>8715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44958</v>
      </c>
      <c r="H1088" s="11">
        <v>9</v>
      </c>
      <c r="I1088" s="20" t="s">
        <v>259</v>
      </c>
      <c r="J1088" s="11" t="s">
        <v>261</v>
      </c>
      <c r="K1088" s="11" t="s">
        <v>8715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44958</v>
      </c>
      <c r="H1089" s="11">
        <v>9</v>
      </c>
      <c r="I1089" s="20" t="s">
        <v>259</v>
      </c>
      <c r="J1089" s="11" t="s">
        <v>261</v>
      </c>
      <c r="K1089" s="11" t="s">
        <v>8715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44958</v>
      </c>
      <c r="H1090" s="11">
        <v>9</v>
      </c>
      <c r="I1090" s="20" t="s">
        <v>259</v>
      </c>
      <c r="J1090" s="11" t="s">
        <v>261</v>
      </c>
      <c r="K1090" s="11" t="s">
        <v>8715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44958</v>
      </c>
      <c r="H1091" s="11">
        <v>9</v>
      </c>
      <c r="I1091" s="20" t="s">
        <v>259</v>
      </c>
      <c r="J1091" s="11" t="s">
        <v>261</v>
      </c>
      <c r="K1091" s="11" t="s">
        <v>8715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44958</v>
      </c>
      <c r="H1092" s="11">
        <v>9</v>
      </c>
      <c r="I1092" s="20" t="s">
        <v>259</v>
      </c>
      <c r="J1092" s="11" t="s">
        <v>261</v>
      </c>
      <c r="K1092" s="11" t="s">
        <v>8715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44958</v>
      </c>
      <c r="H1093" s="11">
        <v>9</v>
      </c>
      <c r="I1093" s="20" t="s">
        <v>259</v>
      </c>
      <c r="J1093" s="11" t="s">
        <v>261</v>
      </c>
      <c r="K1093" s="11" t="s">
        <v>8715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44958</v>
      </c>
      <c r="H1094" s="11">
        <v>9</v>
      </c>
      <c r="I1094" s="20" t="s">
        <v>259</v>
      </c>
      <c r="J1094" s="11" t="s">
        <v>261</v>
      </c>
      <c r="K1094" s="11" t="s">
        <v>8715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44958</v>
      </c>
      <c r="H1095" s="11">
        <v>9</v>
      </c>
      <c r="I1095" s="20" t="s">
        <v>259</v>
      </c>
      <c r="J1095" s="11" t="s">
        <v>261</v>
      </c>
      <c r="K1095" s="11" t="s">
        <v>8715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44958</v>
      </c>
      <c r="H1096" s="11">
        <v>9</v>
      </c>
      <c r="I1096" s="20" t="s">
        <v>259</v>
      </c>
      <c r="J1096" s="11" t="s">
        <v>261</v>
      </c>
      <c r="K1096" s="11" t="s">
        <v>8715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44958</v>
      </c>
      <c r="H1097" s="11">
        <v>9</v>
      </c>
      <c r="I1097" s="20" t="s">
        <v>259</v>
      </c>
      <c r="J1097" s="11" t="s">
        <v>261</v>
      </c>
      <c r="K1097" s="11" t="s">
        <v>8715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44958</v>
      </c>
      <c r="H1098" s="11">
        <v>9</v>
      </c>
      <c r="I1098" s="20" t="s">
        <v>259</v>
      </c>
      <c r="J1098" s="11" t="s">
        <v>261</v>
      </c>
      <c r="K1098" s="11" t="s">
        <v>8715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44958</v>
      </c>
      <c r="H1099" s="11">
        <v>9</v>
      </c>
      <c r="I1099" s="20" t="s">
        <v>259</v>
      </c>
      <c r="J1099" s="11" t="s">
        <v>261</v>
      </c>
      <c r="K1099" s="11" t="s">
        <v>8715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44958</v>
      </c>
      <c r="H1100" s="11">
        <v>9</v>
      </c>
      <c r="I1100" s="20" t="s">
        <v>259</v>
      </c>
      <c r="J1100" s="11" t="s">
        <v>261</v>
      </c>
      <c r="K1100" s="11" t="s">
        <v>8715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44958</v>
      </c>
      <c r="H1101" s="11">
        <v>9</v>
      </c>
      <c r="I1101" s="20" t="s">
        <v>259</v>
      </c>
      <c r="J1101" s="11" t="s">
        <v>261</v>
      </c>
      <c r="K1101" s="11" t="s">
        <v>8715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44958</v>
      </c>
      <c r="H1102" s="11">
        <v>9</v>
      </c>
      <c r="I1102" s="20" t="s">
        <v>259</v>
      </c>
      <c r="J1102" s="11" t="s">
        <v>261</v>
      </c>
      <c r="K1102" s="11" t="s">
        <v>8715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44958</v>
      </c>
      <c r="H1103" s="11">
        <v>9</v>
      </c>
      <c r="I1103" s="20" t="s">
        <v>259</v>
      </c>
      <c r="J1103" s="11" t="s">
        <v>261</v>
      </c>
      <c r="K1103" s="11" t="s">
        <v>8715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44958</v>
      </c>
      <c r="H1104" s="11">
        <v>9</v>
      </c>
      <c r="I1104" s="20" t="s">
        <v>259</v>
      </c>
      <c r="J1104" s="11" t="s">
        <v>261</v>
      </c>
      <c r="K1104" s="11" t="s">
        <v>8715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44958</v>
      </c>
      <c r="H1105" s="11">
        <v>9</v>
      </c>
      <c r="I1105" s="20" t="s">
        <v>259</v>
      </c>
      <c r="J1105" s="11" t="s">
        <v>261</v>
      </c>
      <c r="K1105" s="11" t="s">
        <v>8715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44958</v>
      </c>
      <c r="H1106" s="11">
        <v>9</v>
      </c>
      <c r="I1106" s="20" t="s">
        <v>259</v>
      </c>
      <c r="J1106" s="11" t="s">
        <v>261</v>
      </c>
      <c r="K1106" s="11" t="s">
        <v>8715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44958</v>
      </c>
      <c r="H1107" s="11">
        <v>9</v>
      </c>
      <c r="I1107" s="20" t="s">
        <v>259</v>
      </c>
      <c r="J1107" s="11" t="s">
        <v>261</v>
      </c>
      <c r="K1107" s="11" t="s">
        <v>8715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44958</v>
      </c>
      <c r="H1108" s="11">
        <v>9</v>
      </c>
      <c r="I1108" s="20" t="s">
        <v>259</v>
      </c>
      <c r="J1108" s="11" t="s">
        <v>261</v>
      </c>
      <c r="K1108" s="11" t="s">
        <v>8715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44958</v>
      </c>
      <c r="H1109" s="11">
        <v>9</v>
      </c>
      <c r="I1109" s="20" t="s">
        <v>259</v>
      </c>
      <c r="J1109" s="11" t="s">
        <v>261</v>
      </c>
      <c r="K1109" s="11" t="s">
        <v>8715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44958</v>
      </c>
      <c r="H1110" s="11">
        <v>9</v>
      </c>
      <c r="I1110" s="20" t="s">
        <v>259</v>
      </c>
      <c r="J1110" s="11" t="s">
        <v>261</v>
      </c>
      <c r="K1110" s="11" t="s">
        <v>8715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44958</v>
      </c>
      <c r="H1111" s="11">
        <v>9</v>
      </c>
      <c r="I1111" s="20" t="s">
        <v>259</v>
      </c>
      <c r="J1111" s="11" t="s">
        <v>261</v>
      </c>
      <c r="K1111" s="11" t="s">
        <v>8715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44958</v>
      </c>
      <c r="H1112" s="11">
        <v>9</v>
      </c>
      <c r="I1112" s="20" t="s">
        <v>259</v>
      </c>
      <c r="J1112" s="11" t="s">
        <v>261</v>
      </c>
      <c r="K1112" s="11" t="s">
        <v>8715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44958</v>
      </c>
      <c r="H1113" s="11">
        <v>9</v>
      </c>
      <c r="I1113" s="20" t="s">
        <v>259</v>
      </c>
      <c r="J1113" s="11" t="s">
        <v>261</v>
      </c>
      <c r="K1113" s="11" t="s">
        <v>8715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44958</v>
      </c>
      <c r="H1114" s="11">
        <v>9</v>
      </c>
      <c r="I1114" s="20" t="s">
        <v>259</v>
      </c>
      <c r="J1114" s="11" t="s">
        <v>261</v>
      </c>
      <c r="K1114" s="11" t="s">
        <v>8715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44958</v>
      </c>
      <c r="H1115" s="11">
        <v>9</v>
      </c>
      <c r="I1115" s="20" t="s">
        <v>259</v>
      </c>
      <c r="J1115" s="11" t="s">
        <v>261</v>
      </c>
      <c r="K1115" s="11" t="s">
        <v>8715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44958</v>
      </c>
      <c r="H1116" s="11">
        <v>9</v>
      </c>
      <c r="I1116" s="20" t="s">
        <v>259</v>
      </c>
      <c r="J1116" s="11" t="s">
        <v>261</v>
      </c>
      <c r="K1116" s="11" t="s">
        <v>8715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44958</v>
      </c>
      <c r="H1117" s="11">
        <v>9</v>
      </c>
      <c r="I1117" s="20" t="s">
        <v>259</v>
      </c>
      <c r="J1117" s="11" t="s">
        <v>261</v>
      </c>
      <c r="K1117" s="11" t="s">
        <v>8715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44958</v>
      </c>
      <c r="H1118" s="11">
        <v>9</v>
      </c>
      <c r="I1118" s="20" t="s">
        <v>259</v>
      </c>
      <c r="J1118" s="11" t="s">
        <v>261</v>
      </c>
      <c r="K1118" s="11" t="s">
        <v>8715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44958</v>
      </c>
      <c r="H1119" s="11">
        <v>9</v>
      </c>
      <c r="I1119" s="20" t="s">
        <v>259</v>
      </c>
      <c r="J1119" s="11" t="s">
        <v>261</v>
      </c>
      <c r="K1119" s="11" t="s">
        <v>8715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44958</v>
      </c>
      <c r="H1120" s="11">
        <v>9</v>
      </c>
      <c r="I1120" s="20" t="s">
        <v>259</v>
      </c>
      <c r="J1120" s="11" t="s">
        <v>261</v>
      </c>
      <c r="K1120" s="11" t="s">
        <v>8715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44958</v>
      </c>
      <c r="H1121" s="11">
        <v>9</v>
      </c>
      <c r="I1121" s="20" t="s">
        <v>259</v>
      </c>
      <c r="J1121" s="11" t="s">
        <v>261</v>
      </c>
      <c r="K1121" s="11" t="s">
        <v>8715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44958</v>
      </c>
      <c r="H1122" s="11">
        <v>9</v>
      </c>
      <c r="I1122" s="20" t="s">
        <v>259</v>
      </c>
      <c r="J1122" s="11" t="s">
        <v>261</v>
      </c>
      <c r="K1122" s="11" t="s">
        <v>8715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44958</v>
      </c>
      <c r="H1123" s="11">
        <v>9</v>
      </c>
      <c r="I1123" s="20" t="s">
        <v>259</v>
      </c>
      <c r="J1123" s="11" t="s">
        <v>261</v>
      </c>
      <c r="K1123" s="11" t="s">
        <v>8715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44958</v>
      </c>
      <c r="H1124" s="11">
        <v>9</v>
      </c>
      <c r="I1124" s="20" t="s">
        <v>259</v>
      </c>
      <c r="J1124" s="11" t="s">
        <v>261</v>
      </c>
      <c r="K1124" s="11" t="s">
        <v>8715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44958</v>
      </c>
      <c r="H1125" s="11">
        <v>9</v>
      </c>
      <c r="I1125" s="20" t="s">
        <v>259</v>
      </c>
      <c r="J1125" s="11" t="s">
        <v>261</v>
      </c>
      <c r="K1125" s="11" t="s">
        <v>8715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44958</v>
      </c>
      <c r="H1126" s="11">
        <v>9</v>
      </c>
      <c r="I1126" s="20" t="s">
        <v>259</v>
      </c>
      <c r="J1126" s="11" t="s">
        <v>261</v>
      </c>
      <c r="K1126" s="11" t="s">
        <v>8715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44958</v>
      </c>
      <c r="H1127" s="11">
        <v>9</v>
      </c>
      <c r="I1127" s="20" t="s">
        <v>259</v>
      </c>
      <c r="J1127" s="11" t="s">
        <v>261</v>
      </c>
      <c r="K1127" s="11" t="s">
        <v>8715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44958</v>
      </c>
      <c r="H1128" s="11">
        <v>9</v>
      </c>
      <c r="I1128" s="20" t="s">
        <v>259</v>
      </c>
      <c r="J1128" s="11" t="s">
        <v>261</v>
      </c>
      <c r="K1128" s="11" t="s">
        <v>8715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44958</v>
      </c>
      <c r="H1129" s="11">
        <v>9</v>
      </c>
      <c r="I1129" s="20" t="s">
        <v>259</v>
      </c>
      <c r="J1129" s="11" t="s">
        <v>261</v>
      </c>
      <c r="K1129" s="11" t="s">
        <v>8715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44958</v>
      </c>
      <c r="H1130" s="11">
        <v>9</v>
      </c>
      <c r="I1130" s="20" t="s">
        <v>259</v>
      </c>
      <c r="J1130" s="11" t="s">
        <v>261</v>
      </c>
      <c r="K1130" s="11" t="s">
        <v>8715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44958</v>
      </c>
      <c r="H1131" s="11">
        <v>9</v>
      </c>
      <c r="I1131" s="20" t="s">
        <v>259</v>
      </c>
      <c r="J1131" s="11" t="s">
        <v>261</v>
      </c>
      <c r="K1131" s="11" t="s">
        <v>8715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44958</v>
      </c>
      <c r="H1132" s="11">
        <v>9</v>
      </c>
      <c r="I1132" s="20" t="s">
        <v>259</v>
      </c>
      <c r="J1132" s="11" t="s">
        <v>261</v>
      </c>
      <c r="K1132" s="11" t="s">
        <v>8715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44958</v>
      </c>
      <c r="H1133" s="11">
        <v>9</v>
      </c>
      <c r="I1133" s="20" t="s">
        <v>259</v>
      </c>
      <c r="J1133" s="11" t="s">
        <v>261</v>
      </c>
      <c r="K1133" s="11" t="s">
        <v>8715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44958</v>
      </c>
      <c r="H1134" s="11">
        <v>9</v>
      </c>
      <c r="I1134" s="20" t="s">
        <v>259</v>
      </c>
      <c r="J1134" s="11" t="s">
        <v>261</v>
      </c>
      <c r="K1134" s="11" t="s">
        <v>8715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44958</v>
      </c>
      <c r="H1135" s="11">
        <v>9</v>
      </c>
      <c r="I1135" s="20" t="s">
        <v>259</v>
      </c>
      <c r="J1135" s="11" t="s">
        <v>261</v>
      </c>
      <c r="K1135" s="11" t="s">
        <v>8715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44958</v>
      </c>
      <c r="H1136" s="11">
        <v>9</v>
      </c>
      <c r="I1136" s="20" t="s">
        <v>259</v>
      </c>
      <c r="J1136" s="11" t="s">
        <v>261</v>
      </c>
      <c r="K1136" s="11" t="s">
        <v>8715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44958</v>
      </c>
      <c r="H1137" s="11">
        <v>9</v>
      </c>
      <c r="I1137" s="20" t="s">
        <v>259</v>
      </c>
      <c r="J1137" s="11" t="s">
        <v>261</v>
      </c>
      <c r="K1137" s="11" t="s">
        <v>8715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44958</v>
      </c>
      <c r="H1138" s="11">
        <v>9</v>
      </c>
      <c r="I1138" s="20" t="s">
        <v>259</v>
      </c>
      <c r="J1138" s="11" t="s">
        <v>261</v>
      </c>
      <c r="K1138" s="11" t="s">
        <v>8715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44958</v>
      </c>
      <c r="H1139" s="11">
        <v>9</v>
      </c>
      <c r="I1139" s="20" t="s">
        <v>259</v>
      </c>
      <c r="J1139" s="11" t="s">
        <v>261</v>
      </c>
      <c r="K1139" s="11" t="s">
        <v>8715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44958</v>
      </c>
      <c r="H1140" s="11">
        <v>9</v>
      </c>
      <c r="I1140" s="20" t="s">
        <v>259</v>
      </c>
      <c r="J1140" s="11" t="s">
        <v>261</v>
      </c>
      <c r="K1140" s="11" t="s">
        <v>8715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44958</v>
      </c>
      <c r="H1141" s="11">
        <v>9</v>
      </c>
      <c r="I1141" s="20" t="s">
        <v>259</v>
      </c>
      <c r="J1141" s="11" t="s">
        <v>261</v>
      </c>
      <c r="K1141" s="11" t="s">
        <v>8715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44958</v>
      </c>
      <c r="H1142" s="11">
        <v>9</v>
      </c>
      <c r="I1142" s="20" t="s">
        <v>259</v>
      </c>
      <c r="J1142" s="11" t="s">
        <v>261</v>
      </c>
      <c r="K1142" s="11" t="s">
        <v>8715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44958</v>
      </c>
      <c r="H1143" s="11">
        <v>9</v>
      </c>
      <c r="I1143" s="20" t="s">
        <v>259</v>
      </c>
      <c r="J1143" s="11" t="s">
        <v>261</v>
      </c>
      <c r="K1143" s="11" t="s">
        <v>8715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44958</v>
      </c>
      <c r="H1144" s="11">
        <v>9</v>
      </c>
      <c r="I1144" s="20" t="s">
        <v>259</v>
      </c>
      <c r="J1144" s="11" t="s">
        <v>261</v>
      </c>
      <c r="K1144" s="11" t="s">
        <v>8715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44958</v>
      </c>
      <c r="H1145" s="11">
        <v>9</v>
      </c>
      <c r="I1145" s="20" t="s">
        <v>259</v>
      </c>
      <c r="J1145" s="11" t="s">
        <v>261</v>
      </c>
      <c r="K1145" s="11" t="s">
        <v>8715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44958</v>
      </c>
      <c r="H1146" s="11">
        <v>9</v>
      </c>
      <c r="I1146" s="20" t="s">
        <v>259</v>
      </c>
      <c r="J1146" s="11" t="s">
        <v>261</v>
      </c>
      <c r="K1146" s="11" t="s">
        <v>8715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44958</v>
      </c>
      <c r="H1147" s="11">
        <v>9</v>
      </c>
      <c r="I1147" s="20" t="s">
        <v>259</v>
      </c>
      <c r="J1147" s="11" t="s">
        <v>261</v>
      </c>
      <c r="K1147" s="11" t="s">
        <v>8715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44958</v>
      </c>
      <c r="H1148" s="11">
        <v>9</v>
      </c>
      <c r="I1148" s="20" t="s">
        <v>259</v>
      </c>
      <c r="J1148" s="11" t="s">
        <v>261</v>
      </c>
      <c r="K1148" s="11" t="s">
        <v>8715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44958</v>
      </c>
      <c r="H1149" s="11">
        <v>9</v>
      </c>
      <c r="I1149" s="20" t="s">
        <v>259</v>
      </c>
      <c r="J1149" s="11" t="s">
        <v>261</v>
      </c>
      <c r="K1149" s="11" t="s">
        <v>8715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44958</v>
      </c>
      <c r="H1150" s="11">
        <v>9</v>
      </c>
      <c r="I1150" s="20" t="s">
        <v>259</v>
      </c>
      <c r="J1150" s="11" t="s">
        <v>261</v>
      </c>
      <c r="K1150" s="11" t="s">
        <v>8715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44958</v>
      </c>
      <c r="H1151" s="11">
        <v>9</v>
      </c>
      <c r="I1151" s="20" t="s">
        <v>259</v>
      </c>
      <c r="J1151" s="11" t="s">
        <v>261</v>
      </c>
      <c r="K1151" s="11" t="s">
        <v>8715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44958</v>
      </c>
      <c r="H1152" s="11">
        <v>9</v>
      </c>
      <c r="I1152" s="20" t="s">
        <v>259</v>
      </c>
      <c r="J1152" s="11" t="s">
        <v>261</v>
      </c>
      <c r="K1152" s="11" t="s">
        <v>8715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44958</v>
      </c>
      <c r="H1153" s="11">
        <v>9</v>
      </c>
      <c r="I1153" s="20" t="s">
        <v>259</v>
      </c>
      <c r="J1153" s="11" t="s">
        <v>261</v>
      </c>
      <c r="K1153" s="11" t="s">
        <v>8715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44958</v>
      </c>
      <c r="H1154" s="11">
        <v>9</v>
      </c>
      <c r="I1154" s="20" t="s">
        <v>259</v>
      </c>
      <c r="J1154" s="11" t="s">
        <v>261</v>
      </c>
      <c r="K1154" s="11" t="s">
        <v>8715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44958</v>
      </c>
      <c r="H1155" s="11">
        <v>9</v>
      </c>
      <c r="I1155" s="20" t="s">
        <v>259</v>
      </c>
      <c r="J1155" s="11" t="s">
        <v>261</v>
      </c>
      <c r="K1155" s="11" t="s">
        <v>8715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44958</v>
      </c>
      <c r="H1156" s="11">
        <v>9</v>
      </c>
      <c r="I1156" s="20" t="s">
        <v>259</v>
      </c>
      <c r="J1156" s="11" t="s">
        <v>261</v>
      </c>
      <c r="K1156" s="11" t="s">
        <v>8715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44958</v>
      </c>
      <c r="H1157" s="11">
        <v>9</v>
      </c>
      <c r="I1157" s="20" t="s">
        <v>259</v>
      </c>
      <c r="J1157" s="11" t="s">
        <v>261</v>
      </c>
      <c r="K1157" s="11" t="s">
        <v>8715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44958</v>
      </c>
      <c r="H1158" s="11">
        <v>9</v>
      </c>
      <c r="I1158" s="20" t="s">
        <v>259</v>
      </c>
      <c r="J1158" s="11" t="s">
        <v>261</v>
      </c>
      <c r="K1158" s="11" t="s">
        <v>8715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44958</v>
      </c>
      <c r="H1159" s="11">
        <v>9</v>
      </c>
      <c r="I1159" s="20" t="s">
        <v>259</v>
      </c>
      <c r="J1159" s="11" t="s">
        <v>261</v>
      </c>
      <c r="K1159" s="11" t="s">
        <v>8715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44958</v>
      </c>
      <c r="H1160" s="11">
        <v>9</v>
      </c>
      <c r="I1160" s="20" t="s">
        <v>259</v>
      </c>
      <c r="J1160" s="11" t="s">
        <v>261</v>
      </c>
      <c r="K1160" s="11" t="s">
        <v>8715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44958</v>
      </c>
      <c r="H1161" s="11">
        <v>9</v>
      </c>
      <c r="I1161" s="20" t="s">
        <v>259</v>
      </c>
      <c r="J1161" s="11" t="s">
        <v>261</v>
      </c>
      <c r="K1161" s="11" t="s">
        <v>8715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44958</v>
      </c>
      <c r="H1162" s="11">
        <v>9</v>
      </c>
      <c r="I1162" s="20" t="s">
        <v>259</v>
      </c>
      <c r="J1162" s="11" t="s">
        <v>261</v>
      </c>
      <c r="K1162" s="11" t="s">
        <v>8715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44958</v>
      </c>
      <c r="H1163" s="11">
        <v>9</v>
      </c>
      <c r="I1163" s="20" t="s">
        <v>259</v>
      </c>
      <c r="J1163" s="11" t="s">
        <v>261</v>
      </c>
      <c r="K1163" s="11" t="s">
        <v>8715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44958</v>
      </c>
      <c r="H1164" s="11">
        <v>9</v>
      </c>
      <c r="I1164" s="20" t="s">
        <v>259</v>
      </c>
      <c r="J1164" s="11" t="s">
        <v>261</v>
      </c>
      <c r="K1164" s="11" t="s">
        <v>8715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44958</v>
      </c>
      <c r="H1165" s="11">
        <v>9</v>
      </c>
      <c r="I1165" s="20" t="s">
        <v>259</v>
      </c>
      <c r="J1165" s="11" t="s">
        <v>261</v>
      </c>
      <c r="K1165" s="11" t="s">
        <v>8715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44958</v>
      </c>
      <c r="H1166" s="11">
        <v>9</v>
      </c>
      <c r="I1166" s="20" t="s">
        <v>259</v>
      </c>
      <c r="J1166" s="11" t="s">
        <v>261</v>
      </c>
      <c r="K1166" s="11" t="s">
        <v>8715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44958</v>
      </c>
      <c r="H1167" s="11">
        <v>9</v>
      </c>
      <c r="I1167" s="20" t="s">
        <v>259</v>
      </c>
      <c r="J1167" s="11" t="s">
        <v>261</v>
      </c>
      <c r="K1167" s="11" t="s">
        <v>8715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44958</v>
      </c>
      <c r="H1168" s="11">
        <v>9</v>
      </c>
      <c r="I1168" s="20" t="s">
        <v>259</v>
      </c>
      <c r="J1168" s="11" t="s">
        <v>261</v>
      </c>
      <c r="K1168" s="11" t="s">
        <v>8715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44958</v>
      </c>
      <c r="H1169" s="11">
        <v>9</v>
      </c>
      <c r="I1169" s="20" t="s">
        <v>259</v>
      </c>
      <c r="J1169" s="11" t="s">
        <v>261</v>
      </c>
      <c r="K1169" s="11" t="s">
        <v>8715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44958</v>
      </c>
      <c r="H1170" s="11">
        <v>9</v>
      </c>
      <c r="I1170" s="20" t="s">
        <v>259</v>
      </c>
      <c r="J1170" s="11" t="s">
        <v>261</v>
      </c>
      <c r="K1170" s="11" t="s">
        <v>8715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44958</v>
      </c>
      <c r="H1171" s="11">
        <v>9</v>
      </c>
      <c r="I1171" s="20" t="s">
        <v>259</v>
      </c>
      <c r="J1171" s="11" t="s">
        <v>261</v>
      </c>
      <c r="K1171" s="11" t="s">
        <v>8715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44958</v>
      </c>
      <c r="H1172" s="11">
        <v>9</v>
      </c>
      <c r="I1172" s="20" t="s">
        <v>259</v>
      </c>
      <c r="J1172" s="11" t="s">
        <v>261</v>
      </c>
      <c r="K1172" s="11" t="s">
        <v>8715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44958</v>
      </c>
      <c r="H1173" s="11">
        <v>9</v>
      </c>
      <c r="I1173" s="20" t="s">
        <v>259</v>
      </c>
      <c r="J1173" s="11" t="s">
        <v>261</v>
      </c>
      <c r="K1173" s="11" t="s">
        <v>8715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44958</v>
      </c>
      <c r="H1174" s="11">
        <v>9</v>
      </c>
      <c r="I1174" s="20" t="s">
        <v>259</v>
      </c>
      <c r="J1174" s="11" t="s">
        <v>261</v>
      </c>
      <c r="K1174" s="11" t="s">
        <v>8715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44958</v>
      </c>
      <c r="H1175" s="11">
        <v>9</v>
      </c>
      <c r="I1175" s="20" t="s">
        <v>259</v>
      </c>
      <c r="J1175" s="11" t="s">
        <v>261</v>
      </c>
      <c r="K1175" s="11" t="s">
        <v>8715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44958</v>
      </c>
      <c r="H1176" s="11">
        <v>9</v>
      </c>
      <c r="I1176" s="20" t="s">
        <v>259</v>
      </c>
      <c r="J1176" s="11" t="s">
        <v>261</v>
      </c>
      <c r="K1176" s="11" t="s">
        <v>8715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44958</v>
      </c>
      <c r="H1177" s="11">
        <v>9</v>
      </c>
      <c r="I1177" s="20" t="s">
        <v>259</v>
      </c>
      <c r="J1177" s="11" t="s">
        <v>261</v>
      </c>
      <c r="K1177" s="11" t="s">
        <v>8715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44958</v>
      </c>
      <c r="H1178" s="11">
        <v>9</v>
      </c>
      <c r="I1178" s="20" t="s">
        <v>259</v>
      </c>
      <c r="J1178" s="11" t="s">
        <v>261</v>
      </c>
      <c r="K1178" s="11" t="s">
        <v>8715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44958</v>
      </c>
      <c r="H1179" s="11">
        <v>9</v>
      </c>
      <c r="I1179" s="20" t="s">
        <v>259</v>
      </c>
      <c r="J1179" s="11" t="s">
        <v>261</v>
      </c>
      <c r="K1179" s="11" t="s">
        <v>8715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44958</v>
      </c>
      <c r="H1180" s="11">
        <v>9</v>
      </c>
      <c r="I1180" s="20" t="s">
        <v>259</v>
      </c>
      <c r="J1180" s="11" t="s">
        <v>261</v>
      </c>
      <c r="K1180" s="11" t="s">
        <v>8715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44958</v>
      </c>
      <c r="H1181" s="11">
        <v>9</v>
      </c>
      <c r="I1181" s="20" t="s">
        <v>259</v>
      </c>
      <c r="J1181" s="11" t="s">
        <v>261</v>
      </c>
      <c r="K1181" s="11" t="s">
        <v>8715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44958</v>
      </c>
      <c r="H1182" s="11">
        <v>9</v>
      </c>
      <c r="I1182" s="20" t="s">
        <v>259</v>
      </c>
      <c r="J1182" s="11" t="s">
        <v>261</v>
      </c>
      <c r="K1182" s="11" t="s">
        <v>8715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44958</v>
      </c>
      <c r="H1183" s="11">
        <v>9</v>
      </c>
      <c r="I1183" s="20" t="s">
        <v>259</v>
      </c>
      <c r="J1183" s="11" t="s">
        <v>261</v>
      </c>
      <c r="K1183" s="11" t="s">
        <v>8715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44958</v>
      </c>
      <c r="H1184" s="11">
        <v>9</v>
      </c>
      <c r="I1184" s="20" t="s">
        <v>259</v>
      </c>
      <c r="J1184" s="11" t="s">
        <v>261</v>
      </c>
      <c r="K1184" s="11" t="s">
        <v>8715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44958</v>
      </c>
      <c r="H1185" s="11">
        <v>9</v>
      </c>
      <c r="I1185" s="20" t="s">
        <v>259</v>
      </c>
      <c r="J1185" s="11" t="s">
        <v>261</v>
      </c>
      <c r="K1185" s="11" t="s">
        <v>8715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44958</v>
      </c>
      <c r="H1186" s="11">
        <v>9</v>
      </c>
      <c r="I1186" s="20" t="s">
        <v>259</v>
      </c>
      <c r="J1186" s="11" t="s">
        <v>261</v>
      </c>
      <c r="K1186" s="11" t="s">
        <v>8715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44958</v>
      </c>
      <c r="H1187" s="11">
        <v>9</v>
      </c>
      <c r="I1187" s="20" t="s">
        <v>259</v>
      </c>
      <c r="J1187" s="11" t="s">
        <v>261</v>
      </c>
      <c r="K1187" s="11" t="s">
        <v>8715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44958</v>
      </c>
      <c r="H1188" s="11">
        <v>9</v>
      </c>
      <c r="I1188" s="20" t="s">
        <v>259</v>
      </c>
      <c r="J1188" s="11" t="s">
        <v>261</v>
      </c>
      <c r="K1188" s="11" t="s">
        <v>8715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44958</v>
      </c>
      <c r="H1189" s="11">
        <v>9</v>
      </c>
      <c r="I1189" s="20" t="s">
        <v>259</v>
      </c>
      <c r="J1189" s="11" t="s">
        <v>261</v>
      </c>
      <c r="K1189" s="11" t="s">
        <v>8715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44958</v>
      </c>
      <c r="H1190" s="11">
        <v>9</v>
      </c>
      <c r="I1190" s="20" t="s">
        <v>259</v>
      </c>
      <c r="J1190" s="11" t="s">
        <v>261</v>
      </c>
      <c r="K1190" s="11" t="s">
        <v>8715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44958</v>
      </c>
      <c r="H1191" s="11">
        <v>9</v>
      </c>
      <c r="I1191" s="20" t="s">
        <v>259</v>
      </c>
      <c r="J1191" s="11" t="s">
        <v>261</v>
      </c>
      <c r="K1191" s="11" t="s">
        <v>8715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44958</v>
      </c>
      <c r="H1192" s="11">
        <v>9</v>
      </c>
      <c r="I1192" s="20" t="s">
        <v>259</v>
      </c>
      <c r="J1192" s="11" t="s">
        <v>261</v>
      </c>
      <c r="K1192" s="11" t="s">
        <v>8715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44958</v>
      </c>
      <c r="H1193" s="11">
        <v>9</v>
      </c>
      <c r="I1193" s="20" t="s">
        <v>259</v>
      </c>
      <c r="J1193" s="11" t="s">
        <v>261</v>
      </c>
      <c r="K1193" s="11" t="s">
        <v>8715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44958</v>
      </c>
      <c r="H1194" s="11">
        <v>9</v>
      </c>
      <c r="I1194" s="20" t="s">
        <v>259</v>
      </c>
      <c r="J1194" s="11" t="s">
        <v>261</v>
      </c>
      <c r="K1194" s="11" t="s">
        <v>8715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44958</v>
      </c>
      <c r="H1195" s="11">
        <v>9</v>
      </c>
      <c r="I1195" s="20" t="s">
        <v>259</v>
      </c>
      <c r="J1195" s="11" t="s">
        <v>261</v>
      </c>
      <c r="K1195" s="11" t="s">
        <v>8715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44958</v>
      </c>
      <c r="H1196" s="11">
        <v>9</v>
      </c>
      <c r="I1196" s="20" t="s">
        <v>259</v>
      </c>
      <c r="J1196" s="11" t="s">
        <v>261</v>
      </c>
      <c r="K1196" s="11" t="s">
        <v>8715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44958</v>
      </c>
      <c r="H1197" s="11">
        <v>9</v>
      </c>
      <c r="I1197" s="20" t="s">
        <v>259</v>
      </c>
      <c r="J1197" s="11" t="s">
        <v>261</v>
      </c>
      <c r="K1197" s="11" t="s">
        <v>8715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44958</v>
      </c>
      <c r="H1198" s="11">
        <v>9</v>
      </c>
      <c r="I1198" s="20" t="s">
        <v>259</v>
      </c>
      <c r="J1198" s="11" t="s">
        <v>261</v>
      </c>
      <c r="K1198" s="11" t="s">
        <v>8715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44958</v>
      </c>
      <c r="H1199" s="11">
        <v>9</v>
      </c>
      <c r="I1199" s="20" t="s">
        <v>259</v>
      </c>
      <c r="J1199" s="11" t="s">
        <v>261</v>
      </c>
      <c r="K1199" s="11" t="s">
        <v>8715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44958</v>
      </c>
      <c r="H1200" s="11">
        <v>9</v>
      </c>
      <c r="I1200" s="20" t="s">
        <v>259</v>
      </c>
      <c r="J1200" s="11" t="s">
        <v>261</v>
      </c>
      <c r="K1200" s="11" t="s">
        <v>8715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44958</v>
      </c>
      <c r="H1201" s="11">
        <v>9</v>
      </c>
      <c r="I1201" s="20" t="s">
        <v>259</v>
      </c>
      <c r="J1201" s="11" t="s">
        <v>261</v>
      </c>
      <c r="K1201" s="11" t="s">
        <v>8715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44958</v>
      </c>
      <c r="H1202" s="11">
        <v>9</v>
      </c>
      <c r="I1202" s="20" t="s">
        <v>259</v>
      </c>
      <c r="J1202" s="11" t="s">
        <v>261</v>
      </c>
      <c r="K1202" s="11" t="s">
        <v>8715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44958</v>
      </c>
      <c r="H1203" s="11">
        <v>9</v>
      </c>
      <c r="I1203" s="20" t="s">
        <v>259</v>
      </c>
      <c r="J1203" s="11" t="s">
        <v>261</v>
      </c>
      <c r="K1203" s="11" t="s">
        <v>8715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44958</v>
      </c>
      <c r="H1204" s="11">
        <v>9</v>
      </c>
      <c r="I1204" s="20" t="s">
        <v>259</v>
      </c>
      <c r="J1204" s="11" t="s">
        <v>261</v>
      </c>
      <c r="K1204" s="11" t="s">
        <v>8715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44958</v>
      </c>
      <c r="H1205" s="11">
        <v>9</v>
      </c>
      <c r="I1205" s="20" t="s">
        <v>259</v>
      </c>
      <c r="J1205" s="11" t="s">
        <v>261</v>
      </c>
      <c r="K1205" s="11" t="s">
        <v>8715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44958</v>
      </c>
      <c r="H1206" s="11">
        <v>9</v>
      </c>
      <c r="I1206" s="20" t="s">
        <v>259</v>
      </c>
      <c r="J1206" s="11" t="s">
        <v>261</v>
      </c>
      <c r="K1206" s="11" t="s">
        <v>8715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44958</v>
      </c>
      <c r="H1207" s="11">
        <v>9</v>
      </c>
      <c r="I1207" s="20" t="s">
        <v>259</v>
      </c>
      <c r="J1207" s="11" t="s">
        <v>261</v>
      </c>
      <c r="K1207" s="11" t="s">
        <v>8715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44958</v>
      </c>
      <c r="H1208" s="11">
        <v>9</v>
      </c>
      <c r="I1208" s="20" t="s">
        <v>259</v>
      </c>
      <c r="J1208" s="11" t="s">
        <v>261</v>
      </c>
      <c r="K1208" s="11" t="s">
        <v>8715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44958</v>
      </c>
      <c r="H1209" s="11">
        <v>9</v>
      </c>
      <c r="I1209" s="20" t="s">
        <v>259</v>
      </c>
      <c r="J1209" s="11" t="s">
        <v>261</v>
      </c>
      <c r="K1209" s="11" t="s">
        <v>8715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44958</v>
      </c>
      <c r="H1210" s="11">
        <v>9</v>
      </c>
      <c r="I1210" s="20" t="s">
        <v>259</v>
      </c>
      <c r="J1210" s="11" t="s">
        <v>261</v>
      </c>
      <c r="K1210" s="11" t="s">
        <v>8715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44958</v>
      </c>
      <c r="H1211" s="11">
        <v>9</v>
      </c>
      <c r="I1211" s="20" t="s">
        <v>259</v>
      </c>
      <c r="J1211" s="11" t="s">
        <v>261</v>
      </c>
      <c r="K1211" s="11" t="s">
        <v>8715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44958</v>
      </c>
      <c r="H1212" s="11">
        <v>9</v>
      </c>
      <c r="I1212" s="20" t="s">
        <v>259</v>
      </c>
      <c r="J1212" s="11" t="s">
        <v>261</v>
      </c>
      <c r="K1212" s="11" t="s">
        <v>8715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44958</v>
      </c>
      <c r="H1213" s="11">
        <v>9</v>
      </c>
      <c r="I1213" s="20" t="s">
        <v>259</v>
      </c>
      <c r="J1213" s="11" t="s">
        <v>261</v>
      </c>
      <c r="K1213" s="11" t="s">
        <v>8715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44958</v>
      </c>
      <c r="H1214" s="11">
        <v>9</v>
      </c>
      <c r="I1214" s="20" t="s">
        <v>259</v>
      </c>
      <c r="J1214" s="11" t="s">
        <v>261</v>
      </c>
      <c r="K1214" s="11" t="s">
        <v>8715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44958</v>
      </c>
      <c r="H1215" s="11">
        <v>9</v>
      </c>
      <c r="I1215" s="20" t="s">
        <v>259</v>
      </c>
      <c r="J1215" s="11" t="s">
        <v>261</v>
      </c>
      <c r="K1215" s="11" t="s">
        <v>8715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44958</v>
      </c>
      <c r="H1216" s="11">
        <v>9</v>
      </c>
      <c r="I1216" s="20" t="s">
        <v>259</v>
      </c>
      <c r="J1216" s="11" t="s">
        <v>261</v>
      </c>
      <c r="K1216" s="11" t="s">
        <v>8715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44958</v>
      </c>
      <c r="H1217" s="11">
        <v>9</v>
      </c>
      <c r="I1217" s="20" t="s">
        <v>259</v>
      </c>
      <c r="J1217" s="11" t="s">
        <v>261</v>
      </c>
      <c r="K1217" s="11" t="s">
        <v>8715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44958</v>
      </c>
      <c r="H1218" s="11">
        <v>9</v>
      </c>
      <c r="I1218" s="20" t="s">
        <v>259</v>
      </c>
      <c r="J1218" s="11" t="s">
        <v>261</v>
      </c>
      <c r="K1218" s="11" t="s">
        <v>8715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44958</v>
      </c>
      <c r="H1219" s="11">
        <v>9</v>
      </c>
      <c r="I1219" s="20" t="s">
        <v>259</v>
      </c>
      <c r="J1219" s="11" t="s">
        <v>261</v>
      </c>
      <c r="K1219" s="11" t="s">
        <v>8715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44958</v>
      </c>
      <c r="H1220" s="11">
        <v>9</v>
      </c>
      <c r="I1220" s="20" t="s">
        <v>259</v>
      </c>
      <c r="J1220" s="11" t="s">
        <v>261</v>
      </c>
      <c r="K1220" s="11" t="s">
        <v>8715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44958</v>
      </c>
      <c r="H1221" s="11">
        <v>9</v>
      </c>
      <c r="I1221" s="20" t="s">
        <v>259</v>
      </c>
      <c r="J1221" s="11" t="s">
        <v>261</v>
      </c>
      <c r="K1221" s="11" t="s">
        <v>8715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44958</v>
      </c>
      <c r="H1222" s="11">
        <v>9</v>
      </c>
      <c r="I1222" s="20" t="s">
        <v>259</v>
      </c>
      <c r="J1222" s="11" t="s">
        <v>261</v>
      </c>
      <c r="K1222" s="11" t="s">
        <v>8715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44958</v>
      </c>
      <c r="H1223" s="11">
        <v>9</v>
      </c>
      <c r="I1223" s="20" t="s">
        <v>259</v>
      </c>
      <c r="J1223" s="11" t="s">
        <v>261</v>
      </c>
      <c r="K1223" s="11" t="s">
        <v>8715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44958</v>
      </c>
      <c r="H1224" s="11">
        <v>9</v>
      </c>
      <c r="I1224" s="20" t="s">
        <v>259</v>
      </c>
      <c r="J1224" s="11" t="s">
        <v>261</v>
      </c>
      <c r="K1224" s="11" t="s">
        <v>8715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44958</v>
      </c>
      <c r="H1225" s="11">
        <v>9</v>
      </c>
      <c r="I1225" s="20" t="s">
        <v>259</v>
      </c>
      <c r="J1225" s="11" t="s">
        <v>261</v>
      </c>
      <c r="K1225" s="11" t="s">
        <v>8715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44958</v>
      </c>
      <c r="H1226" s="11">
        <v>9</v>
      </c>
      <c r="I1226" s="20" t="s">
        <v>259</v>
      </c>
      <c r="J1226" s="11" t="s">
        <v>261</v>
      </c>
      <c r="K1226" s="11" t="s">
        <v>8715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44958</v>
      </c>
      <c r="H1227" s="11">
        <v>9</v>
      </c>
      <c r="I1227" s="20" t="s">
        <v>259</v>
      </c>
      <c r="J1227" s="11" t="s">
        <v>261</v>
      </c>
      <c r="K1227" s="11" t="s">
        <v>8715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44958</v>
      </c>
      <c r="H1228" s="11">
        <v>9</v>
      </c>
      <c r="I1228" s="20" t="s">
        <v>259</v>
      </c>
      <c r="J1228" s="11" t="s">
        <v>261</v>
      </c>
      <c r="K1228" s="11" t="s">
        <v>8715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44958</v>
      </c>
      <c r="H1229" s="11">
        <v>9</v>
      </c>
      <c r="I1229" s="20" t="s">
        <v>259</v>
      </c>
      <c r="J1229" s="11" t="s">
        <v>261</v>
      </c>
      <c r="K1229" s="11" t="s">
        <v>8715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44958</v>
      </c>
      <c r="H1230" s="11">
        <v>9</v>
      </c>
      <c r="I1230" s="20" t="s">
        <v>259</v>
      </c>
      <c r="J1230" s="11" t="s">
        <v>261</v>
      </c>
      <c r="K1230" s="11" t="s">
        <v>8715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44958</v>
      </c>
      <c r="H1231" s="11">
        <v>9</v>
      </c>
      <c r="I1231" s="20" t="s">
        <v>259</v>
      </c>
      <c r="J1231" s="11" t="s">
        <v>261</v>
      </c>
      <c r="K1231" s="11" t="s">
        <v>8715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44958</v>
      </c>
      <c r="H1232" s="11">
        <v>9</v>
      </c>
      <c r="I1232" s="20" t="s">
        <v>259</v>
      </c>
      <c r="J1232" s="11" t="s">
        <v>261</v>
      </c>
      <c r="K1232" s="11" t="s">
        <v>8715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44958</v>
      </c>
      <c r="H1233" s="11">
        <v>9</v>
      </c>
      <c r="I1233" s="20" t="s">
        <v>259</v>
      </c>
      <c r="J1233" s="11" t="s">
        <v>261</v>
      </c>
      <c r="K1233" s="11" t="s">
        <v>8715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44958</v>
      </c>
      <c r="H1234" s="11">
        <v>9</v>
      </c>
      <c r="I1234" s="20" t="s">
        <v>259</v>
      </c>
      <c r="J1234" s="11" t="s">
        <v>261</v>
      </c>
      <c r="K1234" s="11" t="s">
        <v>8715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44958</v>
      </c>
      <c r="H1235" s="11">
        <v>9</v>
      </c>
      <c r="I1235" s="20" t="s">
        <v>259</v>
      </c>
      <c r="J1235" s="11" t="s">
        <v>261</v>
      </c>
      <c r="K1235" s="11" t="s">
        <v>8715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44958</v>
      </c>
      <c r="H1236" s="11">
        <v>9</v>
      </c>
      <c r="I1236" s="20" t="s">
        <v>259</v>
      </c>
      <c r="J1236" s="11" t="s">
        <v>261</v>
      </c>
      <c r="K1236" s="11" t="s">
        <v>8715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44958</v>
      </c>
      <c r="H1237" s="11">
        <v>9</v>
      </c>
      <c r="I1237" s="20" t="s">
        <v>259</v>
      </c>
      <c r="J1237" s="11" t="s">
        <v>261</v>
      </c>
      <c r="K1237" s="11" t="s">
        <v>8715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44958</v>
      </c>
      <c r="H1238" s="11">
        <v>9</v>
      </c>
      <c r="I1238" s="20" t="s">
        <v>259</v>
      </c>
      <c r="J1238" s="11" t="s">
        <v>261</v>
      </c>
      <c r="K1238" s="11" t="s">
        <v>8715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44958</v>
      </c>
      <c r="H1239" s="11">
        <v>9</v>
      </c>
      <c r="I1239" s="20" t="s">
        <v>259</v>
      </c>
      <c r="J1239" s="11" t="s">
        <v>261</v>
      </c>
      <c r="K1239" s="11" t="s">
        <v>8715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44958</v>
      </c>
      <c r="H1240" s="11">
        <v>9</v>
      </c>
      <c r="I1240" s="20" t="s">
        <v>259</v>
      </c>
      <c r="J1240" s="11" t="s">
        <v>261</v>
      </c>
      <c r="K1240" s="11" t="s">
        <v>8715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44958</v>
      </c>
      <c r="H1241" s="11">
        <v>9</v>
      </c>
      <c r="I1241" s="20" t="s">
        <v>259</v>
      </c>
      <c r="J1241" s="11" t="s">
        <v>261</v>
      </c>
      <c r="K1241" s="11" t="s">
        <v>8715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44958</v>
      </c>
      <c r="H1242" s="11">
        <v>9</v>
      </c>
      <c r="I1242" s="20" t="s">
        <v>259</v>
      </c>
      <c r="J1242" s="11" t="s">
        <v>261</v>
      </c>
      <c r="K1242" s="11" t="s">
        <v>8715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44958</v>
      </c>
      <c r="H1243" s="11">
        <v>9</v>
      </c>
      <c r="I1243" s="20" t="s">
        <v>259</v>
      </c>
      <c r="J1243" s="11" t="s">
        <v>261</v>
      </c>
      <c r="K1243" s="11" t="s">
        <v>8715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44958</v>
      </c>
      <c r="H1244" s="11">
        <v>9</v>
      </c>
      <c r="I1244" s="20" t="s">
        <v>259</v>
      </c>
      <c r="J1244" s="11" t="s">
        <v>261</v>
      </c>
      <c r="K1244" s="11" t="s">
        <v>8715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44958</v>
      </c>
      <c r="H1245" s="11">
        <v>9</v>
      </c>
      <c r="I1245" s="20" t="s">
        <v>259</v>
      </c>
      <c r="J1245" s="11" t="s">
        <v>261</v>
      </c>
      <c r="K1245" s="11" t="s">
        <v>8715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44958</v>
      </c>
      <c r="H1246" s="11">
        <v>9</v>
      </c>
      <c r="I1246" s="20" t="s">
        <v>259</v>
      </c>
      <c r="J1246" s="11" t="s">
        <v>261</v>
      </c>
      <c r="K1246" s="11" t="s">
        <v>8715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44958</v>
      </c>
      <c r="H1247" s="11">
        <v>9</v>
      </c>
      <c r="I1247" s="20" t="s">
        <v>259</v>
      </c>
      <c r="J1247" s="11" t="s">
        <v>261</v>
      </c>
      <c r="K1247" s="11" t="s">
        <v>8715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44958</v>
      </c>
      <c r="H1248" s="11">
        <v>9</v>
      </c>
      <c r="I1248" s="20" t="s">
        <v>259</v>
      </c>
      <c r="J1248" s="11" t="s">
        <v>261</v>
      </c>
      <c r="K1248" s="11" t="s">
        <v>8715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44958</v>
      </c>
      <c r="H1249" s="11">
        <v>9</v>
      </c>
      <c r="I1249" s="20" t="s">
        <v>259</v>
      </c>
      <c r="J1249" s="11" t="s">
        <v>261</v>
      </c>
      <c r="K1249" s="11" t="s">
        <v>8715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44958</v>
      </c>
      <c r="H1250" s="11">
        <v>9</v>
      </c>
      <c r="I1250" s="20" t="s">
        <v>259</v>
      </c>
      <c r="J1250" s="11" t="s">
        <v>261</v>
      </c>
      <c r="K1250" s="11" t="s">
        <v>8715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44958</v>
      </c>
      <c r="H1251" s="11">
        <v>9</v>
      </c>
      <c r="I1251" s="20" t="s">
        <v>259</v>
      </c>
      <c r="J1251" s="11" t="s">
        <v>261</v>
      </c>
      <c r="K1251" s="11" t="s">
        <v>8715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44958</v>
      </c>
      <c r="H1252" s="11">
        <v>9</v>
      </c>
      <c r="I1252" s="20" t="s">
        <v>259</v>
      </c>
      <c r="J1252" s="11" t="s">
        <v>261</v>
      </c>
      <c r="K1252" s="11" t="s">
        <v>8715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44958</v>
      </c>
      <c r="H1253" s="11">
        <v>9</v>
      </c>
      <c r="I1253" s="20" t="s">
        <v>259</v>
      </c>
      <c r="J1253" s="11" t="s">
        <v>261</v>
      </c>
      <c r="K1253" s="11" t="s">
        <v>8715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44958</v>
      </c>
      <c r="H1254" s="11">
        <v>9</v>
      </c>
      <c r="I1254" s="20" t="s">
        <v>259</v>
      </c>
      <c r="J1254" s="11" t="s">
        <v>261</v>
      </c>
      <c r="K1254" s="11" t="s">
        <v>8715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44958</v>
      </c>
      <c r="H1255" s="11">
        <v>9</v>
      </c>
      <c r="I1255" s="20" t="s">
        <v>259</v>
      </c>
      <c r="J1255" s="11" t="s">
        <v>261</v>
      </c>
      <c r="K1255" s="11" t="s">
        <v>8715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44958</v>
      </c>
      <c r="H1256" s="11">
        <v>9</v>
      </c>
      <c r="I1256" s="20" t="s">
        <v>259</v>
      </c>
      <c r="J1256" s="11" t="s">
        <v>261</v>
      </c>
      <c r="K1256" s="11" t="s">
        <v>8715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44958</v>
      </c>
      <c r="H1257" s="11">
        <v>9</v>
      </c>
      <c r="I1257" s="20" t="s">
        <v>259</v>
      </c>
      <c r="J1257" s="11" t="s">
        <v>261</v>
      </c>
      <c r="K1257" s="11" t="s">
        <v>8715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44958</v>
      </c>
      <c r="H1258" s="11">
        <v>9</v>
      </c>
      <c r="I1258" s="20" t="s">
        <v>259</v>
      </c>
      <c r="J1258" s="11" t="s">
        <v>261</v>
      </c>
      <c r="K1258" s="11" t="s">
        <v>8715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44958</v>
      </c>
      <c r="H1259" s="11">
        <v>9</v>
      </c>
      <c r="I1259" s="20" t="s">
        <v>259</v>
      </c>
      <c r="J1259" s="11" t="s">
        <v>261</v>
      </c>
      <c r="K1259" s="11" t="s">
        <v>8715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44958</v>
      </c>
      <c r="H1260" s="11">
        <v>9</v>
      </c>
      <c r="I1260" s="20" t="s">
        <v>259</v>
      </c>
      <c r="J1260" s="11" t="s">
        <v>261</v>
      </c>
      <c r="K1260" s="11" t="s">
        <v>8715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44958</v>
      </c>
      <c r="H1261" s="11">
        <v>9</v>
      </c>
      <c r="I1261" s="20" t="s">
        <v>259</v>
      </c>
      <c r="J1261" s="11" t="s">
        <v>261</v>
      </c>
      <c r="K1261" s="11" t="s">
        <v>8715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44958</v>
      </c>
      <c r="H1262" s="11">
        <v>9</v>
      </c>
      <c r="I1262" s="20" t="s">
        <v>259</v>
      </c>
      <c r="J1262" s="11" t="s">
        <v>261</v>
      </c>
      <c r="K1262" s="11" t="s">
        <v>8715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44958</v>
      </c>
      <c r="H1263" s="11">
        <v>9</v>
      </c>
      <c r="I1263" s="20" t="s">
        <v>259</v>
      </c>
      <c r="J1263" s="11" t="s">
        <v>261</v>
      </c>
      <c r="K1263" s="11" t="s">
        <v>8715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44958</v>
      </c>
      <c r="H1264" s="11">
        <v>9</v>
      </c>
      <c r="I1264" s="20" t="s">
        <v>259</v>
      </c>
      <c r="J1264" s="11" t="s">
        <v>261</v>
      </c>
      <c r="K1264" s="11" t="s">
        <v>8715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44958</v>
      </c>
      <c r="H1265" s="11">
        <v>9</v>
      </c>
      <c r="I1265" s="20" t="s">
        <v>259</v>
      </c>
      <c r="J1265" s="11" t="s">
        <v>261</v>
      </c>
      <c r="K1265" s="11" t="s">
        <v>8715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44958</v>
      </c>
      <c r="H1266" s="11">
        <v>9</v>
      </c>
      <c r="I1266" s="20" t="s">
        <v>259</v>
      </c>
      <c r="J1266" s="11" t="s">
        <v>261</v>
      </c>
      <c r="K1266" s="11" t="s">
        <v>8715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44958</v>
      </c>
      <c r="H1267" s="11">
        <v>9</v>
      </c>
      <c r="I1267" s="20" t="s">
        <v>259</v>
      </c>
      <c r="J1267" s="11" t="s">
        <v>261</v>
      </c>
      <c r="K1267" s="11" t="s">
        <v>8715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44958</v>
      </c>
      <c r="H1268" s="11">
        <v>9</v>
      </c>
      <c r="I1268" s="20" t="s">
        <v>259</v>
      </c>
      <c r="J1268" s="11" t="s">
        <v>261</v>
      </c>
      <c r="K1268" s="11" t="s">
        <v>8715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44958</v>
      </c>
      <c r="H1269" s="11">
        <v>9</v>
      </c>
      <c r="I1269" s="20" t="s">
        <v>259</v>
      </c>
      <c r="J1269" s="11" t="s">
        <v>261</v>
      </c>
      <c r="K1269" s="11" t="s">
        <v>8715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44958</v>
      </c>
      <c r="H1270" s="11">
        <v>9</v>
      </c>
      <c r="I1270" s="20" t="s">
        <v>259</v>
      </c>
      <c r="J1270" s="11" t="s">
        <v>261</v>
      </c>
      <c r="K1270" s="11" t="s">
        <v>8715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44958</v>
      </c>
      <c r="H1271" s="11">
        <v>9</v>
      </c>
      <c r="I1271" s="20" t="s">
        <v>259</v>
      </c>
      <c r="J1271" s="11" t="s">
        <v>261</v>
      </c>
      <c r="K1271" s="11" t="s">
        <v>8715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44958</v>
      </c>
      <c r="H1272" s="11">
        <v>9</v>
      </c>
      <c r="I1272" s="20" t="s">
        <v>259</v>
      </c>
      <c r="J1272" s="11" t="s">
        <v>261</v>
      </c>
      <c r="K1272" s="11" t="s">
        <v>8715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44958</v>
      </c>
      <c r="H1273" s="11">
        <v>9</v>
      </c>
      <c r="I1273" s="20" t="s">
        <v>259</v>
      </c>
      <c r="J1273" s="11" t="s">
        <v>261</v>
      </c>
      <c r="K1273" s="11" t="s">
        <v>8715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44958</v>
      </c>
      <c r="H1274" s="11">
        <v>9</v>
      </c>
      <c r="I1274" s="20" t="s">
        <v>259</v>
      </c>
      <c r="J1274" s="11" t="s">
        <v>261</v>
      </c>
      <c r="K1274" s="11" t="s">
        <v>8715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44958</v>
      </c>
      <c r="H1275" s="11">
        <v>9</v>
      </c>
      <c r="I1275" s="20" t="s">
        <v>259</v>
      </c>
      <c r="J1275" s="11" t="s">
        <v>261</v>
      </c>
      <c r="K1275" s="11" t="s">
        <v>8715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44958</v>
      </c>
      <c r="H1276" s="11">
        <v>9</v>
      </c>
      <c r="I1276" s="20" t="s">
        <v>259</v>
      </c>
      <c r="J1276" s="11" t="s">
        <v>261</v>
      </c>
      <c r="K1276" s="11" t="s">
        <v>8715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44958</v>
      </c>
      <c r="H1277" s="11">
        <v>9</v>
      </c>
      <c r="I1277" s="20" t="s">
        <v>259</v>
      </c>
      <c r="J1277" s="11" t="s">
        <v>261</v>
      </c>
      <c r="K1277" s="11" t="s">
        <v>8715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44958</v>
      </c>
      <c r="H1278" s="11">
        <v>9</v>
      </c>
      <c r="I1278" s="20" t="s">
        <v>259</v>
      </c>
      <c r="J1278" s="11" t="s">
        <v>261</v>
      </c>
      <c r="K1278" s="11" t="s">
        <v>8715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44958</v>
      </c>
      <c r="H1279" s="11">
        <v>9</v>
      </c>
      <c r="I1279" s="20" t="s">
        <v>259</v>
      </c>
      <c r="J1279" s="11" t="s">
        <v>261</v>
      </c>
      <c r="K1279" s="11" t="s">
        <v>8715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44958</v>
      </c>
      <c r="H1280" s="11">
        <v>9</v>
      </c>
      <c r="I1280" s="20" t="s">
        <v>259</v>
      </c>
      <c r="J1280" s="11" t="s">
        <v>261</v>
      </c>
      <c r="K1280" s="11" t="s">
        <v>8715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44958</v>
      </c>
      <c r="H1281" s="11">
        <v>9</v>
      </c>
      <c r="I1281" s="20" t="s">
        <v>259</v>
      </c>
      <c r="J1281" s="11" t="s">
        <v>261</v>
      </c>
      <c r="K1281" s="11" t="s">
        <v>8715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44958</v>
      </c>
      <c r="H1282" s="11">
        <v>9</v>
      </c>
      <c r="I1282" s="20" t="s">
        <v>259</v>
      </c>
      <c r="J1282" s="11" t="s">
        <v>261</v>
      </c>
      <c r="K1282" s="11" t="s">
        <v>8715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44958</v>
      </c>
      <c r="H1283" s="11">
        <v>9</v>
      </c>
      <c r="I1283" s="20" t="s">
        <v>259</v>
      </c>
      <c r="J1283" s="11" t="s">
        <v>261</v>
      </c>
      <c r="K1283" s="11" t="s">
        <v>8715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44958</v>
      </c>
      <c r="H1284" s="11">
        <v>9</v>
      </c>
      <c r="I1284" s="20" t="s">
        <v>259</v>
      </c>
      <c r="J1284" s="11" t="s">
        <v>261</v>
      </c>
      <c r="K1284" s="11" t="s">
        <v>8715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44958</v>
      </c>
      <c r="H1285" s="11">
        <v>9</v>
      </c>
      <c r="I1285" s="20" t="s">
        <v>259</v>
      </c>
      <c r="J1285" s="11" t="s">
        <v>261</v>
      </c>
      <c r="K1285" s="11" t="s">
        <v>8715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44958</v>
      </c>
      <c r="H1286" s="11">
        <v>9</v>
      </c>
      <c r="I1286" s="20" t="s">
        <v>259</v>
      </c>
      <c r="J1286" s="11" t="s">
        <v>261</v>
      </c>
      <c r="K1286" s="11" t="s">
        <v>8715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44958</v>
      </c>
      <c r="H1287" s="11">
        <v>9</v>
      </c>
      <c r="I1287" s="20" t="s">
        <v>259</v>
      </c>
      <c r="J1287" s="11" t="s">
        <v>261</v>
      </c>
      <c r="K1287" s="11" t="s">
        <v>8715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44958</v>
      </c>
      <c r="H1288" s="11">
        <v>9</v>
      </c>
      <c r="I1288" s="20" t="s">
        <v>259</v>
      </c>
      <c r="J1288" s="11" t="s">
        <v>261</v>
      </c>
      <c r="K1288" s="11" t="s">
        <v>8715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44958</v>
      </c>
      <c r="H1289" s="11">
        <v>9</v>
      </c>
      <c r="I1289" s="20" t="s">
        <v>259</v>
      </c>
      <c r="J1289" s="11" t="s">
        <v>261</v>
      </c>
      <c r="K1289" s="11" t="s">
        <v>8715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44958</v>
      </c>
      <c r="H1290" s="11">
        <v>9</v>
      </c>
      <c r="I1290" s="20" t="s">
        <v>259</v>
      </c>
      <c r="J1290" s="11" t="s">
        <v>261</v>
      </c>
      <c r="K1290" s="11" t="s">
        <v>8715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44958</v>
      </c>
      <c r="H1291" s="11">
        <v>9</v>
      </c>
      <c r="I1291" s="20" t="s">
        <v>259</v>
      </c>
      <c r="J1291" s="11" t="s">
        <v>261</v>
      </c>
      <c r="K1291" s="11" t="s">
        <v>8715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44958</v>
      </c>
      <c r="H1292" s="11">
        <v>9</v>
      </c>
      <c r="I1292" s="20" t="s">
        <v>259</v>
      </c>
      <c r="J1292" s="11" t="s">
        <v>261</v>
      </c>
      <c r="K1292" s="11" t="s">
        <v>8715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44958</v>
      </c>
      <c r="H1293" s="11">
        <v>9</v>
      </c>
      <c r="I1293" s="20" t="s">
        <v>259</v>
      </c>
      <c r="J1293" s="11" t="s">
        <v>261</v>
      </c>
      <c r="K1293" s="11" t="s">
        <v>8715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44958</v>
      </c>
      <c r="H1294" s="11">
        <v>9</v>
      </c>
      <c r="I1294" s="20" t="s">
        <v>259</v>
      </c>
      <c r="J1294" s="11" t="s">
        <v>261</v>
      </c>
      <c r="K1294" s="11" t="s">
        <v>8715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44958</v>
      </c>
      <c r="H1295" s="11">
        <v>9</v>
      </c>
      <c r="I1295" s="20" t="s">
        <v>259</v>
      </c>
      <c r="J1295" s="11" t="s">
        <v>261</v>
      </c>
      <c r="K1295" s="11" t="s">
        <v>8715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44958</v>
      </c>
      <c r="H1296" s="11">
        <v>9</v>
      </c>
      <c r="I1296" s="20" t="s">
        <v>259</v>
      </c>
      <c r="J1296" s="11" t="s">
        <v>261</v>
      </c>
      <c r="K1296" s="11" t="s">
        <v>8715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44958</v>
      </c>
      <c r="H1297" s="11">
        <v>9</v>
      </c>
      <c r="I1297" s="20" t="s">
        <v>259</v>
      </c>
      <c r="J1297" s="11" t="s">
        <v>261</v>
      </c>
      <c r="K1297" s="11" t="s">
        <v>8715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44958</v>
      </c>
      <c r="H1298" s="11">
        <v>9</v>
      </c>
      <c r="I1298" s="20" t="s">
        <v>259</v>
      </c>
      <c r="J1298" s="11" t="s">
        <v>261</v>
      </c>
      <c r="K1298" s="11" t="s">
        <v>8715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44958</v>
      </c>
      <c r="H1299" s="11">
        <v>9</v>
      </c>
      <c r="I1299" s="20" t="s">
        <v>259</v>
      </c>
      <c r="J1299" s="11" t="s">
        <v>261</v>
      </c>
      <c r="K1299" s="11" t="s">
        <v>8715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44958</v>
      </c>
      <c r="H1300" s="11">
        <v>9</v>
      </c>
      <c r="I1300" s="20" t="s">
        <v>259</v>
      </c>
      <c r="J1300" s="11" t="s">
        <v>261</v>
      </c>
      <c r="K1300" s="11" t="s">
        <v>8715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44958</v>
      </c>
      <c r="H1301" s="11">
        <v>9</v>
      </c>
      <c r="I1301" s="20" t="s">
        <v>259</v>
      </c>
      <c r="J1301" s="11" t="s">
        <v>261</v>
      </c>
      <c r="K1301" s="11" t="s">
        <v>8715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44958</v>
      </c>
      <c r="H1302" s="11">
        <v>9</v>
      </c>
      <c r="I1302" s="20" t="s">
        <v>259</v>
      </c>
      <c r="J1302" s="11" t="s">
        <v>261</v>
      </c>
      <c r="K1302" s="11" t="s">
        <v>8715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44958</v>
      </c>
      <c r="H1303" s="11">
        <v>9</v>
      </c>
      <c r="I1303" s="20" t="s">
        <v>259</v>
      </c>
      <c r="J1303" s="11" t="s">
        <v>261</v>
      </c>
      <c r="K1303" s="11" t="s">
        <v>8715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44958</v>
      </c>
      <c r="H1304" s="11">
        <v>9</v>
      </c>
      <c r="I1304" s="20" t="s">
        <v>259</v>
      </c>
      <c r="J1304" s="11" t="s">
        <v>261</v>
      </c>
      <c r="K1304" s="11" t="s">
        <v>8715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44958</v>
      </c>
      <c r="H1305" s="11">
        <v>9</v>
      </c>
      <c r="I1305" s="20" t="s">
        <v>259</v>
      </c>
      <c r="J1305" s="11" t="s">
        <v>261</v>
      </c>
      <c r="K1305" s="11" t="s">
        <v>8715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44958</v>
      </c>
      <c r="H1306" s="11">
        <v>9</v>
      </c>
      <c r="I1306" s="20" t="s">
        <v>259</v>
      </c>
      <c r="J1306" s="11" t="s">
        <v>261</v>
      </c>
      <c r="K1306" s="11" t="s">
        <v>8715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44958</v>
      </c>
      <c r="H1307" s="11">
        <v>9</v>
      </c>
      <c r="I1307" s="20" t="s">
        <v>259</v>
      </c>
      <c r="J1307" s="11" t="s">
        <v>261</v>
      </c>
      <c r="K1307" s="11" t="s">
        <v>8715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44958</v>
      </c>
      <c r="H1308" s="11">
        <v>9</v>
      </c>
      <c r="I1308" s="20" t="s">
        <v>259</v>
      </c>
      <c r="J1308" s="11" t="s">
        <v>261</v>
      </c>
      <c r="K1308" s="11" t="s">
        <v>8715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44958</v>
      </c>
      <c r="H1309" s="11">
        <v>9</v>
      </c>
      <c r="I1309" s="20" t="s">
        <v>259</v>
      </c>
      <c r="J1309" s="11" t="s">
        <v>261</v>
      </c>
      <c r="K1309" s="11" t="s">
        <v>8715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44958</v>
      </c>
      <c r="H1310" s="11">
        <v>9</v>
      </c>
      <c r="I1310" s="20" t="s">
        <v>259</v>
      </c>
      <c r="J1310" s="11" t="s">
        <v>261</v>
      </c>
      <c r="K1310" s="11" t="s">
        <v>8715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44958</v>
      </c>
      <c r="H1311" s="11">
        <v>9</v>
      </c>
      <c r="I1311" s="20" t="s">
        <v>259</v>
      </c>
      <c r="J1311" s="11" t="s">
        <v>261</v>
      </c>
      <c r="K1311" s="11" t="s">
        <v>8715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44958</v>
      </c>
      <c r="H1312" s="11">
        <v>9</v>
      </c>
      <c r="I1312" s="20" t="s">
        <v>259</v>
      </c>
      <c r="J1312" s="11" t="s">
        <v>261</v>
      </c>
      <c r="K1312" s="11" t="s">
        <v>8715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44958</v>
      </c>
      <c r="H1313" s="11">
        <v>9</v>
      </c>
      <c r="I1313" s="20" t="s">
        <v>259</v>
      </c>
      <c r="J1313" s="11" t="s">
        <v>261</v>
      </c>
      <c r="K1313" s="11" t="s">
        <v>8715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44958</v>
      </c>
      <c r="H1314" s="11">
        <v>9</v>
      </c>
      <c r="I1314" s="20" t="s">
        <v>259</v>
      </c>
      <c r="J1314" s="11" t="s">
        <v>261</v>
      </c>
      <c r="K1314" s="11" t="s">
        <v>8715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44958</v>
      </c>
      <c r="H1315" s="11">
        <v>9</v>
      </c>
      <c r="I1315" s="20" t="s">
        <v>259</v>
      </c>
      <c r="J1315" s="11" t="s">
        <v>261</v>
      </c>
      <c r="K1315" s="11" t="s">
        <v>8715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44958</v>
      </c>
      <c r="H1316" s="11">
        <v>9</v>
      </c>
      <c r="I1316" s="20" t="s">
        <v>259</v>
      </c>
      <c r="J1316" s="11" t="s">
        <v>261</v>
      </c>
      <c r="K1316" s="11" t="s">
        <v>8715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44958</v>
      </c>
      <c r="H1317" s="11">
        <v>9</v>
      </c>
      <c r="I1317" s="20" t="s">
        <v>259</v>
      </c>
      <c r="J1317" s="11" t="s">
        <v>261</v>
      </c>
      <c r="K1317" s="11" t="s">
        <v>8715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44958</v>
      </c>
      <c r="H1318" s="11">
        <v>9</v>
      </c>
      <c r="I1318" s="20" t="s">
        <v>259</v>
      </c>
      <c r="J1318" s="11" t="s">
        <v>261</v>
      </c>
      <c r="K1318" s="11" t="s">
        <v>8715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44958</v>
      </c>
      <c r="H1319" s="11">
        <v>9</v>
      </c>
      <c r="I1319" s="20" t="s">
        <v>259</v>
      </c>
      <c r="J1319" s="11" t="s">
        <v>261</v>
      </c>
      <c r="K1319" s="11" t="s">
        <v>8715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44958</v>
      </c>
      <c r="H1320" s="11">
        <v>9</v>
      </c>
      <c r="I1320" s="20" t="s">
        <v>259</v>
      </c>
      <c r="J1320" s="11" t="s">
        <v>261</v>
      </c>
      <c r="K1320" s="11" t="s">
        <v>8715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44958</v>
      </c>
      <c r="H1321" s="11">
        <v>9</v>
      </c>
      <c r="I1321" s="20" t="s">
        <v>259</v>
      </c>
      <c r="J1321" s="11" t="s">
        <v>261</v>
      </c>
      <c r="K1321" s="11" t="s">
        <v>8715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44958</v>
      </c>
      <c r="H1322" s="11">
        <v>9</v>
      </c>
      <c r="I1322" s="20" t="s">
        <v>259</v>
      </c>
      <c r="J1322" s="11" t="s">
        <v>261</v>
      </c>
      <c r="K1322" s="11" t="s">
        <v>8715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44958</v>
      </c>
      <c r="H1323" s="11">
        <v>9</v>
      </c>
      <c r="I1323" s="20" t="s">
        <v>259</v>
      </c>
      <c r="J1323" s="11" t="s">
        <v>261</v>
      </c>
      <c r="K1323" s="11" t="s">
        <v>8715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44958</v>
      </c>
      <c r="H1324" s="11">
        <v>9</v>
      </c>
      <c r="I1324" s="20" t="s">
        <v>259</v>
      </c>
      <c r="J1324" s="11" t="s">
        <v>261</v>
      </c>
      <c r="K1324" s="11" t="s">
        <v>8715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44958</v>
      </c>
      <c r="H1325" s="11">
        <v>9</v>
      </c>
      <c r="I1325" s="20" t="s">
        <v>259</v>
      </c>
      <c r="J1325" s="11" t="s">
        <v>261</v>
      </c>
      <c r="K1325" s="11" t="s">
        <v>8715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44958</v>
      </c>
      <c r="H1326" s="11">
        <v>9</v>
      </c>
      <c r="I1326" s="20" t="s">
        <v>259</v>
      </c>
      <c r="J1326" s="11" t="s">
        <v>261</v>
      </c>
      <c r="K1326" s="11" t="s">
        <v>8715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44958</v>
      </c>
      <c r="H1327" s="11">
        <v>9</v>
      </c>
      <c r="I1327" s="20" t="s">
        <v>259</v>
      </c>
      <c r="J1327" s="11" t="s">
        <v>261</v>
      </c>
      <c r="K1327" s="11" t="s">
        <v>8715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44958</v>
      </c>
      <c r="H1328" s="11">
        <v>9</v>
      </c>
      <c r="I1328" s="20" t="s">
        <v>259</v>
      </c>
      <c r="J1328" s="11" t="s">
        <v>261</v>
      </c>
      <c r="K1328" s="11" t="s">
        <v>8715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44958</v>
      </c>
      <c r="H1329" s="11">
        <v>9</v>
      </c>
      <c r="I1329" s="20" t="s">
        <v>259</v>
      </c>
      <c r="J1329" s="11" t="s">
        <v>261</v>
      </c>
      <c r="K1329" s="11" t="s">
        <v>8715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44958</v>
      </c>
      <c r="H1330" s="11">
        <v>9</v>
      </c>
      <c r="I1330" s="20" t="s">
        <v>259</v>
      </c>
      <c r="J1330" s="11" t="s">
        <v>261</v>
      </c>
      <c r="K1330" s="11" t="s">
        <v>8715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44958</v>
      </c>
      <c r="H1331" s="11">
        <v>9</v>
      </c>
      <c r="I1331" s="20" t="s">
        <v>259</v>
      </c>
      <c r="J1331" s="11" t="s">
        <v>261</v>
      </c>
      <c r="K1331" s="11" t="s">
        <v>8715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44958</v>
      </c>
      <c r="H1332" s="11">
        <v>9</v>
      </c>
      <c r="I1332" s="20" t="s">
        <v>259</v>
      </c>
      <c r="J1332" s="11" t="s">
        <v>261</v>
      </c>
      <c r="K1332" s="11" t="s">
        <v>8715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44958</v>
      </c>
      <c r="H1333" s="11">
        <v>9</v>
      </c>
      <c r="I1333" s="20" t="s">
        <v>259</v>
      </c>
      <c r="J1333" s="11" t="s">
        <v>261</v>
      </c>
      <c r="K1333" s="11" t="s">
        <v>8715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44958</v>
      </c>
      <c r="H1334" s="11">
        <v>9</v>
      </c>
      <c r="I1334" s="20" t="s">
        <v>259</v>
      </c>
      <c r="J1334" s="11" t="s">
        <v>261</v>
      </c>
      <c r="K1334" s="11" t="s">
        <v>8715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44958</v>
      </c>
      <c r="H1335" s="11">
        <v>9</v>
      </c>
      <c r="I1335" s="20" t="s">
        <v>259</v>
      </c>
      <c r="J1335" s="11" t="s">
        <v>261</v>
      </c>
      <c r="K1335" s="11" t="s">
        <v>8715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44958</v>
      </c>
      <c r="H1336" s="11">
        <v>9</v>
      </c>
      <c r="I1336" s="20" t="s">
        <v>259</v>
      </c>
      <c r="J1336" s="11" t="s">
        <v>261</v>
      </c>
      <c r="K1336" s="11" t="s">
        <v>8715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44958</v>
      </c>
      <c r="H1337" s="11">
        <v>9</v>
      </c>
      <c r="I1337" s="20" t="s">
        <v>259</v>
      </c>
      <c r="J1337" s="11" t="s">
        <v>261</v>
      </c>
      <c r="K1337" s="11" t="s">
        <v>8715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44958</v>
      </c>
      <c r="H1338" s="11">
        <v>9</v>
      </c>
      <c r="I1338" s="20" t="s">
        <v>259</v>
      </c>
      <c r="J1338" s="11" t="s">
        <v>261</v>
      </c>
      <c r="K1338" s="11" t="s">
        <v>8715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44958</v>
      </c>
      <c r="H1339" s="11">
        <v>9</v>
      </c>
      <c r="I1339" s="20" t="s">
        <v>259</v>
      </c>
      <c r="J1339" s="11" t="s">
        <v>261</v>
      </c>
      <c r="K1339" s="11" t="s">
        <v>8715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44958</v>
      </c>
      <c r="H1340" s="11">
        <v>9</v>
      </c>
      <c r="I1340" s="20" t="s">
        <v>259</v>
      </c>
      <c r="J1340" s="11" t="s">
        <v>261</v>
      </c>
      <c r="K1340" s="11" t="s">
        <v>8715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44958</v>
      </c>
      <c r="H1341" s="11">
        <v>9</v>
      </c>
      <c r="I1341" s="20" t="s">
        <v>259</v>
      </c>
      <c r="J1341" s="11" t="s">
        <v>261</v>
      </c>
      <c r="K1341" s="11" t="s">
        <v>8715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44958</v>
      </c>
      <c r="H1342" s="11">
        <v>9</v>
      </c>
      <c r="I1342" s="20" t="s">
        <v>259</v>
      </c>
      <c r="J1342" s="11" t="s">
        <v>261</v>
      </c>
      <c r="K1342" s="11" t="s">
        <v>8715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44958</v>
      </c>
      <c r="H1343" s="11">
        <v>9</v>
      </c>
      <c r="I1343" s="20" t="s">
        <v>259</v>
      </c>
      <c r="J1343" s="11" t="s">
        <v>261</v>
      </c>
      <c r="K1343" s="11" t="s">
        <v>8715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44958</v>
      </c>
      <c r="H1344" s="11">
        <v>9</v>
      </c>
      <c r="I1344" s="20" t="s">
        <v>259</v>
      </c>
      <c r="J1344" s="11" t="s">
        <v>261</v>
      </c>
      <c r="K1344" s="11" t="s">
        <v>8715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44958</v>
      </c>
      <c r="H1345" s="11">
        <v>9</v>
      </c>
      <c r="I1345" s="20" t="s">
        <v>259</v>
      </c>
      <c r="J1345" s="11" t="s">
        <v>261</v>
      </c>
      <c r="K1345" s="11" t="s">
        <v>8715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44958</v>
      </c>
      <c r="H1346" s="11">
        <v>9</v>
      </c>
      <c r="I1346" s="20" t="s">
        <v>259</v>
      </c>
      <c r="J1346" s="11" t="s">
        <v>261</v>
      </c>
      <c r="K1346" s="11" t="s">
        <v>8715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44958</v>
      </c>
      <c r="H1347" s="11">
        <v>9</v>
      </c>
      <c r="I1347" s="20" t="s">
        <v>259</v>
      </c>
      <c r="J1347" s="11" t="s">
        <v>261</v>
      </c>
      <c r="K1347" s="11" t="s">
        <v>8715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44958</v>
      </c>
      <c r="H1348" s="11">
        <v>9</v>
      </c>
      <c r="I1348" s="20" t="s">
        <v>259</v>
      </c>
      <c r="J1348" s="11" t="s">
        <v>261</v>
      </c>
      <c r="K1348" s="11" t="s">
        <v>8715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44958</v>
      </c>
      <c r="H1349" s="11">
        <v>9</v>
      </c>
      <c r="I1349" s="20" t="s">
        <v>259</v>
      </c>
      <c r="J1349" s="11" t="s">
        <v>261</v>
      </c>
      <c r="K1349" s="11" t="s">
        <v>8715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44958</v>
      </c>
      <c r="H1350" s="11">
        <v>9</v>
      </c>
      <c r="I1350" s="20" t="s">
        <v>259</v>
      </c>
      <c r="J1350" s="11" t="s">
        <v>261</v>
      </c>
      <c r="K1350" s="11" t="s">
        <v>8715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44958</v>
      </c>
      <c r="H1351" s="11">
        <v>9</v>
      </c>
      <c r="I1351" s="20" t="s">
        <v>259</v>
      </c>
      <c r="J1351" s="11" t="s">
        <v>261</v>
      </c>
      <c r="K1351" s="11" t="s">
        <v>8715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44958</v>
      </c>
      <c r="H1352" s="11">
        <v>9</v>
      </c>
      <c r="I1352" s="20" t="s">
        <v>259</v>
      </c>
      <c r="J1352" s="11" t="s">
        <v>261</v>
      </c>
      <c r="K1352" s="11" t="s">
        <v>8715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44958</v>
      </c>
      <c r="H1353" s="11">
        <v>9</v>
      </c>
      <c r="I1353" s="20" t="s">
        <v>259</v>
      </c>
      <c r="J1353" s="11" t="s">
        <v>261</v>
      </c>
      <c r="K1353" s="11" t="s">
        <v>8715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44958</v>
      </c>
      <c r="H1354" s="11">
        <v>9</v>
      </c>
      <c r="I1354" s="20" t="s">
        <v>259</v>
      </c>
      <c r="J1354" s="11" t="s">
        <v>261</v>
      </c>
      <c r="K1354" s="11" t="s">
        <v>8715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44958</v>
      </c>
      <c r="H1355" s="11">
        <v>9</v>
      </c>
      <c r="I1355" s="20" t="s">
        <v>259</v>
      </c>
      <c r="J1355" s="11" t="s">
        <v>261</v>
      </c>
      <c r="K1355" s="11" t="s">
        <v>8715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44958</v>
      </c>
      <c r="H1356" s="11">
        <v>9</v>
      </c>
      <c r="I1356" s="20" t="s">
        <v>259</v>
      </c>
      <c r="J1356" s="11" t="s">
        <v>261</v>
      </c>
      <c r="K1356" s="11" t="s">
        <v>8715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44958</v>
      </c>
      <c r="H1357" s="11">
        <v>9</v>
      </c>
      <c r="I1357" s="20" t="s">
        <v>259</v>
      </c>
      <c r="J1357" s="11" t="s">
        <v>261</v>
      </c>
      <c r="K1357" s="11" t="s">
        <v>8715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44958</v>
      </c>
      <c r="H1358" s="11">
        <v>9</v>
      </c>
      <c r="I1358" s="20" t="s">
        <v>259</v>
      </c>
      <c r="J1358" s="11" t="s">
        <v>261</v>
      </c>
      <c r="K1358" s="11" t="s">
        <v>8715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44958</v>
      </c>
      <c r="H1359" s="11">
        <v>9</v>
      </c>
      <c r="I1359" s="20" t="s">
        <v>259</v>
      </c>
      <c r="J1359" s="11" t="s">
        <v>261</v>
      </c>
      <c r="K1359" s="11" t="s">
        <v>8715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44958</v>
      </c>
      <c r="H1360" s="11">
        <v>9</v>
      </c>
      <c r="I1360" s="20" t="s">
        <v>259</v>
      </c>
      <c r="J1360" s="11" t="s">
        <v>261</v>
      </c>
      <c r="K1360" s="11" t="s">
        <v>8715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44958</v>
      </c>
      <c r="H1361" s="11">
        <v>9</v>
      </c>
      <c r="I1361" s="20" t="s">
        <v>259</v>
      </c>
      <c r="J1361" s="11" t="s">
        <v>261</v>
      </c>
      <c r="K1361" s="11" t="s">
        <v>8715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44958</v>
      </c>
      <c r="H1362" s="11">
        <v>9</v>
      </c>
      <c r="I1362" s="20" t="s">
        <v>259</v>
      </c>
      <c r="J1362" s="11" t="s">
        <v>261</v>
      </c>
      <c r="K1362" s="11" t="s">
        <v>8715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44958</v>
      </c>
      <c r="H1363" s="11">
        <v>9</v>
      </c>
      <c r="I1363" s="20" t="s">
        <v>259</v>
      </c>
      <c r="J1363" s="11" t="s">
        <v>261</v>
      </c>
      <c r="K1363" s="11" t="s">
        <v>8715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44958</v>
      </c>
      <c r="H1364" s="11">
        <v>9</v>
      </c>
      <c r="I1364" s="20" t="s">
        <v>259</v>
      </c>
      <c r="J1364" s="11" t="s">
        <v>261</v>
      </c>
      <c r="K1364" s="11" t="s">
        <v>8715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44958</v>
      </c>
      <c r="H1365" s="11">
        <v>9</v>
      </c>
      <c r="I1365" s="20" t="s">
        <v>259</v>
      </c>
      <c r="J1365" s="11" t="s">
        <v>261</v>
      </c>
      <c r="K1365" s="11" t="s">
        <v>8715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44958</v>
      </c>
      <c r="H1366" s="11">
        <v>9</v>
      </c>
      <c r="I1366" s="20" t="s">
        <v>259</v>
      </c>
      <c r="J1366" s="11" t="s">
        <v>261</v>
      </c>
      <c r="K1366" s="11" t="s">
        <v>8715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44958</v>
      </c>
      <c r="H1367" s="11">
        <v>9</v>
      </c>
      <c r="I1367" s="20" t="s">
        <v>259</v>
      </c>
      <c r="J1367" s="11" t="s">
        <v>261</v>
      </c>
      <c r="K1367" s="11" t="s">
        <v>8715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44958</v>
      </c>
      <c r="H1368" s="11">
        <v>9</v>
      </c>
      <c r="I1368" s="20" t="s">
        <v>259</v>
      </c>
      <c r="J1368" s="11" t="s">
        <v>261</v>
      </c>
      <c r="K1368" s="11" t="s">
        <v>8715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44958</v>
      </c>
      <c r="H1369" s="11">
        <v>9</v>
      </c>
      <c r="I1369" s="20" t="s">
        <v>259</v>
      </c>
      <c r="J1369" s="11" t="s">
        <v>261</v>
      </c>
      <c r="K1369" s="11" t="s">
        <v>8715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44958</v>
      </c>
      <c r="H1370" s="11">
        <v>9</v>
      </c>
      <c r="I1370" s="20" t="s">
        <v>259</v>
      </c>
      <c r="J1370" s="11" t="s">
        <v>261</v>
      </c>
      <c r="K1370" s="11" t="s">
        <v>8715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44958</v>
      </c>
      <c r="H1371" s="11">
        <v>9</v>
      </c>
      <c r="I1371" s="20" t="s">
        <v>259</v>
      </c>
      <c r="J1371" s="11" t="s">
        <v>261</v>
      </c>
      <c r="K1371" s="11" t="s">
        <v>8715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44958</v>
      </c>
      <c r="H1372" s="11">
        <v>9</v>
      </c>
      <c r="I1372" s="20" t="s">
        <v>259</v>
      </c>
      <c r="J1372" s="11" t="s">
        <v>261</v>
      </c>
      <c r="K1372" s="11" t="s">
        <v>8715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44958</v>
      </c>
      <c r="H1373" s="11">
        <v>9</v>
      </c>
      <c r="I1373" s="20" t="s">
        <v>259</v>
      </c>
      <c r="J1373" s="11" t="s">
        <v>261</v>
      </c>
      <c r="K1373" s="11" t="s">
        <v>8715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44958</v>
      </c>
      <c r="H1374" s="11">
        <v>9</v>
      </c>
      <c r="I1374" s="20" t="s">
        <v>259</v>
      </c>
      <c r="J1374" s="11" t="s">
        <v>261</v>
      </c>
      <c r="K1374" s="11" t="s">
        <v>8715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44958</v>
      </c>
      <c r="H1375" s="11">
        <v>9</v>
      </c>
      <c r="I1375" s="20" t="s">
        <v>259</v>
      </c>
      <c r="J1375" s="11" t="s">
        <v>261</v>
      </c>
      <c r="K1375" s="11" t="s">
        <v>8715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44958</v>
      </c>
      <c r="H1376" s="11">
        <v>9</v>
      </c>
      <c r="I1376" s="20" t="s">
        <v>259</v>
      </c>
      <c r="J1376" s="11" t="s">
        <v>261</v>
      </c>
      <c r="K1376" s="11" t="s">
        <v>8715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44958</v>
      </c>
      <c r="H1377" s="11">
        <v>9</v>
      </c>
      <c r="I1377" s="20" t="s">
        <v>259</v>
      </c>
      <c r="J1377" s="11" t="s">
        <v>261</v>
      </c>
      <c r="K1377" s="11" t="s">
        <v>8715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44958</v>
      </c>
      <c r="H1378" s="11">
        <v>9</v>
      </c>
      <c r="I1378" s="20" t="s">
        <v>259</v>
      </c>
      <c r="J1378" s="11" t="s">
        <v>261</v>
      </c>
      <c r="K1378" s="11" t="s">
        <v>8715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44958</v>
      </c>
      <c r="H1379" s="11">
        <v>9</v>
      </c>
      <c r="I1379" s="20" t="s">
        <v>259</v>
      </c>
      <c r="J1379" s="11" t="s">
        <v>261</v>
      </c>
      <c r="K1379" s="11" t="s">
        <v>8715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44958</v>
      </c>
      <c r="H1380" s="11">
        <v>9</v>
      </c>
      <c r="I1380" s="20" t="s">
        <v>259</v>
      </c>
      <c r="J1380" s="11" t="s">
        <v>261</v>
      </c>
      <c r="K1380" s="11" t="s">
        <v>8715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44958</v>
      </c>
      <c r="H1381" s="11">
        <v>9</v>
      </c>
      <c r="I1381" s="20" t="s">
        <v>259</v>
      </c>
      <c r="J1381" s="11" t="s">
        <v>261</v>
      </c>
      <c r="K1381" s="11" t="s">
        <v>8715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44958</v>
      </c>
      <c r="H1382" s="11">
        <v>9</v>
      </c>
      <c r="I1382" s="20" t="s">
        <v>259</v>
      </c>
      <c r="J1382" s="11" t="s">
        <v>261</v>
      </c>
      <c r="K1382" s="11" t="s">
        <v>8715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44958</v>
      </c>
      <c r="H1383" s="11">
        <v>9</v>
      </c>
      <c r="I1383" s="20" t="s">
        <v>259</v>
      </c>
      <c r="J1383" s="11" t="s">
        <v>261</v>
      </c>
      <c r="K1383" s="11" t="s">
        <v>8715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44958</v>
      </c>
      <c r="H1384" s="11">
        <v>9</v>
      </c>
      <c r="I1384" s="20" t="s">
        <v>259</v>
      </c>
      <c r="J1384" s="11" t="s">
        <v>261</v>
      </c>
      <c r="K1384" s="11" t="s">
        <v>8715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44958</v>
      </c>
      <c r="H1385" s="11">
        <v>9</v>
      </c>
      <c r="I1385" s="20" t="s">
        <v>259</v>
      </c>
      <c r="J1385" s="11" t="s">
        <v>261</v>
      </c>
      <c r="K1385" s="11" t="s">
        <v>8715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44958</v>
      </c>
      <c r="H1386" s="11">
        <v>9</v>
      </c>
      <c r="I1386" s="20" t="s">
        <v>259</v>
      </c>
      <c r="J1386" s="11" t="s">
        <v>261</v>
      </c>
      <c r="K1386" s="11" t="s">
        <v>8715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44958</v>
      </c>
      <c r="H1387" s="11">
        <v>9</v>
      </c>
      <c r="I1387" s="20" t="s">
        <v>259</v>
      </c>
      <c r="J1387" s="11" t="s">
        <v>261</v>
      </c>
      <c r="K1387" s="11" t="s">
        <v>8715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44958</v>
      </c>
      <c r="H1388" s="11">
        <v>9</v>
      </c>
      <c r="I1388" s="20" t="s">
        <v>259</v>
      </c>
      <c r="J1388" s="11" t="s">
        <v>261</v>
      </c>
      <c r="K1388" s="11" t="s">
        <v>8715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44958</v>
      </c>
      <c r="H1389" s="11">
        <v>9</v>
      </c>
      <c r="I1389" s="20" t="s">
        <v>259</v>
      </c>
      <c r="J1389" s="11" t="s">
        <v>261</v>
      </c>
      <c r="K1389" s="11" t="s">
        <v>8715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44958</v>
      </c>
      <c r="H1390" s="11">
        <v>9</v>
      </c>
      <c r="I1390" s="20" t="s">
        <v>259</v>
      </c>
      <c r="J1390" s="11" t="s">
        <v>261</v>
      </c>
      <c r="K1390" s="11" t="s">
        <v>8715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44958</v>
      </c>
      <c r="H1391" s="11">
        <v>9</v>
      </c>
      <c r="I1391" s="20" t="s">
        <v>259</v>
      </c>
      <c r="J1391" s="11" t="s">
        <v>261</v>
      </c>
      <c r="K1391" s="11" t="s">
        <v>8715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44958</v>
      </c>
      <c r="H1392" s="11">
        <v>9</v>
      </c>
      <c r="I1392" s="20" t="s">
        <v>259</v>
      </c>
      <c r="J1392" s="11" t="s">
        <v>261</v>
      </c>
      <c r="K1392" s="11" t="s">
        <v>8715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44958</v>
      </c>
      <c r="H1393" s="11">
        <v>9</v>
      </c>
      <c r="I1393" s="20" t="s">
        <v>259</v>
      </c>
      <c r="J1393" s="11" t="s">
        <v>261</v>
      </c>
      <c r="K1393" s="11" t="s">
        <v>8715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44958</v>
      </c>
      <c r="H1394" s="11">
        <v>9</v>
      </c>
      <c r="I1394" s="20" t="s">
        <v>259</v>
      </c>
      <c r="J1394" s="11" t="s">
        <v>261</v>
      </c>
      <c r="K1394" s="11" t="s">
        <v>8715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44958</v>
      </c>
      <c r="H1395" s="11">
        <v>9</v>
      </c>
      <c r="I1395" s="20" t="s">
        <v>259</v>
      </c>
      <c r="J1395" s="11" t="s">
        <v>261</v>
      </c>
      <c r="K1395" s="11" t="s">
        <v>8715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44958</v>
      </c>
      <c r="H1396" s="11">
        <v>9</v>
      </c>
      <c r="I1396" s="20" t="s">
        <v>259</v>
      </c>
      <c r="J1396" s="11" t="s">
        <v>261</v>
      </c>
      <c r="K1396" s="11" t="s">
        <v>8715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44958</v>
      </c>
      <c r="H1397" s="11">
        <v>9</v>
      </c>
      <c r="I1397" s="20" t="s">
        <v>259</v>
      </c>
      <c r="J1397" s="11" t="s">
        <v>261</v>
      </c>
      <c r="K1397" s="11" t="s">
        <v>8715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44958</v>
      </c>
      <c r="H1398" s="11">
        <v>9</v>
      </c>
      <c r="I1398" s="20" t="s">
        <v>259</v>
      </c>
      <c r="J1398" s="11" t="s">
        <v>261</v>
      </c>
      <c r="K1398" s="11" t="s">
        <v>8715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44958</v>
      </c>
      <c r="H1399" s="11">
        <v>9</v>
      </c>
      <c r="I1399" s="20" t="s">
        <v>259</v>
      </c>
      <c r="J1399" s="11" t="s">
        <v>261</v>
      </c>
      <c r="K1399" s="11" t="s">
        <v>8715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44958</v>
      </c>
      <c r="H1400" s="11">
        <v>9</v>
      </c>
      <c r="I1400" s="20" t="s">
        <v>259</v>
      </c>
      <c r="J1400" s="11" t="s">
        <v>261</v>
      </c>
      <c r="K1400" s="11" t="s">
        <v>8715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44958</v>
      </c>
      <c r="H1401" s="11">
        <v>9</v>
      </c>
      <c r="I1401" s="20" t="s">
        <v>259</v>
      </c>
      <c r="J1401" s="11" t="s">
        <v>261</v>
      </c>
      <c r="K1401" s="11" t="s">
        <v>8715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44958</v>
      </c>
      <c r="H1402" s="11">
        <v>9</v>
      </c>
      <c r="I1402" s="20" t="s">
        <v>259</v>
      </c>
      <c r="J1402" s="11" t="s">
        <v>261</v>
      </c>
      <c r="K1402" s="11" t="s">
        <v>8715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44958</v>
      </c>
      <c r="H1403" s="11">
        <v>9</v>
      </c>
      <c r="I1403" s="20" t="s">
        <v>259</v>
      </c>
      <c r="J1403" s="11" t="s">
        <v>261</v>
      </c>
      <c r="K1403" s="11" t="s">
        <v>8715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44958</v>
      </c>
      <c r="H1404" s="11">
        <v>9</v>
      </c>
      <c r="I1404" s="20" t="s">
        <v>259</v>
      </c>
      <c r="J1404" s="11" t="s">
        <v>261</v>
      </c>
      <c r="K1404" s="11" t="s">
        <v>8715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44958</v>
      </c>
      <c r="H1405" s="11">
        <v>9</v>
      </c>
      <c r="I1405" s="20" t="s">
        <v>259</v>
      </c>
      <c r="J1405" s="11" t="s">
        <v>261</v>
      </c>
      <c r="K1405" s="11" t="s">
        <v>8715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44958</v>
      </c>
      <c r="H1406" s="11">
        <v>9</v>
      </c>
      <c r="I1406" s="20" t="s">
        <v>259</v>
      </c>
      <c r="J1406" s="11" t="s">
        <v>261</v>
      </c>
      <c r="K1406" s="11" t="s">
        <v>8715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44958</v>
      </c>
      <c r="H1407" s="11">
        <v>9</v>
      </c>
      <c r="I1407" s="20" t="s">
        <v>259</v>
      </c>
      <c r="J1407" s="11" t="s">
        <v>261</v>
      </c>
      <c r="K1407" s="11" t="s">
        <v>8715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44958</v>
      </c>
      <c r="H1408" s="11">
        <v>9</v>
      </c>
      <c r="I1408" s="20" t="s">
        <v>259</v>
      </c>
      <c r="J1408" s="11" t="s">
        <v>261</v>
      </c>
      <c r="K1408" s="11" t="s">
        <v>8715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44958</v>
      </c>
      <c r="H1409" s="11">
        <v>9</v>
      </c>
      <c r="I1409" s="20" t="s">
        <v>259</v>
      </c>
      <c r="J1409" s="11" t="s">
        <v>261</v>
      </c>
      <c r="K1409" s="11" t="s">
        <v>8715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44958</v>
      </c>
      <c r="H1410" s="11">
        <v>9</v>
      </c>
      <c r="I1410" s="20" t="s">
        <v>259</v>
      </c>
      <c r="J1410" s="11" t="s">
        <v>261</v>
      </c>
      <c r="K1410" s="11" t="s">
        <v>8715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44958</v>
      </c>
      <c r="H1411" s="11">
        <v>9</v>
      </c>
      <c r="I1411" s="20" t="s">
        <v>259</v>
      </c>
      <c r="J1411" s="11" t="s">
        <v>261</v>
      </c>
      <c r="K1411" s="11" t="s">
        <v>8715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44958</v>
      </c>
      <c r="H1412" s="11">
        <v>9</v>
      </c>
      <c r="I1412" s="20" t="s">
        <v>259</v>
      </c>
      <c r="J1412" s="11" t="s">
        <v>261</v>
      </c>
      <c r="K1412" s="11" t="s">
        <v>8715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44958</v>
      </c>
      <c r="H1413" s="11">
        <v>9</v>
      </c>
      <c r="I1413" s="20" t="s">
        <v>259</v>
      </c>
      <c r="J1413" s="11" t="s">
        <v>261</v>
      </c>
      <c r="K1413" s="11" t="s">
        <v>8715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44958</v>
      </c>
      <c r="H1414" s="11">
        <v>9</v>
      </c>
      <c r="I1414" s="20" t="s">
        <v>259</v>
      </c>
      <c r="J1414" s="11" t="s">
        <v>261</v>
      </c>
      <c r="K1414" s="11" t="s">
        <v>8715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44958</v>
      </c>
      <c r="H1415" s="11">
        <v>9</v>
      </c>
      <c r="I1415" s="20" t="s">
        <v>259</v>
      </c>
      <c r="J1415" s="11" t="s">
        <v>261</v>
      </c>
      <c r="K1415" s="11" t="s">
        <v>8715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44958</v>
      </c>
      <c r="H1416" s="11">
        <v>9</v>
      </c>
      <c r="I1416" s="20" t="s">
        <v>259</v>
      </c>
      <c r="J1416" s="11" t="s">
        <v>261</v>
      </c>
      <c r="K1416" s="11" t="s">
        <v>8715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44958</v>
      </c>
      <c r="H1417" s="11">
        <v>9</v>
      </c>
      <c r="I1417" s="20" t="s">
        <v>259</v>
      </c>
      <c r="J1417" s="11" t="s">
        <v>261</v>
      </c>
      <c r="K1417" s="11" t="s">
        <v>8715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44958</v>
      </c>
      <c r="H1418" s="11">
        <v>9</v>
      </c>
      <c r="I1418" s="20" t="s">
        <v>259</v>
      </c>
      <c r="J1418" s="11" t="s">
        <v>261</v>
      </c>
      <c r="K1418" s="11" t="s">
        <v>8715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44958</v>
      </c>
      <c r="H1419" s="11">
        <v>9</v>
      </c>
      <c r="I1419" s="20" t="s">
        <v>259</v>
      </c>
      <c r="J1419" s="11" t="s">
        <v>261</v>
      </c>
      <c r="K1419" s="11" t="s">
        <v>8715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44958</v>
      </c>
      <c r="H1420" s="11">
        <v>9</v>
      </c>
      <c r="I1420" s="20" t="s">
        <v>259</v>
      </c>
      <c r="J1420" s="11" t="s">
        <v>261</v>
      </c>
      <c r="K1420" s="11" t="s">
        <v>8715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44958</v>
      </c>
      <c r="H1421" s="11">
        <v>9</v>
      </c>
      <c r="I1421" s="20" t="s">
        <v>259</v>
      </c>
      <c r="J1421" s="11" t="s">
        <v>261</v>
      </c>
      <c r="K1421" s="11" t="s">
        <v>8715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44958</v>
      </c>
      <c r="H1422" s="11">
        <v>9</v>
      </c>
      <c r="I1422" s="20" t="s">
        <v>259</v>
      </c>
      <c r="J1422" s="11" t="s">
        <v>261</v>
      </c>
      <c r="K1422" s="11" t="s">
        <v>8715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44958</v>
      </c>
      <c r="H1423" s="11">
        <v>9</v>
      </c>
      <c r="I1423" s="20" t="s">
        <v>259</v>
      </c>
      <c r="J1423" s="11" t="s">
        <v>261</v>
      </c>
      <c r="K1423" s="11" t="s">
        <v>8715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44958</v>
      </c>
      <c r="H1424" s="11">
        <v>9</v>
      </c>
      <c r="I1424" s="20" t="s">
        <v>259</v>
      </c>
      <c r="J1424" s="11" t="s">
        <v>261</v>
      </c>
      <c r="K1424" s="11" t="s">
        <v>8715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44958</v>
      </c>
      <c r="H1425" s="11">
        <v>9</v>
      </c>
      <c r="I1425" s="20" t="s">
        <v>259</v>
      </c>
      <c r="J1425" s="11" t="s">
        <v>261</v>
      </c>
      <c r="K1425" s="11" t="s">
        <v>8715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44958</v>
      </c>
      <c r="H1426" s="11">
        <v>9</v>
      </c>
      <c r="I1426" s="20" t="s">
        <v>259</v>
      </c>
      <c r="J1426" s="11" t="s">
        <v>261</v>
      </c>
      <c r="K1426" s="11" t="s">
        <v>8715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44958</v>
      </c>
      <c r="H1427" s="11">
        <v>9</v>
      </c>
      <c r="I1427" s="20" t="s">
        <v>259</v>
      </c>
      <c r="J1427" s="11" t="s">
        <v>261</v>
      </c>
      <c r="K1427" s="11" t="s">
        <v>8715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44958</v>
      </c>
      <c r="H1428" s="11">
        <v>9</v>
      </c>
      <c r="I1428" s="20" t="s">
        <v>259</v>
      </c>
      <c r="J1428" s="11" t="s">
        <v>261</v>
      </c>
      <c r="K1428" s="11" t="s">
        <v>8715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44958</v>
      </c>
      <c r="H1429" s="11">
        <v>9</v>
      </c>
      <c r="I1429" s="20" t="s">
        <v>259</v>
      </c>
      <c r="J1429" s="11" t="s">
        <v>261</v>
      </c>
      <c r="K1429" s="11" t="s">
        <v>8715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44958</v>
      </c>
      <c r="H1430" s="11">
        <v>9</v>
      </c>
      <c r="I1430" s="20" t="s">
        <v>259</v>
      </c>
      <c r="J1430" s="11" t="s">
        <v>261</v>
      </c>
      <c r="K1430" s="11" t="s">
        <v>8715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44958</v>
      </c>
      <c r="H1431" s="11">
        <v>9</v>
      </c>
      <c r="I1431" s="20" t="s">
        <v>259</v>
      </c>
      <c r="J1431" s="11" t="s">
        <v>261</v>
      </c>
      <c r="K1431" s="11" t="s">
        <v>8715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44958</v>
      </c>
      <c r="H1432" s="11">
        <v>9</v>
      </c>
      <c r="I1432" s="20" t="s">
        <v>259</v>
      </c>
      <c r="J1432" s="11" t="s">
        <v>261</v>
      </c>
      <c r="K1432" s="11" t="s">
        <v>8715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44958</v>
      </c>
      <c r="H1433" s="11">
        <v>9</v>
      </c>
      <c r="I1433" s="20" t="s">
        <v>259</v>
      </c>
      <c r="J1433" s="11" t="s">
        <v>261</v>
      </c>
      <c r="K1433" s="11" t="s">
        <v>8715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44958</v>
      </c>
      <c r="H1434" s="11">
        <v>9</v>
      </c>
      <c r="I1434" s="20" t="s">
        <v>259</v>
      </c>
      <c r="J1434" s="11" t="s">
        <v>261</v>
      </c>
      <c r="K1434" s="11" t="s">
        <v>8715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44958</v>
      </c>
      <c r="H1435" s="11">
        <v>9</v>
      </c>
      <c r="I1435" s="20" t="s">
        <v>259</v>
      </c>
      <c r="J1435" s="11" t="s">
        <v>261</v>
      </c>
      <c r="K1435" s="11" t="s">
        <v>8715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44958</v>
      </c>
      <c r="H1436" s="11">
        <v>9</v>
      </c>
      <c r="I1436" s="20" t="s">
        <v>259</v>
      </c>
      <c r="J1436" s="11" t="s">
        <v>261</v>
      </c>
      <c r="K1436" s="11" t="s">
        <v>8715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44958</v>
      </c>
      <c r="H1437" s="11">
        <v>9</v>
      </c>
      <c r="I1437" s="20" t="s">
        <v>259</v>
      </c>
      <c r="J1437" s="11" t="s">
        <v>261</v>
      </c>
      <c r="K1437" s="11" t="s">
        <v>8715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44958</v>
      </c>
      <c r="H1438" s="11">
        <v>9</v>
      </c>
      <c r="I1438" s="20" t="s">
        <v>259</v>
      </c>
      <c r="J1438" s="11" t="s">
        <v>261</v>
      </c>
      <c r="K1438" s="11" t="s">
        <v>8715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44958</v>
      </c>
      <c r="H1439" s="11">
        <v>9</v>
      </c>
      <c r="I1439" s="20" t="s">
        <v>259</v>
      </c>
      <c r="J1439" s="11" t="s">
        <v>261</v>
      </c>
      <c r="K1439" s="11" t="s">
        <v>8715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44958</v>
      </c>
      <c r="H1440" s="11">
        <v>9</v>
      </c>
      <c r="I1440" s="20" t="s">
        <v>259</v>
      </c>
      <c r="J1440" s="11" t="s">
        <v>261</v>
      </c>
      <c r="K1440" s="11" t="s">
        <v>8715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44958</v>
      </c>
      <c r="H1441" s="11">
        <v>9</v>
      </c>
      <c r="I1441" s="20" t="s">
        <v>259</v>
      </c>
      <c r="J1441" s="11" t="s">
        <v>261</v>
      </c>
      <c r="K1441" s="11" t="s">
        <v>8715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44958</v>
      </c>
      <c r="H1442" s="11">
        <v>9</v>
      </c>
      <c r="I1442" s="20" t="s">
        <v>259</v>
      </c>
      <c r="J1442" s="11" t="s">
        <v>261</v>
      </c>
      <c r="K1442" s="11" t="s">
        <v>8715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44958</v>
      </c>
      <c r="H1443" s="11">
        <v>9</v>
      </c>
      <c r="I1443" s="20" t="s">
        <v>259</v>
      </c>
      <c r="J1443" s="11" t="s">
        <v>261</v>
      </c>
      <c r="K1443" s="11" t="s">
        <v>8715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44958</v>
      </c>
      <c r="H1444" s="11">
        <v>9</v>
      </c>
      <c r="I1444" s="20" t="s">
        <v>259</v>
      </c>
      <c r="J1444" s="11" t="s">
        <v>261</v>
      </c>
      <c r="K1444" s="11" t="s">
        <v>8715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44958</v>
      </c>
      <c r="H1445" s="11">
        <v>9</v>
      </c>
      <c r="I1445" s="20" t="s">
        <v>259</v>
      </c>
      <c r="J1445" s="11" t="s">
        <v>261</v>
      </c>
      <c r="K1445" s="11" t="s">
        <v>8715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44958</v>
      </c>
      <c r="H1446" s="11">
        <v>9</v>
      </c>
      <c r="I1446" s="20" t="s">
        <v>259</v>
      </c>
      <c r="J1446" s="11" t="s">
        <v>261</v>
      </c>
      <c r="K1446" s="11" t="s">
        <v>8715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44958</v>
      </c>
      <c r="H1447" s="11">
        <v>9</v>
      </c>
      <c r="I1447" s="20" t="s">
        <v>259</v>
      </c>
      <c r="J1447" s="11" t="s">
        <v>261</v>
      </c>
      <c r="K1447" s="11" t="s">
        <v>8715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44958</v>
      </c>
      <c r="H1448" s="11">
        <v>9</v>
      </c>
      <c r="I1448" s="20" t="s">
        <v>259</v>
      </c>
      <c r="J1448" s="11" t="s">
        <v>261</v>
      </c>
      <c r="K1448" s="11" t="s">
        <v>8715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44958</v>
      </c>
      <c r="H1449" s="11">
        <v>9</v>
      </c>
      <c r="I1449" s="20" t="s">
        <v>259</v>
      </c>
      <c r="J1449" s="11" t="s">
        <v>261</v>
      </c>
      <c r="K1449" s="11" t="s">
        <v>8715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44958</v>
      </c>
      <c r="H1450" s="11">
        <v>9</v>
      </c>
      <c r="I1450" s="20" t="s">
        <v>259</v>
      </c>
      <c r="J1450" s="11" t="s">
        <v>261</v>
      </c>
      <c r="K1450" s="11" t="s">
        <v>8715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44958</v>
      </c>
      <c r="H1451" s="11">
        <v>9</v>
      </c>
      <c r="I1451" s="20" t="s">
        <v>259</v>
      </c>
      <c r="J1451" s="11" t="s">
        <v>261</v>
      </c>
      <c r="K1451" s="11" t="s">
        <v>8715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44958</v>
      </c>
      <c r="H1452" s="11">
        <v>9</v>
      </c>
      <c r="I1452" s="20" t="s">
        <v>259</v>
      </c>
      <c r="J1452" s="11" t="s">
        <v>261</v>
      </c>
      <c r="K1452" s="11" t="s">
        <v>8715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44958</v>
      </c>
      <c r="H1453" s="11">
        <v>9</v>
      </c>
      <c r="I1453" s="20" t="s">
        <v>259</v>
      </c>
      <c r="J1453" s="11" t="s">
        <v>261</v>
      </c>
      <c r="K1453" s="11" t="s">
        <v>8715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44958</v>
      </c>
      <c r="H1454" s="11">
        <v>9</v>
      </c>
      <c r="I1454" s="20" t="s">
        <v>259</v>
      </c>
      <c r="J1454" s="11" t="s">
        <v>261</v>
      </c>
      <c r="K1454" s="11" t="s">
        <v>8715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44958</v>
      </c>
      <c r="H1455" s="11">
        <v>9</v>
      </c>
      <c r="I1455" s="20" t="s">
        <v>259</v>
      </c>
      <c r="J1455" s="11" t="s">
        <v>261</v>
      </c>
      <c r="K1455" s="11" t="s">
        <v>8715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44958</v>
      </c>
      <c r="H1456" s="11">
        <v>9</v>
      </c>
      <c r="I1456" s="20" t="s">
        <v>259</v>
      </c>
      <c r="J1456" s="11" t="s">
        <v>261</v>
      </c>
      <c r="K1456" s="11" t="s">
        <v>8715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44958</v>
      </c>
      <c r="H1457" s="11">
        <v>9</v>
      </c>
      <c r="I1457" s="20" t="s">
        <v>259</v>
      </c>
      <c r="J1457" s="11" t="s">
        <v>261</v>
      </c>
      <c r="K1457" s="11" t="s">
        <v>8715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44958</v>
      </c>
      <c r="H1458" s="11">
        <v>9</v>
      </c>
      <c r="I1458" s="20" t="s">
        <v>259</v>
      </c>
      <c r="J1458" s="11" t="s">
        <v>261</v>
      </c>
      <c r="K1458" s="11" t="s">
        <v>8715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44958</v>
      </c>
      <c r="H1459" s="11">
        <v>9</v>
      </c>
      <c r="I1459" s="20" t="s">
        <v>259</v>
      </c>
      <c r="J1459" s="11" t="s">
        <v>261</v>
      </c>
      <c r="K1459" s="11" t="s">
        <v>8715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44958</v>
      </c>
      <c r="H1460" s="11">
        <v>9</v>
      </c>
      <c r="I1460" s="20" t="s">
        <v>259</v>
      </c>
      <c r="J1460" s="11" t="s">
        <v>261</v>
      </c>
      <c r="K1460" s="11" t="s">
        <v>8715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44958</v>
      </c>
      <c r="H1461" s="11">
        <v>9</v>
      </c>
      <c r="I1461" s="20" t="s">
        <v>259</v>
      </c>
      <c r="J1461" s="11" t="s">
        <v>261</v>
      </c>
      <c r="K1461" s="11" t="s">
        <v>8715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44958</v>
      </c>
      <c r="H1462" s="11">
        <v>9</v>
      </c>
      <c r="I1462" s="20" t="s">
        <v>259</v>
      </c>
      <c r="J1462" s="11" t="s">
        <v>261</v>
      </c>
      <c r="K1462" s="11" t="s">
        <v>8715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44958</v>
      </c>
      <c r="H1463" s="11">
        <v>9</v>
      </c>
      <c r="I1463" s="20" t="s">
        <v>259</v>
      </c>
      <c r="J1463" s="11" t="s">
        <v>261</v>
      </c>
      <c r="K1463" s="11" t="s">
        <v>8715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44958</v>
      </c>
      <c r="H1464" s="11">
        <v>9</v>
      </c>
      <c r="I1464" s="20" t="s">
        <v>259</v>
      </c>
      <c r="J1464" s="11" t="s">
        <v>261</v>
      </c>
      <c r="K1464" s="11" t="s">
        <v>8715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44958</v>
      </c>
      <c r="H1465" s="11">
        <v>9</v>
      </c>
      <c r="I1465" s="20" t="s">
        <v>259</v>
      </c>
      <c r="J1465" s="11" t="s">
        <v>261</v>
      </c>
      <c r="K1465" s="11" t="s">
        <v>8715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44958</v>
      </c>
      <c r="H1466" s="11">
        <v>9</v>
      </c>
      <c r="I1466" s="20" t="s">
        <v>259</v>
      </c>
      <c r="J1466" s="11" t="s">
        <v>261</v>
      </c>
      <c r="K1466" s="11" t="s">
        <v>8715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44958</v>
      </c>
      <c r="H1467" s="11">
        <v>9</v>
      </c>
      <c r="I1467" s="20" t="s">
        <v>259</v>
      </c>
      <c r="J1467" s="11" t="s">
        <v>261</v>
      </c>
      <c r="K1467" s="11" t="s">
        <v>8715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44958</v>
      </c>
      <c r="H1468" s="11">
        <v>9</v>
      </c>
      <c r="I1468" s="20" t="s">
        <v>259</v>
      </c>
      <c r="J1468" s="11" t="s">
        <v>261</v>
      </c>
      <c r="K1468" s="11" t="s">
        <v>8715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44958</v>
      </c>
      <c r="H1469" s="11">
        <v>9</v>
      </c>
      <c r="I1469" s="20" t="s">
        <v>259</v>
      </c>
      <c r="J1469" s="11" t="s">
        <v>261</v>
      </c>
      <c r="K1469" s="11" t="s">
        <v>8715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44958</v>
      </c>
      <c r="H1470" s="11">
        <v>9</v>
      </c>
      <c r="I1470" s="20" t="s">
        <v>259</v>
      </c>
      <c r="J1470" s="11" t="s">
        <v>261</v>
      </c>
      <c r="K1470" s="11" t="s">
        <v>8715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44958</v>
      </c>
      <c r="H1471" s="11">
        <v>9</v>
      </c>
      <c r="I1471" s="20" t="s">
        <v>259</v>
      </c>
      <c r="J1471" s="11" t="s">
        <v>261</v>
      </c>
      <c r="K1471" s="11" t="s">
        <v>8715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44958</v>
      </c>
      <c r="H1472" s="11">
        <v>9</v>
      </c>
      <c r="I1472" s="20" t="s">
        <v>259</v>
      </c>
      <c r="J1472" s="11" t="s">
        <v>261</v>
      </c>
      <c r="K1472" s="11" t="s">
        <v>8715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44958</v>
      </c>
      <c r="H1473" s="11">
        <v>9</v>
      </c>
      <c r="I1473" s="20" t="s">
        <v>259</v>
      </c>
      <c r="J1473" s="11" t="s">
        <v>261</v>
      </c>
      <c r="K1473" s="11" t="s">
        <v>8715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44958</v>
      </c>
      <c r="H1474" s="11">
        <v>9</v>
      </c>
      <c r="I1474" s="20" t="s">
        <v>259</v>
      </c>
      <c r="J1474" s="11" t="s">
        <v>261</v>
      </c>
      <c r="K1474" s="11" t="s">
        <v>8715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44958</v>
      </c>
      <c r="H1475" s="11">
        <v>9</v>
      </c>
      <c r="I1475" s="20" t="s">
        <v>259</v>
      </c>
      <c r="J1475" s="11" t="s">
        <v>261</v>
      </c>
      <c r="K1475" s="11" t="s">
        <v>8715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44958</v>
      </c>
      <c r="H1476" s="11">
        <v>9</v>
      </c>
      <c r="I1476" s="20" t="s">
        <v>259</v>
      </c>
      <c r="J1476" s="11" t="s">
        <v>261</v>
      </c>
      <c r="K1476" s="11" t="s">
        <v>8715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44958</v>
      </c>
      <c r="H1477" s="11">
        <v>9</v>
      </c>
      <c r="I1477" s="20" t="s">
        <v>259</v>
      </c>
      <c r="J1477" s="11" t="s">
        <v>261</v>
      </c>
      <c r="K1477" s="11" t="s">
        <v>8715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44958</v>
      </c>
      <c r="H1478" s="11">
        <v>9</v>
      </c>
      <c r="I1478" s="20" t="s">
        <v>259</v>
      </c>
      <c r="J1478" s="11" t="s">
        <v>261</v>
      </c>
      <c r="K1478" s="11" t="s">
        <v>8715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44958</v>
      </c>
      <c r="H1479" s="11">
        <v>9</v>
      </c>
      <c r="I1479" s="20" t="s">
        <v>259</v>
      </c>
      <c r="J1479" s="11" t="s">
        <v>261</v>
      </c>
      <c r="K1479" s="11" t="s">
        <v>8715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44958</v>
      </c>
      <c r="H1480" s="11">
        <v>9</v>
      </c>
      <c r="I1480" s="20" t="s">
        <v>259</v>
      </c>
      <c r="J1480" s="11" t="s">
        <v>261</v>
      </c>
      <c r="K1480" s="11" t="s">
        <v>8715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44958</v>
      </c>
      <c r="H1481" s="11">
        <v>9</v>
      </c>
      <c r="I1481" s="20" t="s">
        <v>259</v>
      </c>
      <c r="J1481" s="11" t="s">
        <v>261</v>
      </c>
      <c r="K1481" s="11" t="s">
        <v>8715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44958</v>
      </c>
      <c r="H1482" s="11">
        <v>9</v>
      </c>
      <c r="I1482" s="20" t="s">
        <v>259</v>
      </c>
      <c r="J1482" s="11" t="s">
        <v>261</v>
      </c>
      <c r="K1482" s="11" t="s">
        <v>8715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44958</v>
      </c>
      <c r="H1483" s="11">
        <v>9</v>
      </c>
      <c r="I1483" s="20" t="s">
        <v>259</v>
      </c>
      <c r="J1483" s="11" t="s">
        <v>261</v>
      </c>
      <c r="K1483" s="11" t="s">
        <v>8715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44958</v>
      </c>
      <c r="H1484" s="11">
        <v>9</v>
      </c>
      <c r="I1484" s="20" t="s">
        <v>259</v>
      </c>
      <c r="J1484" s="11" t="s">
        <v>261</v>
      </c>
      <c r="K1484" s="11" t="s">
        <v>8715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44958</v>
      </c>
      <c r="H1485" s="11">
        <v>9</v>
      </c>
      <c r="I1485" s="20" t="s">
        <v>259</v>
      </c>
      <c r="J1485" s="11" t="s">
        <v>261</v>
      </c>
      <c r="K1485" s="11" t="s">
        <v>8715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44958</v>
      </c>
      <c r="H1486" s="11">
        <v>9</v>
      </c>
      <c r="I1486" s="20" t="s">
        <v>259</v>
      </c>
      <c r="J1486" s="11" t="s">
        <v>261</v>
      </c>
      <c r="K1486" s="11" t="s">
        <v>8715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44958</v>
      </c>
      <c r="H1487" s="11">
        <v>9</v>
      </c>
      <c r="I1487" s="20" t="s">
        <v>259</v>
      </c>
      <c r="J1487" s="11" t="s">
        <v>261</v>
      </c>
      <c r="K1487" s="11" t="s">
        <v>8715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44958</v>
      </c>
      <c r="H1488" s="11">
        <v>9</v>
      </c>
      <c r="I1488" s="20" t="s">
        <v>259</v>
      </c>
      <c r="J1488" s="11" t="s">
        <v>261</v>
      </c>
      <c r="K1488" s="11" t="s">
        <v>8715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44958</v>
      </c>
      <c r="H1489" s="11">
        <v>9</v>
      </c>
      <c r="I1489" s="20" t="s">
        <v>259</v>
      </c>
      <c r="J1489" s="11" t="s">
        <v>261</v>
      </c>
      <c r="K1489" s="11" t="s">
        <v>8715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44958</v>
      </c>
      <c r="H1490" s="11">
        <v>9</v>
      </c>
      <c r="I1490" s="20" t="s">
        <v>259</v>
      </c>
      <c r="J1490" s="11" t="s">
        <v>261</v>
      </c>
      <c r="K1490" s="11" t="s">
        <v>8715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44958</v>
      </c>
      <c r="H1491" s="11">
        <v>9</v>
      </c>
      <c r="I1491" s="20" t="s">
        <v>259</v>
      </c>
      <c r="J1491" s="11" t="s">
        <v>261</v>
      </c>
      <c r="K1491" s="11" t="s">
        <v>8715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44958</v>
      </c>
      <c r="H1492" s="11">
        <v>9</v>
      </c>
      <c r="I1492" s="20" t="s">
        <v>259</v>
      </c>
      <c r="J1492" s="11" t="s">
        <v>261</v>
      </c>
      <c r="K1492" s="11" t="s">
        <v>8715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44958</v>
      </c>
      <c r="H1493" s="11">
        <v>9</v>
      </c>
      <c r="I1493" s="20" t="s">
        <v>259</v>
      </c>
      <c r="J1493" s="11" t="s">
        <v>261</v>
      </c>
      <c r="K1493" s="11" t="s">
        <v>8715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44958</v>
      </c>
      <c r="H1494" s="11">
        <v>9</v>
      </c>
      <c r="I1494" s="20" t="s">
        <v>259</v>
      </c>
      <c r="J1494" s="11" t="s">
        <v>261</v>
      </c>
      <c r="K1494" s="11" t="s">
        <v>8715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44958</v>
      </c>
      <c r="H1495" s="11">
        <v>9</v>
      </c>
      <c r="I1495" s="20" t="s">
        <v>259</v>
      </c>
      <c r="J1495" s="11" t="s">
        <v>261</v>
      </c>
      <c r="K1495" s="11" t="s">
        <v>8715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44958</v>
      </c>
      <c r="H1496" s="11">
        <v>9</v>
      </c>
      <c r="I1496" s="20" t="s">
        <v>259</v>
      </c>
      <c r="J1496" s="11" t="s">
        <v>261</v>
      </c>
      <c r="K1496" s="11" t="s">
        <v>8715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44958</v>
      </c>
      <c r="H1497" s="11">
        <v>9</v>
      </c>
      <c r="I1497" s="20" t="s">
        <v>259</v>
      </c>
      <c r="J1497" s="11" t="s">
        <v>261</v>
      </c>
      <c r="K1497" s="11" t="s">
        <v>8715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44958</v>
      </c>
      <c r="H1498" s="11">
        <v>9</v>
      </c>
      <c r="I1498" s="20" t="s">
        <v>259</v>
      </c>
      <c r="J1498" s="11" t="s">
        <v>261</v>
      </c>
      <c r="K1498" s="11" t="s">
        <v>8715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44958</v>
      </c>
      <c r="H1499" s="11">
        <v>9</v>
      </c>
      <c r="I1499" s="20" t="s">
        <v>259</v>
      </c>
      <c r="J1499" s="11" t="s">
        <v>261</v>
      </c>
      <c r="K1499" s="11" t="s">
        <v>8715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44958</v>
      </c>
      <c r="H1500" s="11">
        <v>9</v>
      </c>
      <c r="I1500" s="20" t="s">
        <v>259</v>
      </c>
      <c r="J1500" s="11" t="s">
        <v>261</v>
      </c>
      <c r="K1500" s="11" t="s">
        <v>8715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44958</v>
      </c>
      <c r="H1501" s="11">
        <v>9</v>
      </c>
      <c r="I1501" s="20" t="s">
        <v>259</v>
      </c>
      <c r="J1501" s="11" t="s">
        <v>261</v>
      </c>
      <c r="K1501" s="11" t="s">
        <v>8715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44958</v>
      </c>
      <c r="H1502" s="11">
        <v>9</v>
      </c>
      <c r="I1502" s="20" t="s">
        <v>259</v>
      </c>
      <c r="J1502" s="11" t="s">
        <v>261</v>
      </c>
      <c r="K1502" s="11" t="s">
        <v>8715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44958</v>
      </c>
      <c r="H1503" s="11">
        <v>9</v>
      </c>
      <c r="I1503" s="20" t="s">
        <v>259</v>
      </c>
      <c r="J1503" s="11" t="s">
        <v>261</v>
      </c>
      <c r="K1503" s="11" t="s">
        <v>8715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44958</v>
      </c>
      <c r="H1504" s="11">
        <v>9</v>
      </c>
      <c r="I1504" s="20" t="s">
        <v>259</v>
      </c>
      <c r="J1504" s="11" t="s">
        <v>261</v>
      </c>
      <c r="K1504" s="11" t="s">
        <v>8715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44958</v>
      </c>
      <c r="H1505" s="11">
        <v>9</v>
      </c>
      <c r="I1505" s="20" t="s">
        <v>259</v>
      </c>
      <c r="J1505" s="11" t="s">
        <v>261</v>
      </c>
      <c r="K1505" s="11" t="s">
        <v>8715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44958</v>
      </c>
      <c r="H1506" s="11">
        <v>9</v>
      </c>
      <c r="I1506" s="20" t="s">
        <v>259</v>
      </c>
      <c r="J1506" s="11" t="s">
        <v>261</v>
      </c>
      <c r="K1506" s="11" t="s">
        <v>8715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44958</v>
      </c>
      <c r="H1507" s="11">
        <v>9</v>
      </c>
      <c r="I1507" s="20" t="s">
        <v>259</v>
      </c>
      <c r="J1507" s="11" t="s">
        <v>261</v>
      </c>
      <c r="K1507" s="11" t="s">
        <v>8715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44958</v>
      </c>
      <c r="H1508" s="11">
        <v>9</v>
      </c>
      <c r="I1508" s="20" t="s">
        <v>259</v>
      </c>
      <c r="J1508" s="11" t="s">
        <v>261</v>
      </c>
      <c r="K1508" s="11" t="s">
        <v>8715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44958</v>
      </c>
      <c r="H1509" s="11">
        <v>9</v>
      </c>
      <c r="I1509" s="20" t="s">
        <v>259</v>
      </c>
      <c r="J1509" s="11" t="s">
        <v>261</v>
      </c>
      <c r="K1509" s="11" t="s">
        <v>8715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44958</v>
      </c>
      <c r="H1510" s="11">
        <v>9</v>
      </c>
      <c r="I1510" s="20" t="s">
        <v>259</v>
      </c>
      <c r="J1510" s="11" t="s">
        <v>261</v>
      </c>
      <c r="K1510" s="11" t="s">
        <v>8715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44958</v>
      </c>
      <c r="H1511" s="11">
        <v>9</v>
      </c>
      <c r="I1511" s="20" t="s">
        <v>259</v>
      </c>
      <c r="J1511" s="11" t="s">
        <v>261</v>
      </c>
      <c r="K1511" s="11" t="s">
        <v>8715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44958</v>
      </c>
      <c r="H1512" s="11">
        <v>9</v>
      </c>
      <c r="I1512" s="20" t="s">
        <v>259</v>
      </c>
      <c r="J1512" s="11" t="s">
        <v>261</v>
      </c>
      <c r="K1512" s="11" t="s">
        <v>8715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44958</v>
      </c>
      <c r="H1513" s="11">
        <v>9</v>
      </c>
      <c r="I1513" s="20" t="s">
        <v>259</v>
      </c>
      <c r="J1513" s="11" t="s">
        <v>261</v>
      </c>
      <c r="K1513" s="11" t="s">
        <v>8715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44958</v>
      </c>
      <c r="H1514" s="11">
        <v>9</v>
      </c>
      <c r="I1514" s="20" t="s">
        <v>259</v>
      </c>
      <c r="J1514" s="11" t="s">
        <v>261</v>
      </c>
      <c r="K1514" s="11" t="s">
        <v>8715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44958</v>
      </c>
      <c r="H1515" s="11">
        <v>9</v>
      </c>
      <c r="I1515" s="20" t="s">
        <v>259</v>
      </c>
      <c r="J1515" s="11" t="s">
        <v>261</v>
      </c>
      <c r="K1515" s="11" t="s">
        <v>8715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44958</v>
      </c>
      <c r="H1516" s="11">
        <v>9</v>
      </c>
      <c r="I1516" s="20" t="s">
        <v>259</v>
      </c>
      <c r="J1516" s="11" t="s">
        <v>261</v>
      </c>
      <c r="K1516" s="11" t="s">
        <v>8715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44958</v>
      </c>
      <c r="H1517" s="11">
        <v>9</v>
      </c>
      <c r="I1517" s="20" t="s">
        <v>259</v>
      </c>
      <c r="J1517" s="11" t="s">
        <v>261</v>
      </c>
      <c r="K1517" s="11" t="s">
        <v>8715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44958</v>
      </c>
      <c r="H1518" s="11">
        <v>9</v>
      </c>
      <c r="I1518" s="20" t="s">
        <v>259</v>
      </c>
      <c r="J1518" s="11" t="s">
        <v>261</v>
      </c>
      <c r="K1518" s="11" t="s">
        <v>8715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44958</v>
      </c>
      <c r="H1519" s="11">
        <v>9</v>
      </c>
      <c r="I1519" s="20" t="s">
        <v>259</v>
      </c>
      <c r="J1519" s="11" t="s">
        <v>261</v>
      </c>
      <c r="K1519" s="11" t="s">
        <v>8715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44958</v>
      </c>
      <c r="H1520" s="11">
        <v>9</v>
      </c>
      <c r="I1520" s="20" t="s">
        <v>259</v>
      </c>
      <c r="J1520" s="11" t="s">
        <v>261</v>
      </c>
      <c r="K1520" s="11" t="s">
        <v>8715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44958</v>
      </c>
      <c r="H1521" s="11">
        <v>9</v>
      </c>
      <c r="I1521" s="20" t="s">
        <v>259</v>
      </c>
      <c r="J1521" s="11" t="s">
        <v>261</v>
      </c>
      <c r="K1521" s="11" t="s">
        <v>8715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44958</v>
      </c>
      <c r="H1522" s="11">
        <v>9</v>
      </c>
      <c r="I1522" s="20" t="s">
        <v>259</v>
      </c>
      <c r="J1522" s="11" t="s">
        <v>261</v>
      </c>
      <c r="K1522" s="11" t="s">
        <v>8715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44958</v>
      </c>
      <c r="H1523" s="11">
        <v>9</v>
      </c>
      <c r="I1523" s="20" t="s">
        <v>259</v>
      </c>
      <c r="J1523" s="11" t="s">
        <v>261</v>
      </c>
      <c r="K1523" s="11" t="s">
        <v>8715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44958</v>
      </c>
      <c r="H1524" s="11">
        <v>9</v>
      </c>
      <c r="I1524" s="20" t="s">
        <v>259</v>
      </c>
      <c r="J1524" s="11" t="s">
        <v>261</v>
      </c>
      <c r="K1524" s="11" t="s">
        <v>8715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44958</v>
      </c>
      <c r="H1525" s="11">
        <v>9</v>
      </c>
      <c r="I1525" s="20" t="s">
        <v>259</v>
      </c>
      <c r="J1525" s="11" t="s">
        <v>261</v>
      </c>
      <c r="K1525" s="11" t="s">
        <v>8715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44958</v>
      </c>
      <c r="H1526" s="11">
        <v>9</v>
      </c>
      <c r="I1526" s="20" t="s">
        <v>259</v>
      </c>
      <c r="J1526" s="11" t="s">
        <v>261</v>
      </c>
      <c r="K1526" s="11" t="s">
        <v>8715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44958</v>
      </c>
      <c r="H1527" s="11">
        <v>9</v>
      </c>
      <c r="I1527" s="20" t="s">
        <v>259</v>
      </c>
      <c r="J1527" s="11" t="s">
        <v>261</v>
      </c>
      <c r="K1527" s="11" t="s">
        <v>8715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44958</v>
      </c>
      <c r="H1528" s="11">
        <v>9</v>
      </c>
      <c r="I1528" s="20" t="s">
        <v>259</v>
      </c>
      <c r="J1528" s="11" t="s">
        <v>261</v>
      </c>
      <c r="K1528" s="11" t="s">
        <v>8715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44958</v>
      </c>
      <c r="H1529" s="11">
        <v>9</v>
      </c>
      <c r="I1529" s="20" t="s">
        <v>259</v>
      </c>
      <c r="J1529" s="11" t="s">
        <v>261</v>
      </c>
      <c r="K1529" s="11" t="s">
        <v>8715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44958</v>
      </c>
      <c r="H1530" s="11">
        <v>9</v>
      </c>
      <c r="I1530" s="20" t="s">
        <v>259</v>
      </c>
      <c r="J1530" s="11" t="s">
        <v>261</v>
      </c>
      <c r="K1530" s="11" t="s">
        <v>8715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44958</v>
      </c>
      <c r="H1531" s="11">
        <v>9</v>
      </c>
      <c r="I1531" s="20" t="s">
        <v>259</v>
      </c>
      <c r="J1531" s="11" t="s">
        <v>261</v>
      </c>
      <c r="K1531" s="11" t="s">
        <v>8715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44958</v>
      </c>
      <c r="H1532" s="11">
        <v>9</v>
      </c>
      <c r="I1532" s="20" t="s">
        <v>259</v>
      </c>
      <c r="J1532" s="11" t="s">
        <v>261</v>
      </c>
      <c r="K1532" s="11" t="s">
        <v>8715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44958</v>
      </c>
      <c r="H1533" s="11">
        <v>9</v>
      </c>
      <c r="I1533" s="20" t="s">
        <v>259</v>
      </c>
      <c r="J1533" s="11" t="s">
        <v>261</v>
      </c>
      <c r="K1533" s="11" t="s">
        <v>8715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44958</v>
      </c>
      <c r="H1534" s="11">
        <v>9</v>
      </c>
      <c r="I1534" s="20" t="s">
        <v>259</v>
      </c>
      <c r="J1534" s="11" t="s">
        <v>261</v>
      </c>
      <c r="K1534" s="11" t="s">
        <v>8715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44958</v>
      </c>
      <c r="H1535" s="11">
        <v>9</v>
      </c>
      <c r="I1535" s="20" t="s">
        <v>259</v>
      </c>
      <c r="J1535" s="11" t="s">
        <v>261</v>
      </c>
      <c r="K1535" s="11" t="s">
        <v>8715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44958</v>
      </c>
      <c r="H1536" s="11">
        <v>9</v>
      </c>
      <c r="I1536" s="20" t="s">
        <v>259</v>
      </c>
      <c r="J1536" s="11" t="s">
        <v>261</v>
      </c>
      <c r="K1536" s="11" t="s">
        <v>8715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44958</v>
      </c>
      <c r="H1537" s="11">
        <v>9</v>
      </c>
      <c r="I1537" s="20" t="s">
        <v>259</v>
      </c>
      <c r="J1537" s="11" t="s">
        <v>261</v>
      </c>
      <c r="K1537" s="11" t="s">
        <v>8715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44958</v>
      </c>
      <c r="H1538" s="11">
        <v>9</v>
      </c>
      <c r="I1538" s="20" t="s">
        <v>259</v>
      </c>
      <c r="J1538" s="11" t="s">
        <v>261</v>
      </c>
      <c r="K1538" s="11" t="s">
        <v>8715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44958</v>
      </c>
      <c r="H1539" s="11">
        <v>9</v>
      </c>
      <c r="I1539" s="20" t="s">
        <v>259</v>
      </c>
      <c r="J1539" s="11" t="s">
        <v>261</v>
      </c>
      <c r="K1539" s="11" t="s">
        <v>8715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44958</v>
      </c>
      <c r="H1540" s="11">
        <v>9</v>
      </c>
      <c r="I1540" s="20" t="s">
        <v>259</v>
      </c>
      <c r="J1540" s="11" t="s">
        <v>261</v>
      </c>
      <c r="K1540" s="11" t="s">
        <v>8715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44958</v>
      </c>
      <c r="H1541" s="11">
        <v>9</v>
      </c>
      <c r="I1541" s="20" t="s">
        <v>259</v>
      </c>
      <c r="J1541" s="11" t="s">
        <v>261</v>
      </c>
      <c r="K1541" s="11" t="s">
        <v>8715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44958</v>
      </c>
      <c r="H1542" s="11">
        <v>9</v>
      </c>
      <c r="I1542" s="20" t="s">
        <v>259</v>
      </c>
      <c r="J1542" s="11" t="s">
        <v>261</v>
      </c>
      <c r="K1542" s="11" t="s">
        <v>8715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44958</v>
      </c>
      <c r="H1543" s="11">
        <v>9</v>
      </c>
      <c r="I1543" s="20" t="s">
        <v>259</v>
      </c>
      <c r="J1543" s="11" t="s">
        <v>261</v>
      </c>
      <c r="K1543" s="11" t="s">
        <v>8715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44958</v>
      </c>
      <c r="H1544" s="11">
        <v>9</v>
      </c>
      <c r="I1544" s="20" t="s">
        <v>259</v>
      </c>
      <c r="J1544" s="11" t="s">
        <v>261</v>
      </c>
      <c r="K1544" s="11" t="s">
        <v>8715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44958</v>
      </c>
      <c r="H1545" s="11">
        <v>9</v>
      </c>
      <c r="I1545" s="20" t="s">
        <v>259</v>
      </c>
      <c r="J1545" s="11" t="s">
        <v>261</v>
      </c>
      <c r="K1545" s="11" t="s">
        <v>8715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44958</v>
      </c>
      <c r="H1546" s="11">
        <v>9</v>
      </c>
      <c r="I1546" s="20" t="s">
        <v>259</v>
      </c>
      <c r="J1546" s="11" t="s">
        <v>261</v>
      </c>
      <c r="K1546" s="11" t="s">
        <v>8715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44958</v>
      </c>
      <c r="H1547" s="11">
        <v>9</v>
      </c>
      <c r="I1547" s="20" t="s">
        <v>259</v>
      </c>
      <c r="J1547" s="11" t="s">
        <v>261</v>
      </c>
      <c r="K1547" s="11" t="s">
        <v>8715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44958</v>
      </c>
      <c r="H1548" s="11">
        <v>9</v>
      </c>
      <c r="I1548" s="20" t="s">
        <v>259</v>
      </c>
      <c r="J1548" s="11" t="s">
        <v>261</v>
      </c>
      <c r="K1548" s="11" t="s">
        <v>8715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44958</v>
      </c>
      <c r="H1549" s="11">
        <v>9</v>
      </c>
      <c r="I1549" s="20" t="s">
        <v>259</v>
      </c>
      <c r="J1549" s="11" t="s">
        <v>261</v>
      </c>
      <c r="K1549" s="11" t="s">
        <v>8715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44958</v>
      </c>
      <c r="H1550" s="11">
        <v>9</v>
      </c>
      <c r="I1550" s="20" t="s">
        <v>259</v>
      </c>
      <c r="J1550" s="11" t="s">
        <v>261</v>
      </c>
      <c r="K1550" s="11" t="s">
        <v>8715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44958</v>
      </c>
      <c r="H1551" s="11">
        <v>9</v>
      </c>
      <c r="I1551" s="20" t="s">
        <v>259</v>
      </c>
      <c r="J1551" s="11" t="s">
        <v>261</v>
      </c>
      <c r="K1551" s="11" t="s">
        <v>8715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44958</v>
      </c>
      <c r="H1552" s="11">
        <v>9</v>
      </c>
      <c r="I1552" s="20" t="s">
        <v>259</v>
      </c>
      <c r="J1552" s="11" t="s">
        <v>261</v>
      </c>
      <c r="K1552" s="11" t="s">
        <v>8715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44958</v>
      </c>
      <c r="H1553" s="11">
        <v>9</v>
      </c>
      <c r="I1553" s="20" t="s">
        <v>259</v>
      </c>
      <c r="J1553" s="11" t="s">
        <v>261</v>
      </c>
      <c r="K1553" s="11" t="s">
        <v>8715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44958</v>
      </c>
      <c r="H1554" s="11">
        <v>9</v>
      </c>
      <c r="I1554" s="20" t="s">
        <v>259</v>
      </c>
      <c r="J1554" s="11" t="s">
        <v>261</v>
      </c>
      <c r="K1554" s="11" t="s">
        <v>8715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44958</v>
      </c>
      <c r="H1555" s="11">
        <v>9</v>
      </c>
      <c r="I1555" s="20" t="s">
        <v>259</v>
      </c>
      <c r="J1555" s="11" t="s">
        <v>261</v>
      </c>
      <c r="K1555" s="11" t="s">
        <v>8715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44958</v>
      </c>
      <c r="H1556" s="11">
        <v>9</v>
      </c>
      <c r="I1556" s="20" t="s">
        <v>259</v>
      </c>
      <c r="J1556" s="11" t="s">
        <v>261</v>
      </c>
      <c r="K1556" s="11" t="s">
        <v>8715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44958</v>
      </c>
      <c r="H1557" s="11">
        <v>9</v>
      </c>
      <c r="I1557" s="20" t="s">
        <v>259</v>
      </c>
      <c r="J1557" s="11" t="s">
        <v>261</v>
      </c>
      <c r="K1557" s="11" t="s">
        <v>8715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44958</v>
      </c>
      <c r="H1558" s="11">
        <v>9</v>
      </c>
      <c r="I1558" s="20" t="s">
        <v>259</v>
      </c>
      <c r="J1558" s="11" t="s">
        <v>261</v>
      </c>
      <c r="K1558" s="11" t="s">
        <v>8715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44958</v>
      </c>
      <c r="H1559" s="11">
        <v>9</v>
      </c>
      <c r="I1559" s="20" t="s">
        <v>259</v>
      </c>
      <c r="J1559" s="11" t="s">
        <v>261</v>
      </c>
      <c r="K1559" s="11" t="s">
        <v>8715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44958</v>
      </c>
      <c r="H1560" s="11">
        <v>9</v>
      </c>
      <c r="I1560" s="20" t="s">
        <v>259</v>
      </c>
      <c r="J1560" s="11" t="s">
        <v>261</v>
      </c>
      <c r="K1560" s="11" t="s">
        <v>8715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44958</v>
      </c>
      <c r="H1561" s="11">
        <v>9</v>
      </c>
      <c r="I1561" s="20" t="s">
        <v>259</v>
      </c>
      <c r="J1561" s="11" t="s">
        <v>261</v>
      </c>
      <c r="K1561" s="11" t="s">
        <v>8715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44958</v>
      </c>
      <c r="H1562" s="11">
        <v>9</v>
      </c>
      <c r="I1562" s="20" t="s">
        <v>259</v>
      </c>
      <c r="J1562" s="11" t="s">
        <v>261</v>
      </c>
      <c r="K1562" s="11" t="s">
        <v>8715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44958</v>
      </c>
      <c r="H1563" s="11">
        <v>9</v>
      </c>
      <c r="I1563" s="20" t="s">
        <v>259</v>
      </c>
      <c r="J1563" s="11" t="s">
        <v>261</v>
      </c>
      <c r="K1563" s="11" t="s">
        <v>8715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44958</v>
      </c>
      <c r="H1564" s="11">
        <v>9</v>
      </c>
      <c r="I1564" s="20" t="s">
        <v>259</v>
      </c>
      <c r="J1564" s="11" t="s">
        <v>261</v>
      </c>
      <c r="K1564" s="11" t="s">
        <v>8715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44958</v>
      </c>
      <c r="H1565" s="11">
        <v>9</v>
      </c>
      <c r="I1565" s="20" t="s">
        <v>259</v>
      </c>
      <c r="J1565" s="11" t="s">
        <v>261</v>
      </c>
      <c r="K1565" s="11" t="s">
        <v>8715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44958</v>
      </c>
      <c r="H1566" s="11">
        <v>9</v>
      </c>
      <c r="I1566" s="20" t="s">
        <v>259</v>
      </c>
      <c r="J1566" s="11" t="s">
        <v>261</v>
      </c>
      <c r="K1566" s="11" t="s">
        <v>8715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44958</v>
      </c>
      <c r="H1567" s="11">
        <v>9</v>
      </c>
      <c r="I1567" s="20" t="s">
        <v>259</v>
      </c>
      <c r="J1567" s="11" t="s">
        <v>261</v>
      </c>
      <c r="K1567" s="11" t="s">
        <v>8715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44958</v>
      </c>
      <c r="H1568" s="11">
        <v>9</v>
      </c>
      <c r="I1568" s="20" t="s">
        <v>259</v>
      </c>
      <c r="J1568" s="11" t="s">
        <v>261</v>
      </c>
      <c r="K1568" s="11" t="s">
        <v>8715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44958</v>
      </c>
      <c r="H1569" s="11">
        <v>9</v>
      </c>
      <c r="I1569" s="20" t="s">
        <v>259</v>
      </c>
      <c r="J1569" s="11" t="s">
        <v>261</v>
      </c>
      <c r="K1569" s="11" t="s">
        <v>8715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44958</v>
      </c>
      <c r="H1570" s="11">
        <v>9</v>
      </c>
      <c r="I1570" s="20" t="s">
        <v>259</v>
      </c>
      <c r="J1570" s="11" t="s">
        <v>261</v>
      </c>
      <c r="K1570" s="11" t="s">
        <v>8715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44958</v>
      </c>
      <c r="H1571" s="11">
        <v>9</v>
      </c>
      <c r="I1571" s="20" t="s">
        <v>259</v>
      </c>
      <c r="J1571" s="11" t="s">
        <v>261</v>
      </c>
      <c r="K1571" s="11" t="s">
        <v>8715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44958</v>
      </c>
      <c r="H1572" s="11">
        <v>9</v>
      </c>
      <c r="I1572" s="20" t="s">
        <v>259</v>
      </c>
      <c r="J1572" s="11" t="s">
        <v>261</v>
      </c>
      <c r="K1572" s="11" t="s">
        <v>8715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44958</v>
      </c>
      <c r="H1573" s="11">
        <v>9</v>
      </c>
      <c r="I1573" s="20" t="s">
        <v>259</v>
      </c>
      <c r="J1573" s="11" t="s">
        <v>261</v>
      </c>
      <c r="K1573" s="11" t="s">
        <v>8715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44958</v>
      </c>
      <c r="H1574" s="11">
        <v>9</v>
      </c>
      <c r="I1574" s="20" t="s">
        <v>259</v>
      </c>
      <c r="J1574" s="11" t="s">
        <v>261</v>
      </c>
      <c r="K1574" s="11" t="s">
        <v>8715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44958</v>
      </c>
      <c r="H1575" s="11">
        <v>9</v>
      </c>
      <c r="I1575" s="20" t="s">
        <v>259</v>
      </c>
      <c r="J1575" s="11" t="s">
        <v>261</v>
      </c>
      <c r="K1575" s="11" t="s">
        <v>8715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44958</v>
      </c>
      <c r="H1576" s="11">
        <v>9</v>
      </c>
      <c r="I1576" s="20" t="s">
        <v>259</v>
      </c>
      <c r="J1576" s="11" t="s">
        <v>261</v>
      </c>
      <c r="K1576" s="11" t="s">
        <v>8715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44958</v>
      </c>
      <c r="H1577" s="11">
        <v>9</v>
      </c>
      <c r="I1577" s="20" t="s">
        <v>259</v>
      </c>
      <c r="J1577" s="11" t="s">
        <v>261</v>
      </c>
      <c r="K1577" s="11" t="s">
        <v>8715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44958</v>
      </c>
      <c r="H1578" s="11">
        <v>9</v>
      </c>
      <c r="I1578" s="20" t="s">
        <v>259</v>
      </c>
      <c r="J1578" s="11" t="s">
        <v>261</v>
      </c>
      <c r="K1578" s="11" t="s">
        <v>8715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44958</v>
      </c>
      <c r="H1579" s="11">
        <v>9</v>
      </c>
      <c r="I1579" s="20" t="s">
        <v>259</v>
      </c>
      <c r="J1579" s="11" t="s">
        <v>261</v>
      </c>
      <c r="K1579" s="11" t="s">
        <v>8715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44958</v>
      </c>
      <c r="H1580" s="11">
        <v>9</v>
      </c>
      <c r="I1580" s="20" t="s">
        <v>259</v>
      </c>
      <c r="J1580" s="11" t="s">
        <v>261</v>
      </c>
      <c r="K1580" s="11" t="s">
        <v>8715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44958</v>
      </c>
      <c r="H1581" s="11">
        <v>9</v>
      </c>
      <c r="I1581" s="20" t="s">
        <v>259</v>
      </c>
      <c r="J1581" s="11" t="s">
        <v>261</v>
      </c>
      <c r="K1581" s="11" t="s">
        <v>8715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44958</v>
      </c>
      <c r="H1582" s="11">
        <v>9</v>
      </c>
      <c r="I1582" s="20" t="s">
        <v>259</v>
      </c>
      <c r="J1582" s="11" t="s">
        <v>261</v>
      </c>
      <c r="K1582" s="11" t="s">
        <v>8715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44958</v>
      </c>
      <c r="H1583" s="11">
        <v>9</v>
      </c>
      <c r="I1583" s="20" t="s">
        <v>259</v>
      </c>
      <c r="J1583" s="11" t="s">
        <v>261</v>
      </c>
      <c r="K1583" s="11" t="s">
        <v>8715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44958</v>
      </c>
      <c r="H1584" s="11">
        <v>9</v>
      </c>
      <c r="I1584" s="20" t="s">
        <v>259</v>
      </c>
      <c r="J1584" s="11" t="s">
        <v>261</v>
      </c>
      <c r="K1584" s="11" t="s">
        <v>8715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44958</v>
      </c>
      <c r="H1585" s="11">
        <v>9</v>
      </c>
      <c r="I1585" s="20" t="s">
        <v>259</v>
      </c>
      <c r="J1585" s="11" t="s">
        <v>261</v>
      </c>
      <c r="K1585" s="11" t="s">
        <v>8715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44958</v>
      </c>
      <c r="H1586" s="11">
        <v>9</v>
      </c>
      <c r="I1586" s="20" t="s">
        <v>259</v>
      </c>
      <c r="J1586" s="11" t="s">
        <v>261</v>
      </c>
      <c r="K1586" s="11" t="s">
        <v>8715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44958</v>
      </c>
      <c r="H1587" s="11">
        <v>9</v>
      </c>
      <c r="I1587" s="20" t="s">
        <v>259</v>
      </c>
      <c r="J1587" s="11" t="s">
        <v>261</v>
      </c>
      <c r="K1587" s="11" t="s">
        <v>8715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44958</v>
      </c>
      <c r="H1588" s="11">
        <v>9</v>
      </c>
      <c r="I1588" s="20" t="s">
        <v>259</v>
      </c>
      <c r="J1588" s="11" t="s">
        <v>261</v>
      </c>
      <c r="K1588" s="11" t="s">
        <v>8715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44958</v>
      </c>
      <c r="H1589" s="11">
        <v>9</v>
      </c>
      <c r="I1589" s="20" t="s">
        <v>259</v>
      </c>
      <c r="J1589" s="11" t="s">
        <v>261</v>
      </c>
      <c r="K1589" s="11" t="s">
        <v>8715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44958</v>
      </c>
      <c r="H1590" s="11">
        <v>9</v>
      </c>
      <c r="I1590" s="20" t="s">
        <v>259</v>
      </c>
      <c r="J1590" s="11" t="s">
        <v>261</v>
      </c>
      <c r="K1590" s="11" t="s">
        <v>8715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44958</v>
      </c>
      <c r="H1591" s="11">
        <v>9</v>
      </c>
      <c r="I1591" s="20" t="s">
        <v>259</v>
      </c>
      <c r="J1591" s="11" t="s">
        <v>261</v>
      </c>
      <c r="K1591" s="11" t="s">
        <v>8715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44958</v>
      </c>
      <c r="H1592" s="11">
        <v>9</v>
      </c>
      <c r="I1592" s="20" t="s">
        <v>259</v>
      </c>
      <c r="J1592" s="11" t="s">
        <v>261</v>
      </c>
      <c r="K1592" s="11" t="s">
        <v>8715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44958</v>
      </c>
      <c r="H1593" s="11">
        <v>9</v>
      </c>
      <c r="I1593" s="20" t="s">
        <v>259</v>
      </c>
      <c r="J1593" s="11" t="s">
        <v>261</v>
      </c>
      <c r="K1593" s="11" t="s">
        <v>8715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44958</v>
      </c>
      <c r="H1594" s="11">
        <v>9</v>
      </c>
      <c r="I1594" s="20" t="s">
        <v>259</v>
      </c>
      <c r="J1594" s="11" t="s">
        <v>261</v>
      </c>
      <c r="K1594" s="11" t="s">
        <v>8715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44958</v>
      </c>
      <c r="H1595" s="11">
        <v>9</v>
      </c>
      <c r="I1595" s="20" t="s">
        <v>259</v>
      </c>
      <c r="J1595" s="11" t="s">
        <v>261</v>
      </c>
      <c r="K1595" s="11" t="s">
        <v>8715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44958</v>
      </c>
      <c r="H1596" s="11">
        <v>9</v>
      </c>
      <c r="I1596" s="20" t="s">
        <v>259</v>
      </c>
      <c r="J1596" s="11" t="s">
        <v>261</v>
      </c>
      <c r="K1596" s="11" t="s">
        <v>8715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44958</v>
      </c>
      <c r="H1597" s="11">
        <v>9</v>
      </c>
      <c r="I1597" s="20" t="s">
        <v>259</v>
      </c>
      <c r="J1597" s="11" t="s">
        <v>261</v>
      </c>
      <c r="K1597" s="11" t="s">
        <v>8715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44958</v>
      </c>
      <c r="H1598" s="11">
        <v>9</v>
      </c>
      <c r="I1598" s="20" t="s">
        <v>259</v>
      </c>
      <c r="J1598" s="11" t="s">
        <v>261</v>
      </c>
      <c r="K1598" s="11" t="s">
        <v>8715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44958</v>
      </c>
      <c r="H1599" s="11">
        <v>9</v>
      </c>
      <c r="I1599" s="20" t="s">
        <v>259</v>
      </c>
      <c r="J1599" s="11" t="s">
        <v>261</v>
      </c>
      <c r="K1599" s="11" t="s">
        <v>8715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44958</v>
      </c>
      <c r="H1600" s="11">
        <v>9</v>
      </c>
      <c r="I1600" s="20" t="s">
        <v>259</v>
      </c>
      <c r="J1600" s="11" t="s">
        <v>261</v>
      </c>
      <c r="K1600" s="11" t="s">
        <v>8715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44958</v>
      </c>
      <c r="H1601" s="11">
        <v>9</v>
      </c>
      <c r="I1601" s="20" t="s">
        <v>259</v>
      </c>
      <c r="J1601" s="11" t="s">
        <v>261</v>
      </c>
      <c r="K1601" s="11" t="s">
        <v>8715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44958</v>
      </c>
      <c r="H1602" s="11">
        <v>9</v>
      </c>
      <c r="I1602" s="20" t="s">
        <v>259</v>
      </c>
      <c r="J1602" s="11" t="s">
        <v>261</v>
      </c>
      <c r="K1602" s="11" t="s">
        <v>8715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44958</v>
      </c>
      <c r="H1603" s="11">
        <v>9</v>
      </c>
      <c r="I1603" s="20" t="s">
        <v>259</v>
      </c>
      <c r="J1603" s="11" t="s">
        <v>261</v>
      </c>
      <c r="K1603" s="11" t="s">
        <v>8715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44958</v>
      </c>
      <c r="H1604" s="11">
        <v>9</v>
      </c>
      <c r="I1604" s="20" t="s">
        <v>259</v>
      </c>
      <c r="J1604" s="11" t="s">
        <v>261</v>
      </c>
      <c r="K1604" s="11" t="s">
        <v>8715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44958</v>
      </c>
      <c r="H1605" s="11">
        <v>9</v>
      </c>
      <c r="I1605" s="20" t="s">
        <v>259</v>
      </c>
      <c r="J1605" s="11" t="s">
        <v>261</v>
      </c>
      <c r="K1605" s="11" t="s">
        <v>8715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44958</v>
      </c>
      <c r="H1606" s="11">
        <v>9</v>
      </c>
      <c r="I1606" s="20" t="s">
        <v>259</v>
      </c>
      <c r="J1606" s="11" t="s">
        <v>261</v>
      </c>
      <c r="K1606" s="11" t="s">
        <v>8715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44958</v>
      </c>
      <c r="H1607" s="11">
        <v>9</v>
      </c>
      <c r="I1607" s="20" t="s">
        <v>259</v>
      </c>
      <c r="J1607" s="11" t="s">
        <v>261</v>
      </c>
      <c r="K1607" s="11" t="s">
        <v>8715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44958</v>
      </c>
      <c r="H1608" s="11">
        <v>9</v>
      </c>
      <c r="I1608" s="20" t="s">
        <v>259</v>
      </c>
      <c r="J1608" s="11" t="s">
        <v>261</v>
      </c>
      <c r="K1608" s="11" t="s">
        <v>8715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44958</v>
      </c>
      <c r="H1609" s="11">
        <v>9</v>
      </c>
      <c r="I1609" s="20" t="s">
        <v>259</v>
      </c>
      <c r="J1609" s="11" t="s">
        <v>261</v>
      </c>
      <c r="K1609" s="11" t="s">
        <v>8715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44958</v>
      </c>
      <c r="H1610" s="11">
        <v>9</v>
      </c>
      <c r="I1610" s="20" t="s">
        <v>259</v>
      </c>
      <c r="J1610" s="11" t="s">
        <v>261</v>
      </c>
      <c r="K1610" s="11" t="s">
        <v>8715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44958</v>
      </c>
      <c r="H1611" s="11">
        <v>9</v>
      </c>
      <c r="I1611" s="20" t="s">
        <v>259</v>
      </c>
      <c r="J1611" s="11" t="s">
        <v>261</v>
      </c>
      <c r="K1611" s="11" t="s">
        <v>8715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44958</v>
      </c>
      <c r="H1612" s="11">
        <v>9</v>
      </c>
      <c r="I1612" s="20" t="s">
        <v>259</v>
      </c>
      <c r="J1612" s="11" t="s">
        <v>261</v>
      </c>
      <c r="K1612" s="11" t="s">
        <v>8715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44958</v>
      </c>
      <c r="H1613" s="11">
        <v>9</v>
      </c>
      <c r="I1613" s="20" t="s">
        <v>259</v>
      </c>
      <c r="J1613" s="11" t="s">
        <v>261</v>
      </c>
      <c r="K1613" s="11" t="s">
        <v>8715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44958</v>
      </c>
      <c r="H1614" s="11">
        <v>9</v>
      </c>
      <c r="I1614" s="20" t="s">
        <v>259</v>
      </c>
      <c r="J1614" s="11" t="s">
        <v>261</v>
      </c>
      <c r="K1614" s="11" t="s">
        <v>8715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44958</v>
      </c>
      <c r="H1615" s="11">
        <v>9</v>
      </c>
      <c r="I1615" s="20" t="s">
        <v>259</v>
      </c>
      <c r="J1615" s="11" t="s">
        <v>261</v>
      </c>
      <c r="K1615" s="11" t="s">
        <v>8715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44958</v>
      </c>
      <c r="H1616" s="11">
        <v>9</v>
      </c>
      <c r="I1616" s="20" t="s">
        <v>259</v>
      </c>
      <c r="J1616" s="11" t="s">
        <v>261</v>
      </c>
      <c r="K1616" s="11" t="s">
        <v>8715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44958</v>
      </c>
      <c r="H1617" s="11">
        <v>9</v>
      </c>
      <c r="I1617" s="20" t="s">
        <v>259</v>
      </c>
      <c r="J1617" s="11" t="s">
        <v>261</v>
      </c>
      <c r="K1617" s="11" t="s">
        <v>8715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44958</v>
      </c>
      <c r="H1618" s="11">
        <v>9</v>
      </c>
      <c r="I1618" s="20" t="s">
        <v>259</v>
      </c>
      <c r="J1618" s="11" t="s">
        <v>261</v>
      </c>
      <c r="K1618" s="11" t="s">
        <v>8715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44958</v>
      </c>
      <c r="H1619" s="11">
        <v>9</v>
      </c>
      <c r="I1619" s="20" t="s">
        <v>259</v>
      </c>
      <c r="J1619" s="11" t="s">
        <v>261</v>
      </c>
      <c r="K1619" s="11" t="s">
        <v>8715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44958</v>
      </c>
      <c r="H1620" s="11">
        <v>9</v>
      </c>
      <c r="I1620" s="20" t="s">
        <v>259</v>
      </c>
      <c r="J1620" s="11" t="s">
        <v>261</v>
      </c>
      <c r="K1620" s="11" t="s">
        <v>8715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44958</v>
      </c>
      <c r="H1621" s="11">
        <v>9</v>
      </c>
      <c r="I1621" s="20" t="s">
        <v>259</v>
      </c>
      <c r="J1621" s="11" t="s">
        <v>261</v>
      </c>
      <c r="K1621" s="11" t="s">
        <v>8715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44958</v>
      </c>
      <c r="H1622" s="11">
        <v>9</v>
      </c>
      <c r="I1622" s="20" t="s">
        <v>259</v>
      </c>
      <c r="J1622" s="11" t="s">
        <v>261</v>
      </c>
      <c r="K1622" s="11" t="s">
        <v>8715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44958</v>
      </c>
      <c r="H1623" s="11">
        <v>9</v>
      </c>
      <c r="I1623" s="20" t="s">
        <v>259</v>
      </c>
      <c r="J1623" s="11" t="s">
        <v>261</v>
      </c>
      <c r="K1623" s="11" t="s">
        <v>8715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44958</v>
      </c>
      <c r="H1624" s="11">
        <v>9</v>
      </c>
      <c r="I1624" s="20" t="s">
        <v>259</v>
      </c>
      <c r="J1624" s="11" t="s">
        <v>261</v>
      </c>
      <c r="K1624" s="11" t="s">
        <v>8715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44958</v>
      </c>
      <c r="H1625" s="11">
        <v>9</v>
      </c>
      <c r="I1625" s="20" t="s">
        <v>259</v>
      </c>
      <c r="J1625" s="11" t="s">
        <v>261</v>
      </c>
      <c r="K1625" s="11" t="s">
        <v>8715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44958</v>
      </c>
      <c r="H1626" s="11">
        <v>9</v>
      </c>
      <c r="I1626" s="20" t="s">
        <v>259</v>
      </c>
      <c r="J1626" s="11" t="s">
        <v>261</v>
      </c>
      <c r="K1626" s="11" t="s">
        <v>8715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44958</v>
      </c>
      <c r="H1627" s="11">
        <v>9</v>
      </c>
      <c r="I1627" s="20" t="s">
        <v>259</v>
      </c>
      <c r="J1627" s="11" t="s">
        <v>261</v>
      </c>
      <c r="K1627" s="11" t="s">
        <v>8715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44958</v>
      </c>
      <c r="H1628" s="11">
        <v>9</v>
      </c>
      <c r="I1628" s="20" t="s">
        <v>259</v>
      </c>
      <c r="J1628" s="11" t="s">
        <v>261</v>
      </c>
      <c r="K1628" s="11" t="s">
        <v>8715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44958</v>
      </c>
      <c r="H1629" s="11">
        <v>9</v>
      </c>
      <c r="I1629" s="20" t="s">
        <v>259</v>
      </c>
      <c r="J1629" s="11" t="s">
        <v>261</v>
      </c>
      <c r="K1629" s="11" t="s">
        <v>8715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44958</v>
      </c>
      <c r="H1630" s="11">
        <v>9</v>
      </c>
      <c r="I1630" s="20" t="s">
        <v>259</v>
      </c>
      <c r="J1630" s="11" t="s">
        <v>261</v>
      </c>
      <c r="K1630" s="11" t="s">
        <v>8715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44958</v>
      </c>
      <c r="H1631" s="11">
        <v>9</v>
      </c>
      <c r="I1631" s="20" t="s">
        <v>259</v>
      </c>
      <c r="J1631" s="11" t="s">
        <v>261</v>
      </c>
      <c r="K1631" s="11" t="s">
        <v>8715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44958</v>
      </c>
      <c r="H1632" s="11">
        <v>9</v>
      </c>
      <c r="I1632" s="20" t="s">
        <v>259</v>
      </c>
      <c r="J1632" s="11" t="s">
        <v>261</v>
      </c>
      <c r="K1632" s="11" t="s">
        <v>8715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44958</v>
      </c>
      <c r="H1633" s="11">
        <v>9</v>
      </c>
      <c r="I1633" s="20" t="s">
        <v>259</v>
      </c>
      <c r="J1633" s="11" t="s">
        <v>261</v>
      </c>
      <c r="K1633" s="11" t="s">
        <v>8715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44958</v>
      </c>
      <c r="H1634" s="11">
        <v>9</v>
      </c>
      <c r="I1634" s="20" t="s">
        <v>259</v>
      </c>
      <c r="J1634" s="11" t="s">
        <v>261</v>
      </c>
      <c r="K1634" s="11" t="s">
        <v>8715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44958</v>
      </c>
      <c r="H1635" s="11">
        <v>9</v>
      </c>
      <c r="I1635" s="20" t="s">
        <v>259</v>
      </c>
      <c r="J1635" s="11" t="s">
        <v>261</v>
      </c>
      <c r="K1635" s="11" t="s">
        <v>8715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44958</v>
      </c>
      <c r="H1636" s="11">
        <v>9</v>
      </c>
      <c r="I1636" s="20" t="s">
        <v>259</v>
      </c>
      <c r="J1636" s="11" t="s">
        <v>261</v>
      </c>
      <c r="K1636" s="11" t="s">
        <v>8715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44958</v>
      </c>
      <c r="H1637" s="11">
        <v>9</v>
      </c>
      <c r="I1637" s="20" t="s">
        <v>259</v>
      </c>
      <c r="J1637" s="11" t="s">
        <v>261</v>
      </c>
      <c r="K1637" s="11" t="s">
        <v>8715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44958</v>
      </c>
      <c r="H1638" s="11">
        <v>9</v>
      </c>
      <c r="I1638" s="20" t="s">
        <v>259</v>
      </c>
      <c r="J1638" s="11" t="s">
        <v>261</v>
      </c>
      <c r="K1638" s="11" t="s">
        <v>8715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44958</v>
      </c>
      <c r="H1639" s="11">
        <v>9</v>
      </c>
      <c r="I1639" s="20" t="s">
        <v>259</v>
      </c>
      <c r="J1639" s="11" t="s">
        <v>261</v>
      </c>
      <c r="K1639" s="11" t="s">
        <v>8715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44958</v>
      </c>
      <c r="H1640" s="11">
        <v>9</v>
      </c>
      <c r="I1640" s="20" t="s">
        <v>259</v>
      </c>
      <c r="J1640" s="11" t="s">
        <v>261</v>
      </c>
      <c r="K1640" s="11" t="s">
        <v>8715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44958</v>
      </c>
      <c r="H1641" s="11">
        <v>9</v>
      </c>
      <c r="I1641" s="20" t="s">
        <v>259</v>
      </c>
      <c r="J1641" s="11" t="s">
        <v>261</v>
      </c>
      <c r="K1641" s="11" t="s">
        <v>8715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44958</v>
      </c>
      <c r="H1642" s="11">
        <v>9</v>
      </c>
      <c r="I1642" s="20" t="s">
        <v>259</v>
      </c>
      <c r="J1642" s="11" t="s">
        <v>261</v>
      </c>
      <c r="K1642" s="11" t="s">
        <v>8715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44958</v>
      </c>
      <c r="H1643" s="11">
        <v>9</v>
      </c>
      <c r="I1643" s="20" t="s">
        <v>259</v>
      </c>
      <c r="J1643" s="11" t="s">
        <v>261</v>
      </c>
      <c r="K1643" s="11" t="s">
        <v>8715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44958</v>
      </c>
      <c r="H1644" s="11">
        <v>9</v>
      </c>
      <c r="I1644" s="20" t="s">
        <v>259</v>
      </c>
      <c r="J1644" s="11" t="s">
        <v>261</v>
      </c>
      <c r="K1644" s="11" t="s">
        <v>8715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44958</v>
      </c>
      <c r="H1645" s="11">
        <v>9</v>
      </c>
      <c r="I1645" s="20" t="s">
        <v>259</v>
      </c>
      <c r="J1645" s="11" t="s">
        <v>261</v>
      </c>
      <c r="K1645" s="11" t="s">
        <v>8715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44958</v>
      </c>
      <c r="H1646" s="11">
        <v>9</v>
      </c>
      <c r="I1646" s="20" t="s">
        <v>259</v>
      </c>
      <c r="J1646" s="11" t="s">
        <v>261</v>
      </c>
      <c r="K1646" s="11" t="s">
        <v>8715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44958</v>
      </c>
      <c r="H1647" s="11">
        <v>9</v>
      </c>
      <c r="I1647" s="20" t="s">
        <v>259</v>
      </c>
      <c r="J1647" s="11" t="s">
        <v>261</v>
      </c>
      <c r="K1647" s="11" t="s">
        <v>8715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44958</v>
      </c>
      <c r="H1648" s="11">
        <v>9</v>
      </c>
      <c r="I1648" s="20" t="s">
        <v>259</v>
      </c>
      <c r="J1648" s="11" t="s">
        <v>261</v>
      </c>
      <c r="K1648" s="11" t="s">
        <v>8715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44958</v>
      </c>
      <c r="H1649" s="11">
        <v>9</v>
      </c>
      <c r="I1649" s="20" t="s">
        <v>259</v>
      </c>
      <c r="J1649" s="11" t="s">
        <v>261</v>
      </c>
      <c r="K1649" s="11" t="s">
        <v>8715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44958</v>
      </c>
      <c r="H1650" s="11">
        <v>9</v>
      </c>
      <c r="I1650" s="20" t="s">
        <v>259</v>
      </c>
      <c r="J1650" s="11" t="s">
        <v>261</v>
      </c>
      <c r="K1650" s="11" t="s">
        <v>8715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44958</v>
      </c>
      <c r="H1651" s="11">
        <v>9</v>
      </c>
      <c r="I1651" s="20" t="s">
        <v>259</v>
      </c>
      <c r="J1651" s="11" t="s">
        <v>261</v>
      </c>
      <c r="K1651" s="11" t="s">
        <v>8715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44958</v>
      </c>
      <c r="H1652" s="11">
        <v>9</v>
      </c>
      <c r="I1652" s="20" t="s">
        <v>259</v>
      </c>
      <c r="J1652" s="11" t="s">
        <v>261</v>
      </c>
      <c r="K1652" s="11" t="s">
        <v>8715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44958</v>
      </c>
      <c r="H1653" s="11">
        <v>9</v>
      </c>
      <c r="I1653" s="20" t="s">
        <v>259</v>
      </c>
      <c r="J1653" s="11" t="s">
        <v>261</v>
      </c>
      <c r="K1653" s="11" t="s">
        <v>8715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44958</v>
      </c>
      <c r="H1654" s="11">
        <v>9</v>
      </c>
      <c r="I1654" s="20" t="s">
        <v>259</v>
      </c>
      <c r="J1654" s="11" t="s">
        <v>261</v>
      </c>
      <c r="K1654" s="11" t="s">
        <v>8715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44958</v>
      </c>
      <c r="H1655" s="11">
        <v>9</v>
      </c>
      <c r="I1655" s="20" t="s">
        <v>259</v>
      </c>
      <c r="J1655" s="11" t="s">
        <v>261</v>
      </c>
      <c r="K1655" s="11" t="s">
        <v>8715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44958</v>
      </c>
      <c r="H1656" s="11">
        <v>9</v>
      </c>
      <c r="I1656" s="20" t="s">
        <v>259</v>
      </c>
      <c r="J1656" s="11" t="s">
        <v>261</v>
      </c>
      <c r="K1656" s="11" t="s">
        <v>8715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44958</v>
      </c>
      <c r="H1657" s="11">
        <v>9</v>
      </c>
      <c r="I1657" s="20" t="s">
        <v>259</v>
      </c>
      <c r="J1657" s="11" t="s">
        <v>261</v>
      </c>
      <c r="K1657" s="11" t="s">
        <v>8715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44958</v>
      </c>
      <c r="H1658" s="11">
        <v>9</v>
      </c>
      <c r="I1658" s="20" t="s">
        <v>259</v>
      </c>
      <c r="J1658" s="11" t="s">
        <v>261</v>
      </c>
      <c r="K1658" s="11" t="s">
        <v>8715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44958</v>
      </c>
      <c r="H1659" s="11">
        <v>9</v>
      </c>
      <c r="I1659" s="20" t="s">
        <v>259</v>
      </c>
      <c r="J1659" s="11" t="s">
        <v>261</v>
      </c>
      <c r="K1659" s="11" t="s">
        <v>8715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44958</v>
      </c>
      <c r="H1660" s="11">
        <v>9</v>
      </c>
      <c r="I1660" s="20" t="s">
        <v>259</v>
      </c>
      <c r="J1660" s="11" t="s">
        <v>261</v>
      </c>
      <c r="K1660" s="11" t="s">
        <v>8715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44958</v>
      </c>
      <c r="H1661" s="11">
        <v>9</v>
      </c>
      <c r="I1661" s="20" t="s">
        <v>259</v>
      </c>
      <c r="J1661" s="11" t="s">
        <v>261</v>
      </c>
      <c r="K1661" s="11" t="s">
        <v>8715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44958</v>
      </c>
      <c r="H1662" s="11">
        <v>9</v>
      </c>
      <c r="I1662" s="20" t="s">
        <v>259</v>
      </c>
      <c r="J1662" s="11" t="s">
        <v>261</v>
      </c>
      <c r="K1662" s="11" t="s">
        <v>8715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44958</v>
      </c>
      <c r="H1663" s="11">
        <v>9</v>
      </c>
      <c r="I1663" s="20" t="s">
        <v>259</v>
      </c>
      <c r="J1663" s="11" t="s">
        <v>261</v>
      </c>
      <c r="K1663" s="11" t="s">
        <v>8715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44958</v>
      </c>
      <c r="H1664" s="11">
        <v>9</v>
      </c>
      <c r="I1664" s="20" t="s">
        <v>259</v>
      </c>
      <c r="J1664" s="11" t="s">
        <v>261</v>
      </c>
      <c r="K1664" s="11" t="s">
        <v>8715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44958</v>
      </c>
      <c r="H1665" s="11">
        <v>9</v>
      </c>
      <c r="I1665" s="20" t="s">
        <v>259</v>
      </c>
      <c r="J1665" s="11" t="s">
        <v>261</v>
      </c>
      <c r="K1665" s="11" t="s">
        <v>8715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44958</v>
      </c>
      <c r="H1666" s="11">
        <v>9</v>
      </c>
      <c r="I1666" s="20" t="s">
        <v>259</v>
      </c>
      <c r="J1666" s="11" t="s">
        <v>261</v>
      </c>
      <c r="K1666" s="11" t="s">
        <v>8715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44958</v>
      </c>
      <c r="H1667" s="11">
        <v>9</v>
      </c>
      <c r="I1667" s="20" t="s">
        <v>259</v>
      </c>
      <c r="J1667" s="11" t="s">
        <v>261</v>
      </c>
      <c r="K1667" s="11" t="s">
        <v>8715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44958</v>
      </c>
      <c r="H1668" s="11">
        <v>9</v>
      </c>
      <c r="I1668" s="20" t="s">
        <v>259</v>
      </c>
      <c r="J1668" s="11" t="s">
        <v>261</v>
      </c>
      <c r="K1668" s="11" t="s">
        <v>8715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44958</v>
      </c>
      <c r="H1669" s="11">
        <v>9</v>
      </c>
      <c r="I1669" s="20" t="s">
        <v>259</v>
      </c>
      <c r="J1669" s="11" t="s">
        <v>261</v>
      </c>
      <c r="K1669" s="11" t="s">
        <v>8715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44958</v>
      </c>
      <c r="H1670" s="11">
        <v>9</v>
      </c>
      <c r="I1670" s="20" t="s">
        <v>259</v>
      </c>
      <c r="J1670" s="11" t="s">
        <v>261</v>
      </c>
      <c r="K1670" s="11" t="s">
        <v>8715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44958</v>
      </c>
      <c r="H1671" s="11">
        <v>9</v>
      </c>
      <c r="I1671" s="20" t="s">
        <v>259</v>
      </c>
      <c r="J1671" s="11" t="s">
        <v>261</v>
      </c>
      <c r="K1671" s="11" t="s">
        <v>8715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44958</v>
      </c>
      <c r="H1672" s="11">
        <v>9</v>
      </c>
      <c r="I1672" s="20" t="s">
        <v>259</v>
      </c>
      <c r="J1672" s="11" t="s">
        <v>261</v>
      </c>
      <c r="K1672" s="11" t="s">
        <v>8715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44958</v>
      </c>
      <c r="H1673" s="11">
        <v>9</v>
      </c>
      <c r="I1673" s="20" t="s">
        <v>259</v>
      </c>
      <c r="J1673" s="11" t="s">
        <v>261</v>
      </c>
      <c r="K1673" s="11" t="s">
        <v>8715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44958</v>
      </c>
      <c r="H1674" s="11">
        <v>9</v>
      </c>
      <c r="I1674" s="20" t="s">
        <v>259</v>
      </c>
      <c r="J1674" s="11" t="s">
        <v>261</v>
      </c>
      <c r="K1674" s="11" t="s">
        <v>8715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44958</v>
      </c>
      <c r="H1675" s="11">
        <v>9</v>
      </c>
      <c r="I1675" s="20" t="s">
        <v>259</v>
      </c>
      <c r="J1675" s="11" t="s">
        <v>261</v>
      </c>
      <c r="K1675" s="11" t="s">
        <v>8715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44958</v>
      </c>
      <c r="H1676" s="11">
        <v>9</v>
      </c>
      <c r="I1676" s="20" t="s">
        <v>259</v>
      </c>
      <c r="J1676" s="11" t="s">
        <v>261</v>
      </c>
      <c r="K1676" s="11" t="s">
        <v>8715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44958</v>
      </c>
      <c r="H1677" s="11">
        <v>9</v>
      </c>
      <c r="I1677" s="20" t="s">
        <v>259</v>
      </c>
      <c r="J1677" s="11" t="s">
        <v>261</v>
      </c>
      <c r="K1677" s="11" t="s">
        <v>8715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44958</v>
      </c>
      <c r="H1678" s="11">
        <v>9</v>
      </c>
      <c r="I1678" s="20" t="s">
        <v>259</v>
      </c>
      <c r="J1678" s="11" t="s">
        <v>261</v>
      </c>
      <c r="K1678" s="11" t="s">
        <v>8715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44958</v>
      </c>
      <c r="H1679" s="11">
        <v>9</v>
      </c>
      <c r="I1679" s="20" t="s">
        <v>259</v>
      </c>
      <c r="J1679" s="11" t="s">
        <v>261</v>
      </c>
      <c r="K1679" s="11" t="s">
        <v>8715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44958</v>
      </c>
      <c r="H1680" s="11">
        <v>9</v>
      </c>
      <c r="I1680" s="20" t="s">
        <v>259</v>
      </c>
      <c r="J1680" s="11" t="s">
        <v>261</v>
      </c>
      <c r="K1680" s="11" t="s">
        <v>8715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44958</v>
      </c>
      <c r="H1681" s="11">
        <v>9</v>
      </c>
      <c r="I1681" s="20" t="s">
        <v>259</v>
      </c>
      <c r="J1681" s="11" t="s">
        <v>261</v>
      </c>
      <c r="K1681" s="11" t="s">
        <v>8715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44958</v>
      </c>
      <c r="H1682" s="11">
        <v>9</v>
      </c>
      <c r="I1682" s="20" t="s">
        <v>259</v>
      </c>
      <c r="J1682" s="11" t="s">
        <v>261</v>
      </c>
      <c r="K1682" s="11" t="s">
        <v>8715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44958</v>
      </c>
      <c r="H1683" s="11">
        <v>9</v>
      </c>
      <c r="I1683" s="20" t="s">
        <v>259</v>
      </c>
      <c r="J1683" s="11" t="s">
        <v>261</v>
      </c>
      <c r="K1683" s="11" t="s">
        <v>8715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44958</v>
      </c>
      <c r="H1684" s="11">
        <v>9</v>
      </c>
      <c r="I1684" s="20" t="s">
        <v>259</v>
      </c>
      <c r="J1684" s="11" t="s">
        <v>261</v>
      </c>
      <c r="K1684" s="11" t="s">
        <v>8715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44958</v>
      </c>
      <c r="H1685" s="11">
        <v>9</v>
      </c>
      <c r="I1685" s="20" t="s">
        <v>259</v>
      </c>
      <c r="J1685" s="11" t="s">
        <v>261</v>
      </c>
      <c r="K1685" s="11" t="s">
        <v>8715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44958</v>
      </c>
      <c r="H1686" s="11">
        <v>9</v>
      </c>
      <c r="I1686" s="20" t="s">
        <v>259</v>
      </c>
      <c r="J1686" s="11" t="s">
        <v>261</v>
      </c>
      <c r="K1686" s="11" t="s">
        <v>8715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44958</v>
      </c>
      <c r="H1687" s="11">
        <v>9</v>
      </c>
      <c r="I1687" s="20" t="s">
        <v>259</v>
      </c>
      <c r="J1687" s="11" t="s">
        <v>261</v>
      </c>
      <c r="K1687" s="11" t="s">
        <v>8715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44958</v>
      </c>
      <c r="H1688" s="11">
        <v>9</v>
      </c>
      <c r="I1688" s="20" t="s">
        <v>259</v>
      </c>
      <c r="J1688" s="11" t="s">
        <v>261</v>
      </c>
      <c r="K1688" s="11" t="s">
        <v>8715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44958</v>
      </c>
      <c r="H1689" s="11">
        <v>9</v>
      </c>
      <c r="I1689" s="20" t="s">
        <v>259</v>
      </c>
      <c r="J1689" s="11" t="s">
        <v>261</v>
      </c>
      <c r="K1689" s="11" t="s">
        <v>8715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44958</v>
      </c>
      <c r="H1690" s="11">
        <v>9</v>
      </c>
      <c r="I1690" s="20" t="s">
        <v>259</v>
      </c>
      <c r="J1690" s="11" t="s">
        <v>261</v>
      </c>
      <c r="K1690" s="11" t="s">
        <v>8715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44958</v>
      </c>
      <c r="H1691" s="11">
        <v>9</v>
      </c>
      <c r="I1691" s="20" t="s">
        <v>259</v>
      </c>
      <c r="J1691" s="11" t="s">
        <v>261</v>
      </c>
      <c r="K1691" s="11" t="s">
        <v>8715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44958</v>
      </c>
      <c r="H1692" s="11">
        <v>9</v>
      </c>
      <c r="I1692" s="20" t="s">
        <v>259</v>
      </c>
      <c r="J1692" s="11" t="s">
        <v>261</v>
      </c>
      <c r="K1692" s="11" t="s">
        <v>8715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44958</v>
      </c>
      <c r="H1693" s="11">
        <v>9</v>
      </c>
      <c r="I1693" s="20" t="s">
        <v>259</v>
      </c>
      <c r="J1693" s="11" t="s">
        <v>261</v>
      </c>
      <c r="K1693" s="11" t="s">
        <v>8715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44958</v>
      </c>
      <c r="H1694" s="11">
        <v>9</v>
      </c>
      <c r="I1694" s="20" t="s">
        <v>259</v>
      </c>
      <c r="J1694" s="11" t="s">
        <v>261</v>
      </c>
      <c r="K1694" s="11" t="s">
        <v>8715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44958</v>
      </c>
      <c r="H1695" s="11">
        <v>9</v>
      </c>
      <c r="I1695" s="20" t="s">
        <v>259</v>
      </c>
      <c r="J1695" s="11" t="s">
        <v>261</v>
      </c>
      <c r="K1695" s="11" t="s">
        <v>8715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44958</v>
      </c>
      <c r="H1696" s="11">
        <v>9</v>
      </c>
      <c r="I1696" s="20" t="s">
        <v>259</v>
      </c>
      <c r="J1696" s="11" t="s">
        <v>261</v>
      </c>
      <c r="K1696" s="11" t="s">
        <v>8715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44958</v>
      </c>
      <c r="H1697" s="11">
        <v>9</v>
      </c>
      <c r="I1697" s="20" t="s">
        <v>259</v>
      </c>
      <c r="J1697" s="11" t="s">
        <v>261</v>
      </c>
      <c r="K1697" s="11" t="s">
        <v>8715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44958</v>
      </c>
      <c r="H1698" s="11">
        <v>9</v>
      </c>
      <c r="I1698" s="20" t="s">
        <v>259</v>
      </c>
      <c r="J1698" s="11" t="s">
        <v>261</v>
      </c>
      <c r="K1698" s="11" t="s">
        <v>8715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44958</v>
      </c>
      <c r="H1699" s="11">
        <v>9</v>
      </c>
      <c r="I1699" s="20" t="s">
        <v>259</v>
      </c>
      <c r="J1699" s="11" t="s">
        <v>261</v>
      </c>
      <c r="K1699" s="11" t="s">
        <v>8715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44958</v>
      </c>
      <c r="H1700" s="11">
        <v>9</v>
      </c>
      <c r="I1700" s="20" t="s">
        <v>259</v>
      </c>
      <c r="J1700" s="11" t="s">
        <v>261</v>
      </c>
      <c r="K1700" s="11" t="s">
        <v>8715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44958</v>
      </c>
      <c r="H1701" s="11">
        <v>9</v>
      </c>
      <c r="I1701" s="20" t="s">
        <v>259</v>
      </c>
      <c r="J1701" s="11" t="s">
        <v>261</v>
      </c>
      <c r="K1701" s="11" t="s">
        <v>8715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44958</v>
      </c>
      <c r="H1702" s="11">
        <v>9</v>
      </c>
      <c r="I1702" s="20" t="s">
        <v>259</v>
      </c>
      <c r="J1702" s="11" t="s">
        <v>261</v>
      </c>
      <c r="K1702" s="11" t="s">
        <v>8715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44958</v>
      </c>
      <c r="H1703" s="11">
        <v>9</v>
      </c>
      <c r="I1703" s="20" t="s">
        <v>259</v>
      </c>
      <c r="J1703" s="11" t="s">
        <v>261</v>
      </c>
      <c r="K1703" s="11" t="s">
        <v>8715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44958</v>
      </c>
      <c r="H1704" s="11">
        <v>9</v>
      </c>
      <c r="I1704" s="20" t="s">
        <v>259</v>
      </c>
      <c r="J1704" s="11" t="s">
        <v>261</v>
      </c>
      <c r="K1704" s="11" t="s">
        <v>8715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44958</v>
      </c>
      <c r="H1705" s="11">
        <v>9</v>
      </c>
      <c r="I1705" s="20" t="s">
        <v>259</v>
      </c>
      <c r="J1705" s="11" t="s">
        <v>261</v>
      </c>
      <c r="K1705" s="11" t="s">
        <v>8715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44958</v>
      </c>
      <c r="H1706" s="11">
        <v>9</v>
      </c>
      <c r="I1706" s="20" t="s">
        <v>259</v>
      </c>
      <c r="J1706" s="11" t="s">
        <v>261</v>
      </c>
      <c r="K1706" s="11" t="s">
        <v>8715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44958</v>
      </c>
      <c r="H1707" s="11">
        <v>9</v>
      </c>
      <c r="I1707" s="20" t="s">
        <v>259</v>
      </c>
      <c r="J1707" s="11" t="s">
        <v>261</v>
      </c>
      <c r="K1707" s="11" t="s">
        <v>8715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44958</v>
      </c>
      <c r="H1708" s="11">
        <v>9</v>
      </c>
      <c r="I1708" s="20" t="s">
        <v>259</v>
      </c>
      <c r="J1708" s="11" t="s">
        <v>261</v>
      </c>
      <c r="K1708" s="11" t="s">
        <v>8715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44958</v>
      </c>
      <c r="H1709" s="11">
        <v>9</v>
      </c>
      <c r="I1709" s="20" t="s">
        <v>259</v>
      </c>
      <c r="J1709" s="11" t="s">
        <v>261</v>
      </c>
      <c r="K1709" s="11" t="s">
        <v>8715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44958</v>
      </c>
      <c r="H1710" s="11">
        <v>9</v>
      </c>
      <c r="I1710" s="20" t="s">
        <v>259</v>
      </c>
      <c r="J1710" s="11" t="s">
        <v>261</v>
      </c>
      <c r="K1710" s="11" t="s">
        <v>8715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44958</v>
      </c>
      <c r="H1711" s="11">
        <v>9</v>
      </c>
      <c r="I1711" s="20" t="s">
        <v>259</v>
      </c>
      <c r="J1711" s="11" t="s">
        <v>261</v>
      </c>
      <c r="K1711" s="11" t="s">
        <v>8715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44958</v>
      </c>
      <c r="H1712" s="11">
        <v>9</v>
      </c>
      <c r="I1712" s="20" t="s">
        <v>259</v>
      </c>
      <c r="J1712" s="11" t="s">
        <v>261</v>
      </c>
      <c r="K1712" s="11" t="s">
        <v>8715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44958</v>
      </c>
      <c r="H1713" s="11">
        <v>9</v>
      </c>
      <c r="I1713" s="20" t="s">
        <v>259</v>
      </c>
      <c r="J1713" s="11" t="s">
        <v>261</v>
      </c>
      <c r="K1713" s="11" t="s">
        <v>8715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44958</v>
      </c>
      <c r="H1714" s="11">
        <v>9</v>
      </c>
      <c r="I1714" s="20" t="s">
        <v>259</v>
      </c>
      <c r="J1714" s="11" t="s">
        <v>261</v>
      </c>
      <c r="K1714" s="11" t="s">
        <v>8715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44958</v>
      </c>
      <c r="H1715" s="11">
        <v>9</v>
      </c>
      <c r="I1715" s="20" t="s">
        <v>259</v>
      </c>
      <c r="J1715" s="11" t="s">
        <v>261</v>
      </c>
      <c r="K1715" s="11" t="s">
        <v>8715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44958</v>
      </c>
      <c r="H1716" s="11">
        <v>9</v>
      </c>
      <c r="I1716" s="20" t="s">
        <v>259</v>
      </c>
      <c r="J1716" s="11" t="s">
        <v>261</v>
      </c>
      <c r="K1716" s="11" t="s">
        <v>8715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44958</v>
      </c>
      <c r="H1717" s="11">
        <v>9</v>
      </c>
      <c r="I1717" s="20" t="s">
        <v>259</v>
      </c>
      <c r="J1717" s="11" t="s">
        <v>261</v>
      </c>
      <c r="K1717" s="11" t="s">
        <v>8715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44958</v>
      </c>
      <c r="H1718" s="11">
        <v>9</v>
      </c>
      <c r="I1718" s="20" t="s">
        <v>259</v>
      </c>
      <c r="J1718" s="11" t="s">
        <v>261</v>
      </c>
      <c r="K1718" s="11" t="s">
        <v>8715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44958</v>
      </c>
      <c r="H1719" s="11">
        <v>9</v>
      </c>
      <c r="I1719" s="20" t="s">
        <v>259</v>
      </c>
      <c r="J1719" s="11" t="s">
        <v>261</v>
      </c>
      <c r="K1719" s="11" t="s">
        <v>8715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44958</v>
      </c>
      <c r="H1720" s="11">
        <v>9</v>
      </c>
      <c r="I1720" s="20" t="s">
        <v>259</v>
      </c>
      <c r="J1720" s="11" t="s">
        <v>261</v>
      </c>
      <c r="K1720" s="11" t="s">
        <v>8715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44958</v>
      </c>
      <c r="H1721" s="11">
        <v>9</v>
      </c>
      <c r="I1721" s="20" t="s">
        <v>259</v>
      </c>
      <c r="J1721" s="11" t="s">
        <v>261</v>
      </c>
      <c r="K1721" s="11" t="s">
        <v>8715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44958</v>
      </c>
      <c r="H1722" s="11">
        <v>9</v>
      </c>
      <c r="I1722" s="20" t="s">
        <v>259</v>
      </c>
      <c r="J1722" s="11" t="s">
        <v>261</v>
      </c>
      <c r="K1722" s="11" t="s">
        <v>8715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44958</v>
      </c>
      <c r="H1723" s="11">
        <v>9</v>
      </c>
      <c r="I1723" s="20" t="s">
        <v>259</v>
      </c>
      <c r="J1723" s="11" t="s">
        <v>261</v>
      </c>
      <c r="K1723" s="11" t="s">
        <v>8715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44958</v>
      </c>
      <c r="H1724" s="11">
        <v>9</v>
      </c>
      <c r="I1724" s="20" t="s">
        <v>259</v>
      </c>
      <c r="J1724" s="11" t="s">
        <v>261</v>
      </c>
      <c r="K1724" s="11" t="s">
        <v>8715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44958</v>
      </c>
      <c r="H1725" s="11">
        <v>9</v>
      </c>
      <c r="I1725" s="20" t="s">
        <v>259</v>
      </c>
      <c r="J1725" s="11" t="s">
        <v>261</v>
      </c>
      <c r="K1725" s="11" t="s">
        <v>8715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44958</v>
      </c>
      <c r="H1726" s="11">
        <v>9</v>
      </c>
      <c r="I1726" s="20" t="s">
        <v>259</v>
      </c>
      <c r="J1726" s="11" t="s">
        <v>261</v>
      </c>
      <c r="K1726" s="11" t="s">
        <v>8715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44958</v>
      </c>
      <c r="H1727" s="11">
        <v>9</v>
      </c>
      <c r="I1727" s="20" t="s">
        <v>259</v>
      </c>
      <c r="J1727" s="11" t="s">
        <v>261</v>
      </c>
      <c r="K1727" s="11" t="s">
        <v>8715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44958</v>
      </c>
      <c r="H1728" s="11">
        <v>9</v>
      </c>
      <c r="I1728" s="20" t="s">
        <v>259</v>
      </c>
      <c r="J1728" s="11" t="s">
        <v>261</v>
      </c>
      <c r="K1728" s="11" t="s">
        <v>8715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44958</v>
      </c>
      <c r="H1729" s="11">
        <v>9</v>
      </c>
      <c r="I1729" s="20" t="s">
        <v>259</v>
      </c>
      <c r="J1729" s="11" t="s">
        <v>261</v>
      </c>
      <c r="K1729" s="11" t="s">
        <v>8715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44958</v>
      </c>
      <c r="H1730" s="11">
        <v>9</v>
      </c>
      <c r="I1730" s="20" t="s">
        <v>259</v>
      </c>
      <c r="J1730" s="11" t="s">
        <v>261</v>
      </c>
      <c r="K1730" s="11" t="s">
        <v>8715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44958</v>
      </c>
      <c r="H1731" s="11">
        <v>9</v>
      </c>
      <c r="I1731" s="20" t="s">
        <v>259</v>
      </c>
      <c r="J1731" s="11" t="s">
        <v>261</v>
      </c>
      <c r="K1731" s="11" t="s">
        <v>8715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44958</v>
      </c>
      <c r="H1732" s="11">
        <v>9</v>
      </c>
      <c r="I1732" s="20" t="s">
        <v>259</v>
      </c>
      <c r="J1732" s="11" t="s">
        <v>261</v>
      </c>
      <c r="K1732" s="11" t="s">
        <v>8715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44958</v>
      </c>
      <c r="H1733" s="11">
        <v>9</v>
      </c>
      <c r="I1733" s="20" t="s">
        <v>259</v>
      </c>
      <c r="J1733" s="11" t="s">
        <v>261</v>
      </c>
      <c r="K1733" s="11" t="s">
        <v>8715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44958</v>
      </c>
      <c r="H1734" s="11">
        <v>9</v>
      </c>
      <c r="I1734" s="20" t="s">
        <v>259</v>
      </c>
      <c r="J1734" s="11" t="s">
        <v>261</v>
      </c>
      <c r="K1734" s="11" t="s">
        <v>8715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44958</v>
      </c>
      <c r="H1735" s="11">
        <v>9</v>
      </c>
      <c r="I1735" s="20" t="s">
        <v>259</v>
      </c>
      <c r="J1735" s="11" t="s">
        <v>261</v>
      </c>
      <c r="K1735" s="11" t="s">
        <v>8715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44958</v>
      </c>
      <c r="H1736" s="11">
        <v>9</v>
      </c>
      <c r="I1736" s="20" t="s">
        <v>259</v>
      </c>
      <c r="J1736" s="11" t="s">
        <v>261</v>
      </c>
      <c r="K1736" s="11" t="s">
        <v>8715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44958</v>
      </c>
      <c r="H1737" s="11">
        <v>9</v>
      </c>
      <c r="I1737" s="20" t="s">
        <v>259</v>
      </c>
      <c r="J1737" s="11" t="s">
        <v>261</v>
      </c>
      <c r="K1737" s="11" t="s">
        <v>8715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44958</v>
      </c>
      <c r="H1738" s="11">
        <v>9</v>
      </c>
      <c r="I1738" s="20" t="s">
        <v>259</v>
      </c>
      <c r="J1738" s="11" t="s">
        <v>261</v>
      </c>
      <c r="K1738" s="11" t="s">
        <v>8715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44958</v>
      </c>
      <c r="H1739" s="11">
        <v>9</v>
      </c>
      <c r="I1739" s="20" t="s">
        <v>259</v>
      </c>
      <c r="J1739" s="11" t="s">
        <v>261</v>
      </c>
      <c r="K1739" s="11" t="s">
        <v>8715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44958</v>
      </c>
      <c r="H1740" s="11">
        <v>9</v>
      </c>
      <c r="I1740" s="20" t="s">
        <v>259</v>
      </c>
      <c r="J1740" s="11" t="s">
        <v>261</v>
      </c>
      <c r="K1740" s="11" t="s">
        <v>8715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44958</v>
      </c>
      <c r="H1741" s="11">
        <v>9</v>
      </c>
      <c r="I1741" s="20" t="s">
        <v>259</v>
      </c>
      <c r="J1741" s="11" t="s">
        <v>261</v>
      </c>
      <c r="K1741" s="11" t="s">
        <v>8715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44958</v>
      </c>
      <c r="H1742" s="11">
        <v>9</v>
      </c>
      <c r="I1742" s="20" t="s">
        <v>259</v>
      </c>
      <c r="J1742" s="11" t="s">
        <v>261</v>
      </c>
      <c r="K1742" s="11" t="s">
        <v>8715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44958</v>
      </c>
      <c r="H1743" s="11">
        <v>9</v>
      </c>
      <c r="I1743" s="20" t="s">
        <v>259</v>
      </c>
      <c r="J1743" s="11" t="s">
        <v>261</v>
      </c>
      <c r="K1743" s="11" t="s">
        <v>8715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44958</v>
      </c>
      <c r="H1744" s="11">
        <v>9</v>
      </c>
      <c r="I1744" s="20" t="s">
        <v>259</v>
      </c>
      <c r="J1744" s="11" t="s">
        <v>261</v>
      </c>
      <c r="K1744" s="11" t="s">
        <v>8715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44958</v>
      </c>
      <c r="H1745" s="11">
        <v>9</v>
      </c>
      <c r="I1745" s="20" t="s">
        <v>259</v>
      </c>
      <c r="J1745" s="11" t="s">
        <v>261</v>
      </c>
      <c r="K1745" s="11" t="s">
        <v>8715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44958</v>
      </c>
      <c r="H1746" s="11">
        <v>9</v>
      </c>
      <c r="I1746" s="20" t="s">
        <v>259</v>
      </c>
      <c r="J1746" s="11" t="s">
        <v>261</v>
      </c>
      <c r="K1746" s="11" t="s">
        <v>8715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44958</v>
      </c>
      <c r="H1747" s="11">
        <v>9</v>
      </c>
      <c r="I1747" s="20" t="s">
        <v>259</v>
      </c>
      <c r="J1747" s="11" t="s">
        <v>261</v>
      </c>
      <c r="K1747" s="11" t="s">
        <v>8715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44958</v>
      </c>
      <c r="H1748" s="11">
        <v>9</v>
      </c>
      <c r="I1748" s="20" t="s">
        <v>259</v>
      </c>
      <c r="J1748" s="11" t="s">
        <v>261</v>
      </c>
      <c r="K1748" s="11" t="s">
        <v>8715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44958</v>
      </c>
      <c r="H1749" s="11">
        <v>9</v>
      </c>
      <c r="I1749" s="20" t="s">
        <v>259</v>
      </c>
      <c r="J1749" s="11" t="s">
        <v>261</v>
      </c>
      <c r="K1749" s="11" t="s">
        <v>8715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44958</v>
      </c>
      <c r="H1750" s="11">
        <v>9</v>
      </c>
      <c r="I1750" s="20" t="s">
        <v>259</v>
      </c>
      <c r="J1750" s="11" t="s">
        <v>261</v>
      </c>
      <c r="K1750" s="11" t="s">
        <v>8715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44958</v>
      </c>
      <c r="H1751" s="11">
        <v>9</v>
      </c>
      <c r="I1751" s="20" t="s">
        <v>259</v>
      </c>
      <c r="J1751" s="11" t="s">
        <v>261</v>
      </c>
      <c r="K1751" s="11" t="s">
        <v>8715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44958</v>
      </c>
      <c r="H1752" s="11">
        <v>9</v>
      </c>
      <c r="I1752" s="20" t="s">
        <v>259</v>
      </c>
      <c r="J1752" s="11" t="s">
        <v>261</v>
      </c>
      <c r="K1752" s="11" t="s">
        <v>8715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44958</v>
      </c>
      <c r="H1753" s="11">
        <v>9</v>
      </c>
      <c r="I1753" s="20" t="s">
        <v>259</v>
      </c>
      <c r="J1753" s="11" t="s">
        <v>261</v>
      </c>
      <c r="K1753" s="11" t="s">
        <v>8715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44958</v>
      </c>
      <c r="H1754" s="11">
        <v>9</v>
      </c>
      <c r="I1754" s="20" t="s">
        <v>259</v>
      </c>
      <c r="J1754" s="11" t="s">
        <v>261</v>
      </c>
      <c r="K1754" s="11" t="s">
        <v>8715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44958</v>
      </c>
      <c r="H1755" s="11">
        <v>9</v>
      </c>
      <c r="I1755" s="20" t="s">
        <v>259</v>
      </c>
      <c r="J1755" s="11" t="s">
        <v>261</v>
      </c>
      <c r="K1755" s="11" t="s">
        <v>8715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44958</v>
      </c>
      <c r="H1756" s="11">
        <v>9</v>
      </c>
      <c r="I1756" s="20" t="s">
        <v>259</v>
      </c>
      <c r="J1756" s="11" t="s">
        <v>261</v>
      </c>
      <c r="K1756" s="11" t="s">
        <v>8715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44958</v>
      </c>
      <c r="H1757" s="11">
        <v>9</v>
      </c>
      <c r="I1757" s="20" t="s">
        <v>259</v>
      </c>
      <c r="J1757" s="11" t="s">
        <v>261</v>
      </c>
      <c r="K1757" s="11" t="s">
        <v>8715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44958</v>
      </c>
      <c r="H1758" s="11">
        <v>9</v>
      </c>
      <c r="I1758" s="20" t="s">
        <v>259</v>
      </c>
      <c r="J1758" s="11" t="s">
        <v>261</v>
      </c>
      <c r="K1758" s="11" t="s">
        <v>8715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44958</v>
      </c>
      <c r="H1759" s="11">
        <v>9</v>
      </c>
      <c r="I1759" s="20" t="s">
        <v>259</v>
      </c>
      <c r="J1759" s="11" t="s">
        <v>261</v>
      </c>
      <c r="K1759" s="11" t="s">
        <v>8715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44958</v>
      </c>
      <c r="H1760" s="11">
        <v>9</v>
      </c>
      <c r="I1760" s="20" t="s">
        <v>259</v>
      </c>
      <c r="J1760" s="11" t="s">
        <v>261</v>
      </c>
      <c r="K1760" s="11" t="s">
        <v>8715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44958</v>
      </c>
      <c r="H1761" s="11">
        <v>9</v>
      </c>
      <c r="I1761" s="20" t="s">
        <v>259</v>
      </c>
      <c r="J1761" s="11" t="s">
        <v>261</v>
      </c>
      <c r="K1761" s="11" t="s">
        <v>8715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44958</v>
      </c>
      <c r="H1762" s="11">
        <v>9</v>
      </c>
      <c r="I1762" s="20" t="s">
        <v>259</v>
      </c>
      <c r="J1762" s="11" t="s">
        <v>261</v>
      </c>
      <c r="K1762" s="11" t="s">
        <v>8715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44958</v>
      </c>
      <c r="H1763" s="11">
        <v>9</v>
      </c>
      <c r="I1763" s="20" t="s">
        <v>259</v>
      </c>
      <c r="J1763" s="11" t="s">
        <v>261</v>
      </c>
      <c r="K1763" s="11" t="s">
        <v>8715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44958</v>
      </c>
      <c r="H1764" s="11">
        <v>9</v>
      </c>
      <c r="I1764" s="20" t="s">
        <v>259</v>
      </c>
      <c r="J1764" s="11" t="s">
        <v>261</v>
      </c>
      <c r="K1764" s="11" t="s">
        <v>8715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44958</v>
      </c>
      <c r="H1765" s="11">
        <v>9</v>
      </c>
      <c r="I1765" s="20" t="s">
        <v>259</v>
      </c>
      <c r="J1765" s="11" t="s">
        <v>261</v>
      </c>
      <c r="K1765" s="11" t="s">
        <v>8715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44958</v>
      </c>
      <c r="H1766" s="11">
        <v>9</v>
      </c>
      <c r="I1766" s="20" t="s">
        <v>259</v>
      </c>
      <c r="J1766" s="11" t="s">
        <v>261</v>
      </c>
      <c r="K1766" s="11" t="s">
        <v>8715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44958</v>
      </c>
      <c r="H1767" s="11">
        <v>9</v>
      </c>
      <c r="I1767" s="20" t="s">
        <v>259</v>
      </c>
      <c r="J1767" s="11" t="s">
        <v>261</v>
      </c>
      <c r="K1767" s="11" t="s">
        <v>8715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44958</v>
      </c>
      <c r="H1768" s="11">
        <v>9</v>
      </c>
      <c r="I1768" s="20" t="s">
        <v>259</v>
      </c>
      <c r="J1768" s="11" t="s">
        <v>261</v>
      </c>
      <c r="K1768" s="11" t="s">
        <v>8715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44958</v>
      </c>
      <c r="H1769" s="11">
        <v>9</v>
      </c>
      <c r="I1769" s="20" t="s">
        <v>259</v>
      </c>
      <c r="J1769" s="11" t="s">
        <v>261</v>
      </c>
      <c r="K1769" s="11" t="s">
        <v>8715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44958</v>
      </c>
      <c r="H1770" s="11">
        <v>9</v>
      </c>
      <c r="I1770" s="20" t="s">
        <v>259</v>
      </c>
      <c r="J1770" s="11" t="s">
        <v>261</v>
      </c>
      <c r="K1770" s="11" t="s">
        <v>8715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44958</v>
      </c>
      <c r="H1771" s="11">
        <v>9</v>
      </c>
      <c r="I1771" s="20" t="s">
        <v>259</v>
      </c>
      <c r="J1771" s="11" t="s">
        <v>261</v>
      </c>
      <c r="K1771" s="11" t="s">
        <v>8715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44958</v>
      </c>
      <c r="H1772" s="11">
        <v>9</v>
      </c>
      <c r="I1772" s="20" t="s">
        <v>259</v>
      </c>
      <c r="J1772" s="11" t="s">
        <v>261</v>
      </c>
      <c r="K1772" s="11" t="s">
        <v>8715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44958</v>
      </c>
      <c r="H1773" s="11">
        <v>9</v>
      </c>
      <c r="I1773" s="20" t="s">
        <v>259</v>
      </c>
      <c r="J1773" s="11" t="s">
        <v>261</v>
      </c>
      <c r="K1773" s="11" t="s">
        <v>8715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44958</v>
      </c>
      <c r="H1774" s="11">
        <v>9</v>
      </c>
      <c r="I1774" s="20" t="s">
        <v>259</v>
      </c>
      <c r="J1774" s="11" t="s">
        <v>261</v>
      </c>
      <c r="K1774" s="11" t="s">
        <v>8715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44958</v>
      </c>
      <c r="H1775" s="11">
        <v>9</v>
      </c>
      <c r="I1775" s="20" t="s">
        <v>259</v>
      </c>
      <c r="J1775" s="11" t="s">
        <v>261</v>
      </c>
      <c r="K1775" s="11" t="s">
        <v>8715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44958</v>
      </c>
      <c r="H1776" s="11">
        <v>9</v>
      </c>
      <c r="I1776" s="20" t="s">
        <v>259</v>
      </c>
      <c r="J1776" s="11" t="s">
        <v>261</v>
      </c>
      <c r="K1776" s="11" t="s">
        <v>8715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44958</v>
      </c>
      <c r="H1777" s="11">
        <v>9</v>
      </c>
      <c r="I1777" s="20" t="s">
        <v>259</v>
      </c>
      <c r="J1777" s="11" t="s">
        <v>261</v>
      </c>
      <c r="K1777" s="11" t="s">
        <v>8715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44958</v>
      </c>
      <c r="H1778" s="11">
        <v>9</v>
      </c>
      <c r="I1778" s="20" t="s">
        <v>259</v>
      </c>
      <c r="J1778" s="11" t="s">
        <v>261</v>
      </c>
      <c r="K1778" s="11" t="s">
        <v>8715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44958</v>
      </c>
      <c r="H1779" s="11">
        <v>9</v>
      </c>
      <c r="I1779" s="20" t="s">
        <v>259</v>
      </c>
      <c r="J1779" s="11" t="s">
        <v>261</v>
      </c>
      <c r="K1779" s="11" t="s">
        <v>8715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44958</v>
      </c>
      <c r="H1780" s="11">
        <v>9</v>
      </c>
      <c r="I1780" s="20" t="s">
        <v>259</v>
      </c>
      <c r="J1780" s="11" t="s">
        <v>261</v>
      </c>
      <c r="K1780" s="11" t="s">
        <v>8715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44958</v>
      </c>
      <c r="H1781" s="11">
        <v>9</v>
      </c>
      <c r="I1781" s="20" t="s">
        <v>259</v>
      </c>
      <c r="J1781" s="11" t="s">
        <v>261</v>
      </c>
      <c r="K1781" s="11" t="s">
        <v>8715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44958</v>
      </c>
      <c r="H1782" s="11">
        <v>9</v>
      </c>
      <c r="I1782" s="20" t="s">
        <v>259</v>
      </c>
      <c r="J1782" s="11" t="s">
        <v>261</v>
      </c>
      <c r="K1782" s="11" t="s">
        <v>8715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44958</v>
      </c>
      <c r="H1783" s="11">
        <v>9</v>
      </c>
      <c r="I1783" s="20" t="s">
        <v>259</v>
      </c>
      <c r="J1783" s="11" t="s">
        <v>261</v>
      </c>
      <c r="K1783" s="11" t="s">
        <v>8715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44958</v>
      </c>
      <c r="H1784" s="11">
        <v>9</v>
      </c>
      <c r="I1784" s="20" t="s">
        <v>259</v>
      </c>
      <c r="J1784" s="11" t="s">
        <v>261</v>
      </c>
      <c r="K1784" s="11" t="s">
        <v>8715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44958</v>
      </c>
      <c r="H1785" s="11">
        <v>9</v>
      </c>
      <c r="I1785" s="20" t="s">
        <v>259</v>
      </c>
      <c r="J1785" s="11" t="s">
        <v>261</v>
      </c>
      <c r="K1785" s="11" t="s">
        <v>8715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44958</v>
      </c>
      <c r="H1786" s="11">
        <v>9</v>
      </c>
      <c r="I1786" s="20" t="s">
        <v>259</v>
      </c>
      <c r="J1786" s="11" t="s">
        <v>261</v>
      </c>
      <c r="K1786" s="11" t="s">
        <v>8715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44958</v>
      </c>
      <c r="H1787" s="11">
        <v>9</v>
      </c>
      <c r="I1787" s="20" t="s">
        <v>259</v>
      </c>
      <c r="J1787" s="11" t="s">
        <v>261</v>
      </c>
      <c r="K1787" s="11" t="s">
        <v>8715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44958</v>
      </c>
      <c r="H1788" s="11">
        <v>9</v>
      </c>
      <c r="I1788" s="20" t="s">
        <v>259</v>
      </c>
      <c r="J1788" s="11" t="s">
        <v>261</v>
      </c>
      <c r="K1788" s="11" t="s">
        <v>8715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44958</v>
      </c>
      <c r="H1789" s="11">
        <v>9</v>
      </c>
      <c r="I1789" s="20" t="s">
        <v>259</v>
      </c>
      <c r="J1789" s="11" t="s">
        <v>261</v>
      </c>
      <c r="K1789" s="11" t="s">
        <v>8715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44958</v>
      </c>
      <c r="H1790" s="11">
        <v>9</v>
      </c>
      <c r="I1790" s="20" t="s">
        <v>259</v>
      </c>
      <c r="J1790" s="11" t="s">
        <v>261</v>
      </c>
      <c r="K1790" s="11" t="s">
        <v>8715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44958</v>
      </c>
      <c r="H1791" s="11">
        <v>9</v>
      </c>
      <c r="I1791" s="20" t="s">
        <v>259</v>
      </c>
      <c r="J1791" s="11" t="s">
        <v>261</v>
      </c>
      <c r="K1791" s="11" t="s">
        <v>8715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44958</v>
      </c>
      <c r="H1792" s="11">
        <v>9</v>
      </c>
      <c r="I1792" s="20" t="s">
        <v>259</v>
      </c>
      <c r="J1792" s="11" t="s">
        <v>261</v>
      </c>
      <c r="K1792" s="11" t="s">
        <v>8715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44958</v>
      </c>
      <c r="H1793" s="11">
        <v>9</v>
      </c>
      <c r="I1793" s="20" t="s">
        <v>259</v>
      </c>
      <c r="J1793" s="11" t="s">
        <v>261</v>
      </c>
      <c r="K1793" s="11" t="s">
        <v>8715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44958</v>
      </c>
      <c r="H1794" s="11">
        <v>9</v>
      </c>
      <c r="I1794" s="20" t="s">
        <v>259</v>
      </c>
      <c r="J1794" s="11" t="s">
        <v>261</v>
      </c>
      <c r="K1794" s="11" t="s">
        <v>8715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44958</v>
      </c>
      <c r="H1795" s="11">
        <v>9</v>
      </c>
      <c r="I1795" s="20" t="s">
        <v>259</v>
      </c>
      <c r="J1795" s="11" t="s">
        <v>261</v>
      </c>
      <c r="K1795" s="11" t="s">
        <v>8715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44958</v>
      </c>
      <c r="H1796" s="11">
        <v>9</v>
      </c>
      <c r="I1796" s="20" t="s">
        <v>259</v>
      </c>
      <c r="J1796" s="11" t="s">
        <v>261</v>
      </c>
      <c r="K1796" s="11" t="s">
        <v>8715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44958</v>
      </c>
      <c r="H1797" s="11">
        <v>9</v>
      </c>
      <c r="I1797" s="20" t="s">
        <v>259</v>
      </c>
      <c r="J1797" s="11" t="s">
        <v>261</v>
      </c>
      <c r="K1797" s="11" t="s">
        <v>8715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44958</v>
      </c>
      <c r="H1798" s="11">
        <v>9</v>
      </c>
      <c r="I1798" s="20" t="s">
        <v>259</v>
      </c>
      <c r="J1798" s="11" t="s">
        <v>261</v>
      </c>
      <c r="K1798" s="11" t="s">
        <v>8715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44958</v>
      </c>
      <c r="H1799" s="11">
        <v>9</v>
      </c>
      <c r="I1799" s="20" t="s">
        <v>259</v>
      </c>
      <c r="J1799" s="11" t="s">
        <v>261</v>
      </c>
      <c r="K1799" s="11" t="s">
        <v>8715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44958</v>
      </c>
      <c r="H1800" s="11">
        <v>9</v>
      </c>
      <c r="I1800" s="20" t="s">
        <v>259</v>
      </c>
      <c r="J1800" s="11" t="s">
        <v>261</v>
      </c>
      <c r="K1800" s="11" t="s">
        <v>8715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44958</v>
      </c>
      <c r="H1801" s="11">
        <v>9</v>
      </c>
      <c r="I1801" s="20" t="s">
        <v>259</v>
      </c>
      <c r="J1801" s="11" t="s">
        <v>261</v>
      </c>
      <c r="K1801" s="11" t="s">
        <v>8715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44958</v>
      </c>
      <c r="H1802" s="11">
        <v>9</v>
      </c>
      <c r="I1802" s="20" t="s">
        <v>259</v>
      </c>
      <c r="J1802" s="11" t="s">
        <v>261</v>
      </c>
      <c r="K1802" s="11" t="s">
        <v>8715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44958</v>
      </c>
      <c r="H1803" s="11">
        <v>9</v>
      </c>
      <c r="I1803" s="20" t="s">
        <v>259</v>
      </c>
      <c r="J1803" s="11" t="s">
        <v>261</v>
      </c>
      <c r="K1803" s="11" t="s">
        <v>8715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44958</v>
      </c>
      <c r="H1804" s="11">
        <v>9</v>
      </c>
      <c r="I1804" s="20" t="s">
        <v>259</v>
      </c>
      <c r="J1804" s="11" t="s">
        <v>261</v>
      </c>
      <c r="K1804" s="11" t="s">
        <v>8715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44958</v>
      </c>
      <c r="H1805" s="11">
        <v>9</v>
      </c>
      <c r="I1805" s="20" t="s">
        <v>259</v>
      </c>
      <c r="J1805" s="11" t="s">
        <v>261</v>
      </c>
      <c r="K1805" s="11" t="s">
        <v>8715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44958</v>
      </c>
      <c r="H1806" s="11">
        <v>9</v>
      </c>
      <c r="I1806" s="20" t="s">
        <v>259</v>
      </c>
      <c r="J1806" s="11" t="s">
        <v>261</v>
      </c>
      <c r="K1806" s="11" t="s">
        <v>8715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44958</v>
      </c>
      <c r="H1807" s="11">
        <v>9</v>
      </c>
      <c r="I1807" s="20" t="s">
        <v>259</v>
      </c>
      <c r="J1807" s="11" t="s">
        <v>261</v>
      </c>
      <c r="K1807" s="11" t="s">
        <v>8715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44958</v>
      </c>
      <c r="H1808" s="11">
        <v>9</v>
      </c>
      <c r="I1808" s="20" t="s">
        <v>259</v>
      </c>
      <c r="J1808" s="11" t="s">
        <v>261</v>
      </c>
      <c r="K1808" s="11" t="s">
        <v>8715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44958</v>
      </c>
      <c r="H1809" s="11">
        <v>9</v>
      </c>
      <c r="I1809" s="20" t="s">
        <v>259</v>
      </c>
      <c r="J1809" s="11" t="s">
        <v>261</v>
      </c>
      <c r="K1809" s="11" t="s">
        <v>8715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44958</v>
      </c>
      <c r="H1810" s="11">
        <v>9</v>
      </c>
      <c r="I1810" s="20" t="s">
        <v>259</v>
      </c>
      <c r="J1810" s="11" t="s">
        <v>261</v>
      </c>
      <c r="K1810" s="11" t="s">
        <v>8715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44958</v>
      </c>
      <c r="H1811" s="11">
        <v>9</v>
      </c>
      <c r="I1811" s="20" t="s">
        <v>259</v>
      </c>
      <c r="J1811" s="11" t="s">
        <v>261</v>
      </c>
      <c r="K1811" s="11" t="s">
        <v>8715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44958</v>
      </c>
      <c r="H1812" s="11">
        <v>9</v>
      </c>
      <c r="I1812" s="20" t="s">
        <v>259</v>
      </c>
      <c r="J1812" s="11" t="s">
        <v>261</v>
      </c>
      <c r="K1812" s="11" t="s">
        <v>8715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44958</v>
      </c>
      <c r="H1813" s="11">
        <v>9</v>
      </c>
      <c r="I1813" s="20" t="s">
        <v>259</v>
      </c>
      <c r="J1813" s="11" t="s">
        <v>261</v>
      </c>
      <c r="K1813" s="11" t="s">
        <v>8715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44958</v>
      </c>
      <c r="H1814" s="11">
        <v>9</v>
      </c>
      <c r="I1814" s="20" t="s">
        <v>259</v>
      </c>
      <c r="J1814" s="11" t="s">
        <v>261</v>
      </c>
      <c r="K1814" s="11" t="s">
        <v>8715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44958</v>
      </c>
      <c r="H1815" s="11">
        <v>9</v>
      </c>
      <c r="I1815" s="20" t="s">
        <v>259</v>
      </c>
      <c r="J1815" s="11" t="s">
        <v>261</v>
      </c>
      <c r="K1815" s="11" t="s">
        <v>8715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44958</v>
      </c>
      <c r="H1816" s="11">
        <v>9</v>
      </c>
      <c r="I1816" s="20" t="s">
        <v>259</v>
      </c>
      <c r="J1816" s="11" t="s">
        <v>261</v>
      </c>
      <c r="K1816" s="11" t="s">
        <v>8715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44958</v>
      </c>
      <c r="H1817" s="11">
        <v>9</v>
      </c>
      <c r="I1817" s="20" t="s">
        <v>259</v>
      </c>
      <c r="J1817" s="11" t="s">
        <v>261</v>
      </c>
      <c r="K1817" s="11" t="s">
        <v>8715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44958</v>
      </c>
      <c r="H1818" s="11">
        <v>9</v>
      </c>
      <c r="I1818" s="20" t="s">
        <v>259</v>
      </c>
      <c r="J1818" s="11" t="s">
        <v>261</v>
      </c>
      <c r="K1818" s="11" t="s">
        <v>8715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44958</v>
      </c>
      <c r="H1819" s="11">
        <v>9</v>
      </c>
      <c r="I1819" s="20" t="s">
        <v>259</v>
      </c>
      <c r="J1819" s="11" t="s">
        <v>261</v>
      </c>
      <c r="K1819" s="11" t="s">
        <v>8715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44958</v>
      </c>
      <c r="H1820" s="11">
        <v>9</v>
      </c>
      <c r="I1820" s="20" t="s">
        <v>259</v>
      </c>
      <c r="J1820" s="11" t="s">
        <v>261</v>
      </c>
      <c r="K1820" s="11" t="s">
        <v>8715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44958</v>
      </c>
      <c r="H1821" s="11">
        <v>9</v>
      </c>
      <c r="I1821" s="20" t="s">
        <v>259</v>
      </c>
      <c r="J1821" s="11" t="s">
        <v>261</v>
      </c>
      <c r="K1821" s="11" t="s">
        <v>8715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44958</v>
      </c>
      <c r="H1822" s="11">
        <v>9</v>
      </c>
      <c r="I1822" s="20" t="s">
        <v>259</v>
      </c>
      <c r="J1822" s="11" t="s">
        <v>261</v>
      </c>
      <c r="K1822" s="11" t="s">
        <v>8715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44958</v>
      </c>
      <c r="H1823" s="11">
        <v>9</v>
      </c>
      <c r="I1823" s="20" t="s">
        <v>259</v>
      </c>
      <c r="J1823" s="11" t="s">
        <v>261</v>
      </c>
      <c r="K1823" s="11" t="s">
        <v>8715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44958</v>
      </c>
      <c r="H1824" s="11">
        <v>9</v>
      </c>
      <c r="I1824" s="20" t="s">
        <v>259</v>
      </c>
      <c r="J1824" s="11" t="s">
        <v>261</v>
      </c>
      <c r="K1824" s="11" t="s">
        <v>8715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44958</v>
      </c>
      <c r="H1825" s="11">
        <v>9</v>
      </c>
      <c r="I1825" s="20" t="s">
        <v>259</v>
      </c>
      <c r="J1825" s="11" t="s">
        <v>261</v>
      </c>
      <c r="K1825" s="11" t="s">
        <v>8715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44958</v>
      </c>
      <c r="H1826" s="11">
        <v>9</v>
      </c>
      <c r="I1826" s="20" t="s">
        <v>259</v>
      </c>
      <c r="J1826" s="11" t="s">
        <v>261</v>
      </c>
      <c r="K1826" s="11" t="s">
        <v>8715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44958</v>
      </c>
      <c r="H1827" s="11">
        <v>9</v>
      </c>
      <c r="I1827" s="20" t="s">
        <v>259</v>
      </c>
      <c r="J1827" s="11" t="s">
        <v>261</v>
      </c>
      <c r="K1827" s="11" t="s">
        <v>8715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44958</v>
      </c>
      <c r="H1828" s="11">
        <v>9</v>
      </c>
      <c r="I1828" s="20" t="s">
        <v>259</v>
      </c>
      <c r="J1828" s="11" t="s">
        <v>261</v>
      </c>
      <c r="K1828" s="11" t="s">
        <v>8715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44958</v>
      </c>
      <c r="H1829" s="11">
        <v>9</v>
      </c>
      <c r="I1829" s="20" t="s">
        <v>259</v>
      </c>
      <c r="J1829" s="11" t="s">
        <v>261</v>
      </c>
      <c r="K1829" s="11" t="s">
        <v>8715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44958</v>
      </c>
      <c r="H1830" s="11">
        <v>9</v>
      </c>
      <c r="I1830" s="20" t="s">
        <v>259</v>
      </c>
      <c r="J1830" s="11" t="s">
        <v>261</v>
      </c>
      <c r="K1830" s="11" t="s">
        <v>8715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44958</v>
      </c>
      <c r="H1831" s="11">
        <v>9</v>
      </c>
      <c r="I1831" s="20" t="s">
        <v>259</v>
      </c>
      <c r="J1831" s="11" t="s">
        <v>261</v>
      </c>
      <c r="K1831" s="11" t="s">
        <v>8715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44958</v>
      </c>
      <c r="H1832" s="11">
        <v>9</v>
      </c>
      <c r="I1832" s="20" t="s">
        <v>259</v>
      </c>
      <c r="J1832" s="11" t="s">
        <v>261</v>
      </c>
      <c r="K1832" s="11" t="s">
        <v>8715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44958</v>
      </c>
      <c r="H1833" s="11">
        <v>9</v>
      </c>
      <c r="I1833" s="20" t="s">
        <v>259</v>
      </c>
      <c r="J1833" s="11" t="s">
        <v>261</v>
      </c>
      <c r="K1833" s="11" t="s">
        <v>8715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44958</v>
      </c>
      <c r="H1834" s="11">
        <v>9</v>
      </c>
      <c r="I1834" s="20" t="s">
        <v>259</v>
      </c>
      <c r="J1834" s="11" t="s">
        <v>261</v>
      </c>
      <c r="K1834" s="11" t="s">
        <v>8715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44958</v>
      </c>
      <c r="H1835" s="11">
        <v>9</v>
      </c>
      <c r="I1835" s="20" t="s">
        <v>259</v>
      </c>
      <c r="J1835" s="11" t="s">
        <v>261</v>
      </c>
      <c r="K1835" s="11" t="s">
        <v>8715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44958</v>
      </c>
      <c r="H1836" s="11">
        <v>9</v>
      </c>
      <c r="I1836" s="20" t="s">
        <v>259</v>
      </c>
      <c r="J1836" s="11" t="s">
        <v>261</v>
      </c>
      <c r="K1836" s="11" t="s">
        <v>8715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44958</v>
      </c>
      <c r="H1837" s="11">
        <v>9</v>
      </c>
      <c r="I1837" s="20" t="s">
        <v>259</v>
      </c>
      <c r="J1837" s="11" t="s">
        <v>261</v>
      </c>
      <c r="K1837" s="11" t="s">
        <v>8715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44958</v>
      </c>
      <c r="H1838" s="11">
        <v>9</v>
      </c>
      <c r="I1838" s="20" t="s">
        <v>259</v>
      </c>
      <c r="J1838" s="11" t="s">
        <v>261</v>
      </c>
      <c r="K1838" s="11" t="s">
        <v>8715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44958</v>
      </c>
      <c r="H1839" s="11">
        <v>9</v>
      </c>
      <c r="I1839" s="20" t="s">
        <v>259</v>
      </c>
      <c r="J1839" s="11" t="s">
        <v>261</v>
      </c>
      <c r="K1839" s="11" t="s">
        <v>8715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44958</v>
      </c>
      <c r="H1840" s="11">
        <v>9</v>
      </c>
      <c r="I1840" s="20" t="s">
        <v>259</v>
      </c>
      <c r="J1840" s="11" t="s">
        <v>261</v>
      </c>
      <c r="K1840" s="11" t="s">
        <v>8715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44958</v>
      </c>
      <c r="H1841" s="11">
        <v>9</v>
      </c>
      <c r="I1841" s="20" t="s">
        <v>259</v>
      </c>
      <c r="J1841" s="11" t="s">
        <v>261</v>
      </c>
      <c r="K1841" s="11" t="s">
        <v>8715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44958</v>
      </c>
      <c r="H1842" s="11">
        <v>9</v>
      </c>
      <c r="I1842" s="20" t="s">
        <v>259</v>
      </c>
      <c r="J1842" s="11" t="s">
        <v>261</v>
      </c>
      <c r="K1842" s="11" t="s">
        <v>8715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44958</v>
      </c>
      <c r="H1843" s="11">
        <v>9</v>
      </c>
      <c r="I1843" s="20" t="s">
        <v>259</v>
      </c>
      <c r="J1843" s="11" t="s">
        <v>261</v>
      </c>
      <c r="K1843" s="11" t="s">
        <v>8715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44958</v>
      </c>
      <c r="H1844" s="11">
        <v>9</v>
      </c>
      <c r="I1844" s="20" t="s">
        <v>259</v>
      </c>
      <c r="J1844" s="11" t="s">
        <v>261</v>
      </c>
      <c r="K1844" s="11" t="s">
        <v>8715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44958</v>
      </c>
      <c r="H1845" s="11">
        <v>9</v>
      </c>
      <c r="I1845" s="20" t="s">
        <v>259</v>
      </c>
      <c r="J1845" s="11" t="s">
        <v>261</v>
      </c>
      <c r="K1845" s="11" t="s">
        <v>8715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44958</v>
      </c>
      <c r="H1846" s="11">
        <v>9</v>
      </c>
      <c r="I1846" s="20" t="s">
        <v>259</v>
      </c>
      <c r="J1846" s="11" t="s">
        <v>261</v>
      </c>
      <c r="K1846" s="11" t="s">
        <v>8715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44958</v>
      </c>
      <c r="H1847" s="11">
        <v>9</v>
      </c>
      <c r="I1847" s="20" t="s">
        <v>259</v>
      </c>
      <c r="J1847" s="11" t="s">
        <v>261</v>
      </c>
      <c r="K1847" s="11" t="s">
        <v>8715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44958</v>
      </c>
      <c r="H1848" s="11">
        <v>9</v>
      </c>
      <c r="I1848" s="20" t="s">
        <v>259</v>
      </c>
      <c r="J1848" s="11" t="s">
        <v>261</v>
      </c>
      <c r="K1848" s="11" t="s">
        <v>8715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44958</v>
      </c>
      <c r="H1849" s="11">
        <v>9</v>
      </c>
      <c r="I1849" s="20" t="s">
        <v>259</v>
      </c>
      <c r="J1849" s="11" t="s">
        <v>261</v>
      </c>
      <c r="K1849" s="11" t="s">
        <v>8715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44958</v>
      </c>
      <c r="H1850" s="11">
        <v>9</v>
      </c>
      <c r="I1850" s="20" t="s">
        <v>259</v>
      </c>
      <c r="J1850" s="11" t="s">
        <v>261</v>
      </c>
      <c r="K1850" s="11" t="s">
        <v>8715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44958</v>
      </c>
      <c r="H1851" s="11">
        <v>9</v>
      </c>
      <c r="I1851" s="20" t="s">
        <v>259</v>
      </c>
      <c r="J1851" s="11" t="s">
        <v>261</v>
      </c>
      <c r="K1851" s="11" t="s">
        <v>8715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44958</v>
      </c>
      <c r="H1852" s="11">
        <v>9</v>
      </c>
      <c r="I1852" s="20" t="s">
        <v>259</v>
      </c>
      <c r="J1852" s="11" t="s">
        <v>261</v>
      </c>
      <c r="K1852" s="11" t="s">
        <v>8715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44958</v>
      </c>
      <c r="H1853" s="11">
        <v>9</v>
      </c>
      <c r="I1853" s="20" t="s">
        <v>259</v>
      </c>
      <c r="J1853" s="11" t="s">
        <v>261</v>
      </c>
      <c r="K1853" s="11" t="s">
        <v>8715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44958</v>
      </c>
      <c r="H1854" s="11">
        <v>9</v>
      </c>
      <c r="I1854" s="20" t="s">
        <v>259</v>
      </c>
      <c r="J1854" s="11" t="s">
        <v>261</v>
      </c>
      <c r="K1854" s="11" t="s">
        <v>8715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44958</v>
      </c>
      <c r="H1855" s="11">
        <v>9</v>
      </c>
      <c r="I1855" s="20" t="s">
        <v>259</v>
      </c>
      <c r="J1855" s="11" t="s">
        <v>261</v>
      </c>
      <c r="K1855" s="11" t="s">
        <v>8715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44958</v>
      </c>
      <c r="H1856" s="11">
        <v>9</v>
      </c>
      <c r="I1856" s="20" t="s">
        <v>259</v>
      </c>
      <c r="J1856" s="11" t="s">
        <v>261</v>
      </c>
      <c r="K1856" s="11" t="s">
        <v>8715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44958</v>
      </c>
      <c r="H1857" s="11">
        <v>9</v>
      </c>
      <c r="I1857" s="20" t="s">
        <v>259</v>
      </c>
      <c r="J1857" s="11" t="s">
        <v>261</v>
      </c>
      <c r="K1857" s="11" t="s">
        <v>8715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44958</v>
      </c>
      <c r="H1858" s="11">
        <v>9</v>
      </c>
      <c r="I1858" s="20" t="s">
        <v>259</v>
      </c>
      <c r="J1858" s="11" t="s">
        <v>261</v>
      </c>
      <c r="K1858" s="11" t="s">
        <v>8715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44958</v>
      </c>
      <c r="H1859" s="11">
        <v>9</v>
      </c>
      <c r="I1859" s="20" t="s">
        <v>259</v>
      </c>
      <c r="J1859" s="11" t="s">
        <v>261</v>
      </c>
      <c r="K1859" s="11" t="s">
        <v>8715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44958</v>
      </c>
      <c r="H1860" s="11">
        <v>9</v>
      </c>
      <c r="I1860" s="20" t="s">
        <v>259</v>
      </c>
      <c r="J1860" s="11" t="s">
        <v>261</v>
      </c>
      <c r="K1860" s="11" t="s">
        <v>8715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44958</v>
      </c>
      <c r="H1861" s="11">
        <v>9</v>
      </c>
      <c r="I1861" s="20" t="s">
        <v>259</v>
      </c>
      <c r="J1861" s="11" t="s">
        <v>261</v>
      </c>
      <c r="K1861" s="11" t="s">
        <v>8715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44958</v>
      </c>
      <c r="H1862" s="11">
        <v>9</v>
      </c>
      <c r="I1862" s="20" t="s">
        <v>259</v>
      </c>
      <c r="J1862" s="11" t="s">
        <v>261</v>
      </c>
      <c r="K1862" s="11" t="s">
        <v>8715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44958</v>
      </c>
      <c r="H1863" s="11">
        <v>9</v>
      </c>
      <c r="I1863" s="20" t="s">
        <v>259</v>
      </c>
      <c r="J1863" s="11" t="s">
        <v>261</v>
      </c>
      <c r="K1863" s="11" t="s">
        <v>8715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44958</v>
      </c>
      <c r="H1864" s="11">
        <v>9</v>
      </c>
      <c r="I1864" s="20" t="s">
        <v>259</v>
      </c>
      <c r="J1864" s="11" t="s">
        <v>261</v>
      </c>
      <c r="K1864" s="11" t="s">
        <v>8715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44958</v>
      </c>
      <c r="H1865" s="11">
        <v>9</v>
      </c>
      <c r="I1865" s="20" t="s">
        <v>259</v>
      </c>
      <c r="J1865" s="11" t="s">
        <v>261</v>
      </c>
      <c r="K1865" s="11" t="s">
        <v>8715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44958</v>
      </c>
      <c r="H1866" s="11">
        <v>9</v>
      </c>
      <c r="I1866" s="20" t="s">
        <v>259</v>
      </c>
      <c r="J1866" s="11" t="s">
        <v>261</v>
      </c>
      <c r="K1866" s="11" t="s">
        <v>8715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44958</v>
      </c>
      <c r="H1867" s="11">
        <v>9</v>
      </c>
      <c r="I1867" s="20" t="s">
        <v>259</v>
      </c>
      <c r="J1867" s="11" t="s">
        <v>261</v>
      </c>
      <c r="K1867" s="11" t="s">
        <v>8715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44958</v>
      </c>
      <c r="H1868" s="11">
        <v>9</v>
      </c>
      <c r="I1868" s="20" t="s">
        <v>259</v>
      </c>
      <c r="J1868" s="11" t="s">
        <v>261</v>
      </c>
      <c r="K1868" s="11" t="s">
        <v>8715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44958</v>
      </c>
      <c r="H1869" s="11">
        <v>9</v>
      </c>
      <c r="I1869" s="20" t="s">
        <v>259</v>
      </c>
      <c r="J1869" s="11" t="s">
        <v>261</v>
      </c>
      <c r="K1869" s="11" t="s">
        <v>8715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44958</v>
      </c>
      <c r="H1870" s="11">
        <v>9</v>
      </c>
      <c r="I1870" s="20" t="s">
        <v>259</v>
      </c>
      <c r="J1870" s="11" t="s">
        <v>261</v>
      </c>
      <c r="K1870" s="11" t="s">
        <v>8715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44958</v>
      </c>
      <c r="H1871" s="11">
        <v>9</v>
      </c>
      <c r="I1871" s="20" t="s">
        <v>259</v>
      </c>
      <c r="J1871" s="11" t="s">
        <v>261</v>
      </c>
      <c r="K1871" s="11" t="s">
        <v>8715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44958</v>
      </c>
      <c r="H1872" s="11">
        <v>9</v>
      </c>
      <c r="I1872" s="20" t="s">
        <v>259</v>
      </c>
      <c r="J1872" s="11" t="s">
        <v>261</v>
      </c>
      <c r="K1872" s="11" t="s">
        <v>8715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44958</v>
      </c>
      <c r="H1873" s="11">
        <v>9</v>
      </c>
      <c r="I1873" s="20" t="s">
        <v>259</v>
      </c>
      <c r="J1873" s="11" t="s">
        <v>261</v>
      </c>
      <c r="K1873" s="11" t="s">
        <v>8715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44958</v>
      </c>
      <c r="H1874" s="11">
        <v>9</v>
      </c>
      <c r="I1874" s="20" t="s">
        <v>259</v>
      </c>
      <c r="J1874" s="11" t="s">
        <v>261</v>
      </c>
      <c r="K1874" s="11" t="s">
        <v>8715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44958</v>
      </c>
      <c r="H1875" s="11">
        <v>9</v>
      </c>
      <c r="I1875" s="20" t="s">
        <v>259</v>
      </c>
      <c r="J1875" s="11" t="s">
        <v>261</v>
      </c>
      <c r="K1875" s="11" t="s">
        <v>8715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44958</v>
      </c>
      <c r="H1876" s="11">
        <v>9</v>
      </c>
      <c r="I1876" s="20" t="s">
        <v>259</v>
      </c>
      <c r="J1876" s="11" t="s">
        <v>261</v>
      </c>
      <c r="K1876" s="11" t="s">
        <v>8715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44958</v>
      </c>
      <c r="H1877" s="11">
        <v>9</v>
      </c>
      <c r="I1877" s="20" t="s">
        <v>259</v>
      </c>
      <c r="J1877" s="11" t="s">
        <v>261</v>
      </c>
      <c r="K1877" s="11" t="s">
        <v>8715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44958</v>
      </c>
      <c r="H1878" s="11">
        <v>9</v>
      </c>
      <c r="I1878" s="20" t="s">
        <v>259</v>
      </c>
      <c r="J1878" s="11" t="s">
        <v>261</v>
      </c>
      <c r="K1878" s="11" t="s">
        <v>8715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44958</v>
      </c>
      <c r="H1879" s="11">
        <v>9</v>
      </c>
      <c r="I1879" s="20" t="s">
        <v>259</v>
      </c>
      <c r="J1879" s="11" t="s">
        <v>261</v>
      </c>
      <c r="K1879" s="11" t="s">
        <v>8715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44958</v>
      </c>
      <c r="H1880" s="11">
        <v>9</v>
      </c>
      <c r="I1880" s="20" t="s">
        <v>259</v>
      </c>
      <c r="J1880" s="11" t="s">
        <v>261</v>
      </c>
      <c r="K1880" s="11" t="s">
        <v>8715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44958</v>
      </c>
      <c r="H1881" s="11">
        <v>9</v>
      </c>
      <c r="I1881" s="20" t="s">
        <v>259</v>
      </c>
      <c r="J1881" s="11" t="s">
        <v>261</v>
      </c>
      <c r="K1881" s="11" t="s">
        <v>8715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44958</v>
      </c>
      <c r="H1882" s="11">
        <v>9</v>
      </c>
      <c r="I1882" s="20" t="s">
        <v>259</v>
      </c>
      <c r="J1882" s="11" t="s">
        <v>261</v>
      </c>
      <c r="K1882" s="11" t="s">
        <v>8715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44958</v>
      </c>
      <c r="H1883" s="11">
        <v>9</v>
      </c>
      <c r="I1883" s="20" t="s">
        <v>259</v>
      </c>
      <c r="J1883" s="11" t="s">
        <v>261</v>
      </c>
      <c r="K1883" s="11" t="s">
        <v>8715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44958</v>
      </c>
      <c r="H1884" s="11">
        <v>9</v>
      </c>
      <c r="I1884" s="20" t="s">
        <v>259</v>
      </c>
      <c r="J1884" s="11" t="s">
        <v>261</v>
      </c>
      <c r="K1884" s="11" t="s">
        <v>8715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44958</v>
      </c>
      <c r="H1885" s="11">
        <v>9</v>
      </c>
      <c r="I1885" s="20" t="s">
        <v>259</v>
      </c>
      <c r="J1885" s="11" t="s">
        <v>261</v>
      </c>
      <c r="K1885" s="11" t="s">
        <v>8715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44958</v>
      </c>
      <c r="H1886" s="11">
        <v>9</v>
      </c>
      <c r="I1886" s="20" t="s">
        <v>259</v>
      </c>
      <c r="J1886" s="11" t="s">
        <v>261</v>
      </c>
      <c r="K1886" s="11" t="s">
        <v>8715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44958</v>
      </c>
      <c r="H1887" s="11">
        <v>9</v>
      </c>
      <c r="I1887" s="20" t="s">
        <v>259</v>
      </c>
      <c r="J1887" s="11" t="s">
        <v>261</v>
      </c>
      <c r="K1887" s="11" t="s">
        <v>8715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44958</v>
      </c>
      <c r="H1888" s="11">
        <v>9</v>
      </c>
      <c r="I1888" s="20" t="s">
        <v>259</v>
      </c>
      <c r="J1888" s="11" t="s">
        <v>261</v>
      </c>
      <c r="K1888" s="11" t="s">
        <v>8715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44958</v>
      </c>
      <c r="H1889" s="11">
        <v>9</v>
      </c>
      <c r="I1889" s="20" t="s">
        <v>259</v>
      </c>
      <c r="J1889" s="11" t="s">
        <v>261</v>
      </c>
      <c r="K1889" s="11" t="s">
        <v>8715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44958</v>
      </c>
      <c r="H1890" s="11">
        <v>9</v>
      </c>
      <c r="I1890" s="20" t="s">
        <v>259</v>
      </c>
      <c r="J1890" s="11" t="s">
        <v>261</v>
      </c>
      <c r="K1890" s="11" t="s">
        <v>8715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44958</v>
      </c>
      <c r="H1891" s="11">
        <v>9</v>
      </c>
      <c r="I1891" s="20" t="s">
        <v>259</v>
      </c>
      <c r="J1891" s="11" t="s">
        <v>261</v>
      </c>
      <c r="K1891" s="11" t="s">
        <v>8715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44958</v>
      </c>
      <c r="H1892" s="11">
        <v>9</v>
      </c>
      <c r="I1892" s="20" t="s">
        <v>259</v>
      </c>
      <c r="J1892" s="11" t="s">
        <v>261</v>
      </c>
      <c r="K1892" s="11" t="s">
        <v>8715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44958</v>
      </c>
      <c r="H1893" s="11">
        <v>9</v>
      </c>
      <c r="I1893" s="20" t="s">
        <v>259</v>
      </c>
      <c r="J1893" s="11" t="s">
        <v>261</v>
      </c>
      <c r="K1893" s="11" t="s">
        <v>8715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44958</v>
      </c>
      <c r="H1894" s="11">
        <v>9</v>
      </c>
      <c r="I1894" s="20" t="s">
        <v>259</v>
      </c>
      <c r="J1894" s="11" t="s">
        <v>261</v>
      </c>
      <c r="K1894" s="11" t="s">
        <v>8715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44958</v>
      </c>
      <c r="H1895" s="11">
        <v>9</v>
      </c>
      <c r="I1895" s="20" t="s">
        <v>259</v>
      </c>
      <c r="J1895" s="11" t="s">
        <v>261</v>
      </c>
      <c r="K1895" s="11" t="s">
        <v>8715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44958</v>
      </c>
      <c r="H1896" s="11">
        <v>9</v>
      </c>
      <c r="I1896" s="20" t="s">
        <v>259</v>
      </c>
      <c r="J1896" s="11" t="s">
        <v>261</v>
      </c>
      <c r="K1896" s="11" t="s">
        <v>8715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44958</v>
      </c>
      <c r="H1897" s="11">
        <v>9</v>
      </c>
      <c r="I1897" s="20" t="s">
        <v>259</v>
      </c>
      <c r="J1897" s="11" t="s">
        <v>261</v>
      </c>
      <c r="K1897" s="11" t="s">
        <v>8715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44958</v>
      </c>
      <c r="H1898" s="11">
        <v>9</v>
      </c>
      <c r="I1898" s="20" t="s">
        <v>259</v>
      </c>
      <c r="J1898" s="11" t="s">
        <v>261</v>
      </c>
      <c r="K1898" s="11" t="s">
        <v>8715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44958</v>
      </c>
      <c r="H1899" s="11">
        <v>9</v>
      </c>
      <c r="I1899" s="20" t="s">
        <v>259</v>
      </c>
      <c r="J1899" s="11" t="s">
        <v>261</v>
      </c>
      <c r="K1899" s="11" t="s">
        <v>8715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44958</v>
      </c>
      <c r="H1900" s="11">
        <v>9</v>
      </c>
      <c r="I1900" s="20" t="s">
        <v>259</v>
      </c>
      <c r="J1900" s="11" t="s">
        <v>261</v>
      </c>
      <c r="K1900" s="11" t="s">
        <v>8715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44958</v>
      </c>
      <c r="H1901" s="11">
        <v>9</v>
      </c>
      <c r="I1901" s="20" t="s">
        <v>259</v>
      </c>
      <c r="J1901" s="11" t="s">
        <v>261</v>
      </c>
      <c r="K1901" s="11" t="s">
        <v>8715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44958</v>
      </c>
      <c r="H1902" s="11">
        <v>9</v>
      </c>
      <c r="I1902" s="20" t="s">
        <v>259</v>
      </c>
      <c r="J1902" s="11" t="s">
        <v>261</v>
      </c>
      <c r="K1902" s="11" t="s">
        <v>8715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44958</v>
      </c>
      <c r="H1903" s="11">
        <v>9</v>
      </c>
      <c r="I1903" s="20" t="s">
        <v>259</v>
      </c>
      <c r="J1903" s="11" t="s">
        <v>261</v>
      </c>
      <c r="K1903" s="11" t="s">
        <v>8715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44958</v>
      </c>
      <c r="H1904" s="11">
        <v>9</v>
      </c>
      <c r="I1904" s="20" t="s">
        <v>259</v>
      </c>
      <c r="J1904" s="11" t="s">
        <v>261</v>
      </c>
      <c r="K1904" s="11" t="s">
        <v>8715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44958</v>
      </c>
      <c r="H1905" s="11">
        <v>9</v>
      </c>
      <c r="I1905" s="20" t="s">
        <v>259</v>
      </c>
      <c r="J1905" s="11" t="s">
        <v>261</v>
      </c>
      <c r="K1905" s="11" t="s">
        <v>8715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44958</v>
      </c>
      <c r="H1906" s="11">
        <v>9</v>
      </c>
      <c r="I1906" s="20" t="s">
        <v>259</v>
      </c>
      <c r="J1906" s="11" t="s">
        <v>261</v>
      </c>
      <c r="K1906" s="11" t="s">
        <v>8715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44958</v>
      </c>
      <c r="H1907" s="11">
        <v>9</v>
      </c>
      <c r="I1907" s="20" t="s">
        <v>259</v>
      </c>
      <c r="J1907" s="11" t="s">
        <v>261</v>
      </c>
      <c r="K1907" s="11" t="s">
        <v>8715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44958</v>
      </c>
      <c r="H1908" s="11">
        <v>9</v>
      </c>
      <c r="I1908" s="20" t="s">
        <v>259</v>
      </c>
      <c r="J1908" s="11" t="s">
        <v>261</v>
      </c>
      <c r="K1908" s="11" t="s">
        <v>8715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44958</v>
      </c>
      <c r="H1909" s="11">
        <v>9</v>
      </c>
      <c r="I1909" s="20" t="s">
        <v>259</v>
      </c>
      <c r="J1909" s="11" t="s">
        <v>261</v>
      </c>
      <c r="K1909" s="11" t="s">
        <v>8715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44958</v>
      </c>
      <c r="H1910" s="11">
        <v>9</v>
      </c>
      <c r="I1910" s="20" t="s">
        <v>259</v>
      </c>
      <c r="J1910" s="11" t="s">
        <v>261</v>
      </c>
      <c r="K1910" s="11" t="s">
        <v>8715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44958</v>
      </c>
      <c r="H1911" s="11">
        <v>9</v>
      </c>
      <c r="I1911" s="20" t="s">
        <v>259</v>
      </c>
      <c r="J1911" s="11" t="s">
        <v>261</v>
      </c>
      <c r="K1911" s="11" t="s">
        <v>8715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44958</v>
      </c>
      <c r="H1912" s="11">
        <v>9</v>
      </c>
      <c r="I1912" s="20" t="s">
        <v>259</v>
      </c>
      <c r="J1912" s="11" t="s">
        <v>261</v>
      </c>
      <c r="K1912" s="11" t="s">
        <v>8715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44958</v>
      </c>
      <c r="H1913" s="11">
        <v>9</v>
      </c>
      <c r="I1913" s="20" t="s">
        <v>259</v>
      </c>
      <c r="J1913" s="11" t="s">
        <v>261</v>
      </c>
      <c r="K1913" s="11" t="s">
        <v>8715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44958</v>
      </c>
      <c r="H1914" s="11">
        <v>9</v>
      </c>
      <c r="I1914" s="20" t="s">
        <v>259</v>
      </c>
      <c r="J1914" s="11" t="s">
        <v>261</v>
      </c>
      <c r="K1914" s="11" t="s">
        <v>8715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44958</v>
      </c>
      <c r="H1915" s="11">
        <v>9</v>
      </c>
      <c r="I1915" s="20" t="s">
        <v>259</v>
      </c>
      <c r="J1915" s="11" t="s">
        <v>261</v>
      </c>
      <c r="K1915" s="11" t="s">
        <v>8715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44958</v>
      </c>
      <c r="H1916" s="11">
        <v>9</v>
      </c>
      <c r="I1916" s="20" t="s">
        <v>259</v>
      </c>
      <c r="J1916" s="11" t="s">
        <v>261</v>
      </c>
      <c r="K1916" s="11" t="s">
        <v>8715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44958</v>
      </c>
      <c r="H1917" s="11">
        <v>9</v>
      </c>
      <c r="I1917" s="20" t="s">
        <v>259</v>
      </c>
      <c r="J1917" s="11" t="s">
        <v>261</v>
      </c>
      <c r="K1917" s="11" t="s">
        <v>8715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44958</v>
      </c>
      <c r="H1918" s="11">
        <v>9</v>
      </c>
      <c r="I1918" s="20" t="s">
        <v>259</v>
      </c>
      <c r="J1918" s="11" t="s">
        <v>261</v>
      </c>
      <c r="K1918" s="11" t="s">
        <v>8715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44958</v>
      </c>
      <c r="H1919" s="11">
        <v>9</v>
      </c>
      <c r="I1919" s="20" t="s">
        <v>259</v>
      </c>
      <c r="J1919" s="11" t="s">
        <v>261</v>
      </c>
      <c r="K1919" s="11" t="s">
        <v>8715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44958</v>
      </c>
      <c r="H1920" s="11">
        <v>9</v>
      </c>
      <c r="I1920" s="20" t="s">
        <v>259</v>
      </c>
      <c r="J1920" s="11" t="s">
        <v>261</v>
      </c>
      <c r="K1920" s="11" t="s">
        <v>8715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44958</v>
      </c>
      <c r="H1921" s="11">
        <v>9</v>
      </c>
      <c r="I1921" s="20" t="s">
        <v>259</v>
      </c>
      <c r="J1921" s="11" t="s">
        <v>261</v>
      </c>
      <c r="K1921" s="11" t="s">
        <v>8715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44958</v>
      </c>
      <c r="H1922" s="11">
        <v>9</v>
      </c>
      <c r="I1922" s="20" t="s">
        <v>259</v>
      </c>
      <c r="J1922" s="11" t="s">
        <v>261</v>
      </c>
      <c r="K1922" s="11" t="s">
        <v>8715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44958</v>
      </c>
      <c r="H1923" s="11">
        <v>9</v>
      </c>
      <c r="I1923" s="20" t="s">
        <v>259</v>
      </c>
      <c r="J1923" s="11" t="s">
        <v>261</v>
      </c>
      <c r="K1923" s="11" t="s">
        <v>8715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44958</v>
      </c>
      <c r="H1924" s="11">
        <v>9</v>
      </c>
      <c r="I1924" s="20" t="s">
        <v>259</v>
      </c>
      <c r="J1924" s="11" t="s">
        <v>261</v>
      </c>
      <c r="K1924" s="11" t="s">
        <v>8715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44958</v>
      </c>
      <c r="H1925" s="11">
        <v>9</v>
      </c>
      <c r="I1925" s="20" t="s">
        <v>259</v>
      </c>
      <c r="J1925" s="11" t="s">
        <v>261</v>
      </c>
      <c r="K1925" s="11" t="s">
        <v>8715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44958</v>
      </c>
      <c r="H1926" s="11">
        <v>9</v>
      </c>
      <c r="I1926" s="20" t="s">
        <v>259</v>
      </c>
      <c r="J1926" s="11" t="s">
        <v>261</v>
      </c>
      <c r="K1926" s="11" t="s">
        <v>8715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44958</v>
      </c>
      <c r="H1927" s="11">
        <v>9</v>
      </c>
      <c r="I1927" s="20" t="s">
        <v>259</v>
      </c>
      <c r="J1927" s="11" t="s">
        <v>261</v>
      </c>
      <c r="K1927" s="11" t="s">
        <v>8715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44958</v>
      </c>
      <c r="H1928" s="11">
        <v>9</v>
      </c>
      <c r="I1928" s="20" t="s">
        <v>259</v>
      </c>
      <c r="J1928" s="11" t="s">
        <v>261</v>
      </c>
      <c r="K1928" s="11" t="s">
        <v>8715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44958</v>
      </c>
      <c r="H1929" s="11">
        <v>9</v>
      </c>
      <c r="I1929" s="20" t="s">
        <v>259</v>
      </c>
      <c r="J1929" s="11" t="s">
        <v>261</v>
      </c>
      <c r="K1929" s="11" t="s">
        <v>8715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44958</v>
      </c>
      <c r="H1930" s="11">
        <v>9</v>
      </c>
      <c r="I1930" s="20" t="s">
        <v>259</v>
      </c>
      <c r="J1930" s="11" t="s">
        <v>261</v>
      </c>
      <c r="K1930" s="11" t="s">
        <v>8715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44958</v>
      </c>
      <c r="H1931" s="11">
        <v>9</v>
      </c>
      <c r="I1931" s="20" t="s">
        <v>259</v>
      </c>
      <c r="J1931" s="11" t="s">
        <v>261</v>
      </c>
      <c r="K1931" s="11" t="s">
        <v>8715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44958</v>
      </c>
      <c r="H1932" s="11">
        <v>9</v>
      </c>
      <c r="I1932" s="20" t="s">
        <v>259</v>
      </c>
      <c r="J1932" s="11" t="s">
        <v>261</v>
      </c>
      <c r="K1932" s="11" t="s">
        <v>8715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44958</v>
      </c>
      <c r="H1933" s="11">
        <v>9</v>
      </c>
      <c r="I1933" s="20" t="s">
        <v>259</v>
      </c>
      <c r="J1933" s="11" t="s">
        <v>261</v>
      </c>
      <c r="K1933" s="11" t="s">
        <v>8715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44958</v>
      </c>
      <c r="H1934" s="11">
        <v>9</v>
      </c>
      <c r="I1934" s="20" t="s">
        <v>259</v>
      </c>
      <c r="J1934" s="11" t="s">
        <v>261</v>
      </c>
      <c r="K1934" s="11" t="s">
        <v>8715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44958</v>
      </c>
      <c r="H1935" s="11">
        <v>9</v>
      </c>
      <c r="I1935" s="20" t="s">
        <v>259</v>
      </c>
      <c r="J1935" s="11" t="s">
        <v>261</v>
      </c>
      <c r="K1935" s="11" t="s">
        <v>8715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44958</v>
      </c>
      <c r="H1936" s="11">
        <v>9</v>
      </c>
      <c r="I1936" s="20" t="s">
        <v>259</v>
      </c>
      <c r="J1936" s="11" t="s">
        <v>261</v>
      </c>
      <c r="K1936" s="11" t="s">
        <v>8715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44958</v>
      </c>
      <c r="H1937" s="11">
        <v>9</v>
      </c>
      <c r="I1937" s="20" t="s">
        <v>259</v>
      </c>
      <c r="J1937" s="11" t="s">
        <v>261</v>
      </c>
      <c r="K1937" s="11" t="s">
        <v>8715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44958</v>
      </c>
      <c r="H1938" s="11">
        <v>9</v>
      </c>
      <c r="I1938" s="20" t="s">
        <v>259</v>
      </c>
      <c r="J1938" s="11" t="s">
        <v>261</v>
      </c>
      <c r="K1938" s="11" t="s">
        <v>8715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44958</v>
      </c>
      <c r="H1939" s="11">
        <v>9</v>
      </c>
      <c r="I1939" s="20" t="s">
        <v>259</v>
      </c>
      <c r="J1939" s="11" t="s">
        <v>261</v>
      </c>
      <c r="K1939" s="11" t="s">
        <v>8715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44958</v>
      </c>
      <c r="H1940" s="11">
        <v>9</v>
      </c>
      <c r="I1940" s="20" t="s">
        <v>259</v>
      </c>
      <c r="J1940" s="11" t="s">
        <v>261</v>
      </c>
      <c r="K1940" s="11" t="s">
        <v>8715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44958</v>
      </c>
      <c r="H1941" s="11">
        <v>9</v>
      </c>
      <c r="I1941" s="20" t="s">
        <v>259</v>
      </c>
      <c r="J1941" s="11" t="s">
        <v>261</v>
      </c>
      <c r="K1941" s="11" t="s">
        <v>8715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44958</v>
      </c>
      <c r="H1942" s="11">
        <v>9</v>
      </c>
      <c r="I1942" s="20" t="s">
        <v>259</v>
      </c>
      <c r="J1942" s="11" t="s">
        <v>261</v>
      </c>
      <c r="K1942" s="11" t="s">
        <v>8715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44958</v>
      </c>
      <c r="H1943" s="11">
        <v>9</v>
      </c>
      <c r="I1943" s="20" t="s">
        <v>259</v>
      </c>
      <c r="J1943" s="11" t="s">
        <v>261</v>
      </c>
      <c r="K1943" s="11" t="s">
        <v>8715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44958</v>
      </c>
      <c r="H1944" s="11">
        <v>9</v>
      </c>
      <c r="I1944" s="20" t="s">
        <v>259</v>
      </c>
      <c r="J1944" s="11" t="s">
        <v>261</v>
      </c>
      <c r="K1944" s="11" t="s">
        <v>8715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44958</v>
      </c>
      <c r="H1945" s="11">
        <v>9</v>
      </c>
      <c r="I1945" s="20" t="s">
        <v>259</v>
      </c>
      <c r="J1945" s="11" t="s">
        <v>261</v>
      </c>
      <c r="K1945" s="11" t="s">
        <v>8715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44958</v>
      </c>
      <c r="H1946" s="11">
        <v>9</v>
      </c>
      <c r="I1946" s="20" t="s">
        <v>259</v>
      </c>
      <c r="J1946" s="11" t="s">
        <v>261</v>
      </c>
      <c r="K1946" s="11" t="s">
        <v>8715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44958</v>
      </c>
      <c r="H1947" s="11">
        <v>9</v>
      </c>
      <c r="I1947" s="20" t="s">
        <v>259</v>
      </c>
      <c r="J1947" s="11" t="s">
        <v>261</v>
      </c>
      <c r="K1947" s="11" t="s">
        <v>8715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44958</v>
      </c>
      <c r="H1948" s="11">
        <v>9</v>
      </c>
      <c r="I1948" s="20" t="s">
        <v>259</v>
      </c>
      <c r="J1948" s="11" t="s">
        <v>261</v>
      </c>
      <c r="K1948" s="11" t="s">
        <v>8715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44958</v>
      </c>
      <c r="H1949" s="11">
        <v>9</v>
      </c>
      <c r="I1949" s="20" t="s">
        <v>259</v>
      </c>
      <c r="J1949" s="11" t="s">
        <v>261</v>
      </c>
      <c r="K1949" s="11" t="s">
        <v>8715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44958</v>
      </c>
      <c r="H1950" s="11">
        <v>9</v>
      </c>
      <c r="I1950" s="20" t="s">
        <v>259</v>
      </c>
      <c r="J1950" s="11" t="s">
        <v>261</v>
      </c>
      <c r="K1950" s="11" t="s">
        <v>8715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44958</v>
      </c>
      <c r="H1951" s="11">
        <v>9</v>
      </c>
      <c r="I1951" s="20" t="s">
        <v>259</v>
      </c>
      <c r="J1951" s="11" t="s">
        <v>261</v>
      </c>
      <c r="K1951" s="11" t="s">
        <v>8715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44958</v>
      </c>
      <c r="H1952" s="11">
        <v>9</v>
      </c>
      <c r="I1952" s="20" t="s">
        <v>259</v>
      </c>
      <c r="J1952" s="11" t="s">
        <v>261</v>
      </c>
      <c r="K1952" s="11" t="s">
        <v>8715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44958</v>
      </c>
      <c r="H1953" s="11">
        <v>9</v>
      </c>
      <c r="I1953" s="20" t="s">
        <v>259</v>
      </c>
      <c r="J1953" s="11" t="s">
        <v>261</v>
      </c>
      <c r="K1953" s="11" t="s">
        <v>8715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44958</v>
      </c>
      <c r="H1954" s="11">
        <v>9</v>
      </c>
      <c r="I1954" s="20" t="s">
        <v>259</v>
      </c>
      <c r="J1954" s="11" t="s">
        <v>261</v>
      </c>
      <c r="K1954" s="11" t="s">
        <v>8715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44958</v>
      </c>
      <c r="H1955" s="11">
        <v>9</v>
      </c>
      <c r="I1955" s="20" t="s">
        <v>259</v>
      </c>
      <c r="J1955" s="11" t="s">
        <v>261</v>
      </c>
      <c r="K1955" s="11" t="s">
        <v>8715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44958</v>
      </c>
      <c r="H1956" s="11">
        <v>9</v>
      </c>
      <c r="I1956" s="20" t="s">
        <v>259</v>
      </c>
      <c r="J1956" s="11" t="s">
        <v>261</v>
      </c>
      <c r="K1956" s="11" t="s">
        <v>8715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44958</v>
      </c>
      <c r="H1957" s="11">
        <v>9</v>
      </c>
      <c r="I1957" s="20" t="s">
        <v>259</v>
      </c>
      <c r="J1957" s="11" t="s">
        <v>261</v>
      </c>
      <c r="K1957" s="11" t="s">
        <v>8715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44958</v>
      </c>
      <c r="H1958" s="11">
        <v>9</v>
      </c>
      <c r="I1958" s="20" t="s">
        <v>259</v>
      </c>
      <c r="J1958" s="11" t="s">
        <v>261</v>
      </c>
      <c r="K1958" s="11" t="s">
        <v>8715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44958</v>
      </c>
      <c r="H1959" s="11">
        <v>9</v>
      </c>
      <c r="I1959" s="20" t="s">
        <v>259</v>
      </c>
      <c r="J1959" s="11" t="s">
        <v>261</v>
      </c>
      <c r="K1959" s="11" t="s">
        <v>8715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44958</v>
      </c>
      <c r="H1960" s="11">
        <v>9</v>
      </c>
      <c r="I1960" s="20" t="s">
        <v>259</v>
      </c>
      <c r="J1960" s="11" t="s">
        <v>261</v>
      </c>
      <c r="K1960" s="11" t="s">
        <v>8715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44958</v>
      </c>
      <c r="H1961" s="11">
        <v>9</v>
      </c>
      <c r="I1961" s="20" t="s">
        <v>259</v>
      </c>
      <c r="J1961" s="11" t="s">
        <v>261</v>
      </c>
      <c r="K1961" s="11" t="s">
        <v>8715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44958</v>
      </c>
      <c r="H1962" s="11">
        <v>9</v>
      </c>
      <c r="I1962" s="20" t="s">
        <v>259</v>
      </c>
      <c r="J1962" s="11" t="s">
        <v>261</v>
      </c>
      <c r="K1962" s="11" t="s">
        <v>8715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44958</v>
      </c>
      <c r="H1963" s="11">
        <v>9</v>
      </c>
      <c r="I1963" s="20" t="s">
        <v>259</v>
      </c>
      <c r="J1963" s="11" t="s">
        <v>261</v>
      </c>
      <c r="K1963" s="11" t="s">
        <v>8715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44958</v>
      </c>
      <c r="H1964" s="11">
        <v>9</v>
      </c>
      <c r="I1964" s="20" t="s">
        <v>259</v>
      </c>
      <c r="J1964" s="11" t="s">
        <v>261</v>
      </c>
      <c r="K1964" s="11" t="s">
        <v>8715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44958</v>
      </c>
      <c r="H1965" s="11">
        <v>9</v>
      </c>
      <c r="I1965" s="20" t="s">
        <v>259</v>
      </c>
      <c r="J1965" s="11" t="s">
        <v>261</v>
      </c>
      <c r="K1965" s="11" t="s">
        <v>8715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44958</v>
      </c>
      <c r="H1966" s="11">
        <v>9</v>
      </c>
      <c r="I1966" s="20" t="s">
        <v>259</v>
      </c>
      <c r="J1966" s="11" t="s">
        <v>261</v>
      </c>
      <c r="K1966" s="11" t="s">
        <v>8715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44958</v>
      </c>
      <c r="H1967" s="11">
        <v>9</v>
      </c>
      <c r="I1967" s="20" t="s">
        <v>259</v>
      </c>
      <c r="J1967" s="11" t="s">
        <v>261</v>
      </c>
      <c r="K1967" s="11" t="s">
        <v>8715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44958</v>
      </c>
      <c r="H1968" s="11">
        <v>9</v>
      </c>
      <c r="I1968" s="20" t="s">
        <v>259</v>
      </c>
      <c r="J1968" s="11" t="s">
        <v>261</v>
      </c>
      <c r="K1968" s="11" t="s">
        <v>8715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44958</v>
      </c>
      <c r="H1969" s="11">
        <v>9</v>
      </c>
      <c r="I1969" s="20" t="s">
        <v>259</v>
      </c>
      <c r="J1969" s="11" t="s">
        <v>261</v>
      </c>
      <c r="K1969" s="11" t="s">
        <v>8715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44958</v>
      </c>
      <c r="H1970" s="11">
        <v>9</v>
      </c>
      <c r="I1970" s="20" t="s">
        <v>259</v>
      </c>
      <c r="J1970" s="11" t="s">
        <v>261</v>
      </c>
      <c r="K1970" s="11" t="s">
        <v>8715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44958</v>
      </c>
      <c r="H1971" s="11">
        <v>9</v>
      </c>
      <c r="I1971" s="20" t="s">
        <v>259</v>
      </c>
      <c r="J1971" s="11" t="s">
        <v>261</v>
      </c>
      <c r="K1971" s="11" t="s">
        <v>8715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44958</v>
      </c>
      <c r="H1972" s="11">
        <v>9</v>
      </c>
      <c r="I1972" s="20" t="s">
        <v>259</v>
      </c>
      <c r="J1972" s="11" t="s">
        <v>261</v>
      </c>
      <c r="K1972" s="11" t="s">
        <v>8715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44958</v>
      </c>
      <c r="H1973" s="11">
        <v>9</v>
      </c>
      <c r="I1973" s="20" t="s">
        <v>259</v>
      </c>
      <c r="J1973" s="11" t="s">
        <v>261</v>
      </c>
      <c r="K1973" s="11" t="s">
        <v>8715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44958</v>
      </c>
      <c r="H1974" s="11">
        <v>9</v>
      </c>
      <c r="I1974" s="20" t="s">
        <v>259</v>
      </c>
      <c r="J1974" s="11" t="s">
        <v>261</v>
      </c>
      <c r="K1974" s="11" t="s">
        <v>8715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44958</v>
      </c>
      <c r="H1975" s="11">
        <v>9</v>
      </c>
      <c r="I1975" s="20" t="s">
        <v>259</v>
      </c>
      <c r="J1975" s="11" t="s">
        <v>261</v>
      </c>
      <c r="K1975" s="11" t="s">
        <v>8715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44958</v>
      </c>
      <c r="H1976" s="11">
        <v>9</v>
      </c>
      <c r="I1976" s="20" t="s">
        <v>259</v>
      </c>
      <c r="J1976" s="11" t="s">
        <v>261</v>
      </c>
      <c r="K1976" s="11" t="s">
        <v>8715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44958</v>
      </c>
      <c r="H1977" s="11">
        <v>9</v>
      </c>
      <c r="I1977" s="20" t="s">
        <v>259</v>
      </c>
      <c r="J1977" s="11" t="s">
        <v>261</v>
      </c>
      <c r="K1977" s="11" t="s">
        <v>8715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44958</v>
      </c>
      <c r="H1978" s="11">
        <v>9</v>
      </c>
      <c r="I1978" s="20" t="s">
        <v>259</v>
      </c>
      <c r="J1978" s="11" t="s">
        <v>261</v>
      </c>
      <c r="K1978" s="11" t="s">
        <v>8715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44958</v>
      </c>
      <c r="H1979" s="11">
        <v>9</v>
      </c>
      <c r="I1979" s="20" t="s">
        <v>259</v>
      </c>
      <c r="J1979" s="11" t="s">
        <v>261</v>
      </c>
      <c r="K1979" s="11" t="s">
        <v>8715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44958</v>
      </c>
      <c r="H1980" s="11">
        <v>9</v>
      </c>
      <c r="I1980" s="20" t="s">
        <v>259</v>
      </c>
      <c r="J1980" s="11" t="s">
        <v>261</v>
      </c>
      <c r="K1980" s="11" t="s">
        <v>8715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44958</v>
      </c>
      <c r="H1981" s="11">
        <v>9</v>
      </c>
      <c r="I1981" s="20" t="s">
        <v>259</v>
      </c>
      <c r="J1981" s="11" t="s">
        <v>261</v>
      </c>
      <c r="K1981" s="11" t="s">
        <v>8715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44958</v>
      </c>
      <c r="H1982" s="11">
        <v>9</v>
      </c>
      <c r="I1982" s="20" t="s">
        <v>259</v>
      </c>
      <c r="J1982" s="11" t="s">
        <v>261</v>
      </c>
      <c r="K1982" s="11" t="s">
        <v>8715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44958</v>
      </c>
      <c r="H1983" s="11">
        <v>9</v>
      </c>
      <c r="I1983" s="20" t="s">
        <v>259</v>
      </c>
      <c r="J1983" s="11" t="s">
        <v>261</v>
      </c>
      <c r="K1983" s="11" t="s">
        <v>8715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44958</v>
      </c>
      <c r="H1984" s="11">
        <v>9</v>
      </c>
      <c r="I1984" s="20" t="s">
        <v>259</v>
      </c>
      <c r="J1984" s="11" t="s">
        <v>261</v>
      </c>
      <c r="K1984" s="11" t="s">
        <v>8715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44958</v>
      </c>
      <c r="H1985" s="11">
        <v>9</v>
      </c>
      <c r="I1985" s="20" t="s">
        <v>259</v>
      </c>
      <c r="J1985" s="11" t="s">
        <v>261</v>
      </c>
      <c r="K1985" s="11" t="s">
        <v>8715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44958</v>
      </c>
      <c r="H1986" s="11">
        <v>9</v>
      </c>
      <c r="I1986" s="20" t="s">
        <v>259</v>
      </c>
      <c r="J1986" s="11" t="s">
        <v>261</v>
      </c>
      <c r="K1986" s="11" t="s">
        <v>8715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44958</v>
      </c>
      <c r="H1987" s="11">
        <v>9</v>
      </c>
      <c r="I1987" s="20" t="s">
        <v>259</v>
      </c>
      <c r="J1987" s="11" t="s">
        <v>261</v>
      </c>
      <c r="K1987" s="11" t="s">
        <v>8715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44958</v>
      </c>
      <c r="H1988" s="11">
        <v>9</v>
      </c>
      <c r="I1988" s="20" t="s">
        <v>259</v>
      </c>
      <c r="J1988" s="11" t="s">
        <v>261</v>
      </c>
      <c r="K1988" s="11" t="s">
        <v>8715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44958</v>
      </c>
      <c r="H1989" s="11">
        <v>9</v>
      </c>
      <c r="I1989" s="20" t="s">
        <v>259</v>
      </c>
      <c r="J1989" s="11" t="s">
        <v>261</v>
      </c>
      <c r="K1989" s="11" t="s">
        <v>8715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44958</v>
      </c>
      <c r="H1990" s="11">
        <v>9</v>
      </c>
      <c r="I1990" s="20" t="s">
        <v>259</v>
      </c>
      <c r="J1990" s="11" t="s">
        <v>261</v>
      </c>
      <c r="K1990" s="11" t="s">
        <v>8715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44958</v>
      </c>
      <c r="H1991" s="11">
        <v>9</v>
      </c>
      <c r="I1991" s="20" t="s">
        <v>259</v>
      </c>
      <c r="J1991" s="11" t="s">
        <v>261</v>
      </c>
      <c r="K1991" s="11" t="s">
        <v>8715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44958</v>
      </c>
      <c r="H1992" s="11">
        <v>9</v>
      </c>
      <c r="I1992" s="20" t="s">
        <v>259</v>
      </c>
      <c r="J1992" s="11" t="s">
        <v>261</v>
      </c>
      <c r="K1992" s="11" t="s">
        <v>8715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44958</v>
      </c>
      <c r="H1993" s="11">
        <v>9</v>
      </c>
      <c r="I1993" s="20" t="s">
        <v>259</v>
      </c>
      <c r="J1993" s="11" t="s">
        <v>261</v>
      </c>
      <c r="K1993" s="11" t="s">
        <v>8715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44958</v>
      </c>
      <c r="H1994" s="11">
        <v>9</v>
      </c>
      <c r="I1994" s="20" t="s">
        <v>259</v>
      </c>
      <c r="J1994" s="11" t="s">
        <v>261</v>
      </c>
      <c r="K1994" s="11" t="s">
        <v>8715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44958</v>
      </c>
      <c r="H1995" s="11">
        <v>9</v>
      </c>
      <c r="I1995" s="20" t="s">
        <v>259</v>
      </c>
      <c r="J1995" s="11" t="s">
        <v>261</v>
      </c>
      <c r="K1995" s="11" t="s">
        <v>8715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44958</v>
      </c>
      <c r="H1996" s="11">
        <v>9</v>
      </c>
      <c r="I1996" s="20" t="s">
        <v>259</v>
      </c>
      <c r="J1996" s="11" t="s">
        <v>261</v>
      </c>
      <c r="K1996" s="11" t="s">
        <v>8715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44958</v>
      </c>
      <c r="H1997" s="11">
        <v>9</v>
      </c>
      <c r="I1997" s="20" t="s">
        <v>259</v>
      </c>
      <c r="J1997" s="11" t="s">
        <v>261</v>
      </c>
      <c r="K1997" s="11" t="s">
        <v>8715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44958</v>
      </c>
      <c r="H1998" s="11">
        <v>9</v>
      </c>
      <c r="I1998" s="20" t="s">
        <v>259</v>
      </c>
      <c r="J1998" s="11" t="s">
        <v>261</v>
      </c>
      <c r="K1998" s="11" t="s">
        <v>8715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44958</v>
      </c>
      <c r="H1999" s="11">
        <v>9</v>
      </c>
      <c r="I1999" s="20" t="s">
        <v>259</v>
      </c>
      <c r="J1999" s="11" t="s">
        <v>261</v>
      </c>
      <c r="K1999" s="11" t="s">
        <v>8715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44958</v>
      </c>
      <c r="H2000" s="11">
        <v>9</v>
      </c>
      <c r="I2000" s="20" t="s">
        <v>259</v>
      </c>
      <c r="J2000" s="11" t="s">
        <v>261</v>
      </c>
      <c r="K2000" s="11" t="s">
        <v>8715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44958</v>
      </c>
      <c r="H2001" s="11">
        <v>9</v>
      </c>
      <c r="I2001" s="20" t="s">
        <v>259</v>
      </c>
      <c r="J2001" s="11" t="s">
        <v>261</v>
      </c>
      <c r="K2001" s="11" t="s">
        <v>8715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44958</v>
      </c>
      <c r="H2002" s="11">
        <v>9</v>
      </c>
      <c r="I2002" s="20" t="s">
        <v>259</v>
      </c>
      <c r="J2002" s="11" t="s">
        <v>261</v>
      </c>
      <c r="K2002" s="11" t="s">
        <v>8715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44958</v>
      </c>
      <c r="H2003" s="11">
        <v>9</v>
      </c>
      <c r="I2003" s="20" t="s">
        <v>259</v>
      </c>
      <c r="J2003" s="11" t="s">
        <v>261</v>
      </c>
      <c r="K2003" s="11" t="s">
        <v>8715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44958</v>
      </c>
      <c r="H2004" s="11">
        <v>9</v>
      </c>
      <c r="I2004" s="20" t="s">
        <v>259</v>
      </c>
      <c r="J2004" s="11" t="s">
        <v>261</v>
      </c>
      <c r="K2004" s="11" t="s">
        <v>8715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44958</v>
      </c>
      <c r="H2005" s="11">
        <v>9</v>
      </c>
      <c r="I2005" s="20" t="s">
        <v>259</v>
      </c>
      <c r="J2005" s="11" t="s">
        <v>261</v>
      </c>
      <c r="K2005" s="11" t="s">
        <v>8715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44958</v>
      </c>
      <c r="H2006" s="11">
        <v>9</v>
      </c>
      <c r="I2006" s="20" t="s">
        <v>259</v>
      </c>
      <c r="J2006" s="11" t="s">
        <v>261</v>
      </c>
      <c r="K2006" s="11" t="s">
        <v>8715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44958</v>
      </c>
      <c r="H2007" s="11">
        <v>9</v>
      </c>
      <c r="I2007" s="20" t="s">
        <v>259</v>
      </c>
      <c r="J2007" s="11" t="s">
        <v>261</v>
      </c>
      <c r="K2007" s="11" t="s">
        <v>8715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44958</v>
      </c>
      <c r="H2008" s="11">
        <v>9</v>
      </c>
      <c r="I2008" s="20" t="s">
        <v>259</v>
      </c>
      <c r="J2008" s="11" t="s">
        <v>261</v>
      </c>
      <c r="K2008" s="11" t="s">
        <v>8715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44958</v>
      </c>
      <c r="H2009" s="11">
        <v>9</v>
      </c>
      <c r="I2009" s="20" t="s">
        <v>259</v>
      </c>
      <c r="J2009" s="11" t="s">
        <v>261</v>
      </c>
      <c r="K2009" s="11" t="s">
        <v>8715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44958</v>
      </c>
      <c r="H2010" s="11">
        <v>9</v>
      </c>
      <c r="I2010" s="20" t="s">
        <v>259</v>
      </c>
      <c r="J2010" s="11" t="s">
        <v>261</v>
      </c>
      <c r="K2010" s="11" t="s">
        <v>8715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44958</v>
      </c>
      <c r="H2011" s="11">
        <v>9</v>
      </c>
      <c r="I2011" s="20" t="s">
        <v>259</v>
      </c>
      <c r="J2011" s="11" t="s">
        <v>261</v>
      </c>
      <c r="K2011" s="11" t="s">
        <v>8715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44958</v>
      </c>
      <c r="H2012" s="11">
        <v>9</v>
      </c>
      <c r="I2012" s="20" t="s">
        <v>259</v>
      </c>
      <c r="J2012" s="11" t="s">
        <v>261</v>
      </c>
      <c r="K2012" s="11" t="s">
        <v>8715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44958</v>
      </c>
      <c r="H2013" s="11">
        <v>9</v>
      </c>
      <c r="I2013" s="20" t="s">
        <v>259</v>
      </c>
      <c r="J2013" s="11" t="s">
        <v>261</v>
      </c>
      <c r="K2013" s="11" t="s">
        <v>8715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44958</v>
      </c>
      <c r="H2014" s="11">
        <v>9</v>
      </c>
      <c r="I2014" s="20" t="s">
        <v>259</v>
      </c>
      <c r="J2014" s="11" t="s">
        <v>261</v>
      </c>
      <c r="K2014" s="11" t="s">
        <v>8715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44958</v>
      </c>
      <c r="H2015" s="11">
        <v>9</v>
      </c>
      <c r="I2015" s="20" t="s">
        <v>259</v>
      </c>
      <c r="J2015" s="11" t="s">
        <v>261</v>
      </c>
      <c r="K2015" s="11" t="s">
        <v>8715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44958</v>
      </c>
      <c r="H2016" s="11">
        <v>9</v>
      </c>
      <c r="I2016" s="20" t="s">
        <v>259</v>
      </c>
      <c r="J2016" s="11" t="s">
        <v>261</v>
      </c>
      <c r="K2016" s="11" t="s">
        <v>8715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44958</v>
      </c>
      <c r="H2017" s="11">
        <v>9</v>
      </c>
      <c r="I2017" s="20" t="s">
        <v>259</v>
      </c>
      <c r="J2017" s="11" t="s">
        <v>261</v>
      </c>
      <c r="K2017" s="11" t="s">
        <v>8715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44958</v>
      </c>
      <c r="H2018" s="11">
        <v>9</v>
      </c>
      <c r="I2018" s="20" t="s">
        <v>259</v>
      </c>
      <c r="J2018" s="11" t="s">
        <v>261</v>
      </c>
      <c r="K2018" s="11" t="s">
        <v>8715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44958</v>
      </c>
      <c r="H2019" s="11">
        <v>9</v>
      </c>
      <c r="I2019" s="20" t="s">
        <v>259</v>
      </c>
      <c r="J2019" s="11" t="s">
        <v>261</v>
      </c>
      <c r="K2019" s="11" t="s">
        <v>8715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44958</v>
      </c>
      <c r="H2020" s="11">
        <v>9</v>
      </c>
      <c r="I2020" s="20" t="s">
        <v>259</v>
      </c>
      <c r="J2020" s="11" t="s">
        <v>261</v>
      </c>
      <c r="K2020" s="11" t="s">
        <v>8715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44958</v>
      </c>
      <c r="H2021" s="11">
        <v>9</v>
      </c>
      <c r="I2021" s="20" t="s">
        <v>259</v>
      </c>
      <c r="J2021" s="11" t="s">
        <v>261</v>
      </c>
      <c r="K2021" s="11" t="s">
        <v>8715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44958</v>
      </c>
      <c r="H2022" s="11">
        <v>9</v>
      </c>
      <c r="I2022" s="20" t="s">
        <v>259</v>
      </c>
      <c r="J2022" s="11" t="s">
        <v>261</v>
      </c>
      <c r="K2022" s="11" t="s">
        <v>8715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44958</v>
      </c>
      <c r="H2023" s="11">
        <v>9</v>
      </c>
      <c r="I2023" s="20" t="s">
        <v>259</v>
      </c>
      <c r="J2023" s="11" t="s">
        <v>261</v>
      </c>
      <c r="K2023" s="11" t="s">
        <v>8715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44958</v>
      </c>
      <c r="H2024" s="11">
        <v>9</v>
      </c>
      <c r="I2024" s="20" t="s">
        <v>259</v>
      </c>
      <c r="J2024" s="11" t="s">
        <v>261</v>
      </c>
      <c r="K2024" s="11" t="s">
        <v>8715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44958</v>
      </c>
      <c r="H2025" s="11">
        <v>9</v>
      </c>
      <c r="I2025" s="20" t="s">
        <v>259</v>
      </c>
      <c r="J2025" s="11" t="s">
        <v>261</v>
      </c>
      <c r="K2025" s="11" t="s">
        <v>8715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44958</v>
      </c>
      <c r="H2026" s="11">
        <v>9</v>
      </c>
      <c r="I2026" s="20" t="s">
        <v>259</v>
      </c>
      <c r="J2026" s="11" t="s">
        <v>261</v>
      </c>
      <c r="K2026" s="11" t="s">
        <v>8715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44958</v>
      </c>
      <c r="H2027" s="11">
        <v>9</v>
      </c>
      <c r="I2027" s="20" t="s">
        <v>259</v>
      </c>
      <c r="J2027" s="11" t="s">
        <v>261</v>
      </c>
      <c r="K2027" s="11" t="s">
        <v>8715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44958</v>
      </c>
      <c r="H2028" s="11">
        <v>9</v>
      </c>
      <c r="I2028" s="20" t="s">
        <v>259</v>
      </c>
      <c r="J2028" s="11" t="s">
        <v>261</v>
      </c>
      <c r="K2028" s="11" t="s">
        <v>8715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44958</v>
      </c>
      <c r="H2029" s="11">
        <v>9</v>
      </c>
      <c r="I2029" s="20" t="s">
        <v>259</v>
      </c>
      <c r="J2029" s="11" t="s">
        <v>261</v>
      </c>
      <c r="K2029" s="11" t="s">
        <v>8715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44958</v>
      </c>
      <c r="H2030" s="11">
        <v>9</v>
      </c>
      <c r="I2030" s="20" t="s">
        <v>259</v>
      </c>
      <c r="J2030" s="11" t="s">
        <v>261</v>
      </c>
      <c r="K2030" s="11" t="s">
        <v>8715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44958</v>
      </c>
      <c r="H2031" s="11">
        <v>9</v>
      </c>
      <c r="I2031" s="20" t="s">
        <v>259</v>
      </c>
      <c r="J2031" s="11" t="s">
        <v>261</v>
      </c>
      <c r="K2031" s="11" t="s">
        <v>8715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44958</v>
      </c>
      <c r="H2032" s="11">
        <v>9</v>
      </c>
      <c r="I2032" s="20" t="s">
        <v>259</v>
      </c>
      <c r="J2032" s="11" t="s">
        <v>261</v>
      </c>
      <c r="K2032" s="11" t="s">
        <v>8715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44958</v>
      </c>
      <c r="H2033" s="11">
        <v>9</v>
      </c>
      <c r="I2033" s="20" t="s">
        <v>259</v>
      </c>
      <c r="J2033" s="11" t="s">
        <v>261</v>
      </c>
      <c r="K2033" s="11" t="s">
        <v>8715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44958</v>
      </c>
      <c r="H2034" s="11">
        <v>9</v>
      </c>
      <c r="I2034" s="20" t="s">
        <v>259</v>
      </c>
      <c r="J2034" s="11" t="s">
        <v>261</v>
      </c>
      <c r="K2034" s="11" t="s">
        <v>8715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44958</v>
      </c>
      <c r="H2035" s="11">
        <v>9</v>
      </c>
      <c r="I2035" s="20" t="s">
        <v>259</v>
      </c>
      <c r="J2035" s="11" t="s">
        <v>261</v>
      </c>
      <c r="K2035" s="11" t="s">
        <v>8715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44958</v>
      </c>
      <c r="H2036" s="11">
        <v>9</v>
      </c>
      <c r="I2036" s="20" t="s">
        <v>259</v>
      </c>
      <c r="J2036" s="11" t="s">
        <v>261</v>
      </c>
      <c r="K2036" s="11" t="s">
        <v>8715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44958</v>
      </c>
      <c r="H2037" s="11">
        <v>9</v>
      </c>
      <c r="I2037" s="20" t="s">
        <v>259</v>
      </c>
      <c r="J2037" s="11" t="s">
        <v>261</v>
      </c>
      <c r="K2037" s="11" t="s">
        <v>8715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44958</v>
      </c>
      <c r="H2038" s="11">
        <v>9</v>
      </c>
      <c r="I2038" s="20" t="s">
        <v>259</v>
      </c>
      <c r="J2038" s="11" t="s">
        <v>261</v>
      </c>
      <c r="K2038" s="11" t="s">
        <v>8715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44958</v>
      </c>
      <c r="H2039" s="11">
        <v>9</v>
      </c>
      <c r="I2039" s="20" t="s">
        <v>259</v>
      </c>
      <c r="J2039" s="11" t="s">
        <v>261</v>
      </c>
      <c r="K2039" s="11" t="s">
        <v>8715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44958</v>
      </c>
      <c r="H2040" s="11">
        <v>9</v>
      </c>
      <c r="I2040" s="20" t="s">
        <v>259</v>
      </c>
      <c r="J2040" s="11" t="s">
        <v>261</v>
      </c>
      <c r="K2040" s="11" t="s">
        <v>8715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44958</v>
      </c>
      <c r="H2041" s="11">
        <v>9</v>
      </c>
      <c r="I2041" s="20" t="s">
        <v>259</v>
      </c>
      <c r="J2041" s="11" t="s">
        <v>261</v>
      </c>
      <c r="K2041" s="11" t="s">
        <v>8715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44958</v>
      </c>
      <c r="H2042" s="11">
        <v>9</v>
      </c>
      <c r="I2042" s="20" t="s">
        <v>259</v>
      </c>
      <c r="J2042" s="11" t="s">
        <v>261</v>
      </c>
      <c r="K2042" s="11" t="s">
        <v>8715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44958</v>
      </c>
      <c r="H2043" s="11">
        <v>9</v>
      </c>
      <c r="I2043" s="20" t="s">
        <v>259</v>
      </c>
      <c r="J2043" s="11" t="s">
        <v>261</v>
      </c>
      <c r="K2043" s="11" t="s">
        <v>8715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44958</v>
      </c>
      <c r="H2044" s="11">
        <v>9</v>
      </c>
      <c r="I2044" s="20" t="s">
        <v>259</v>
      </c>
      <c r="J2044" s="11" t="s">
        <v>261</v>
      </c>
      <c r="K2044" s="11" t="s">
        <v>8715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44958</v>
      </c>
      <c r="H2045" s="11">
        <v>9</v>
      </c>
      <c r="I2045" s="20" t="s">
        <v>259</v>
      </c>
      <c r="J2045" s="11" t="s">
        <v>261</v>
      </c>
      <c r="K2045" s="11" t="s">
        <v>8715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44958</v>
      </c>
      <c r="H2046" s="11">
        <v>9</v>
      </c>
      <c r="I2046" s="20" t="s">
        <v>259</v>
      </c>
      <c r="J2046" s="11" t="s">
        <v>261</v>
      </c>
      <c r="K2046" s="11" t="s">
        <v>8715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44958</v>
      </c>
      <c r="H2047" s="11">
        <v>9</v>
      </c>
      <c r="I2047" s="20" t="s">
        <v>259</v>
      </c>
      <c r="J2047" s="11" t="s">
        <v>261</v>
      </c>
      <c r="K2047" s="11" t="s">
        <v>8715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44958</v>
      </c>
      <c r="H2048" s="11">
        <v>9</v>
      </c>
      <c r="I2048" s="20" t="s">
        <v>259</v>
      </c>
      <c r="J2048" s="11" t="s">
        <v>261</v>
      </c>
      <c r="K2048" s="11" t="s">
        <v>8715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44958</v>
      </c>
      <c r="H2049" s="11">
        <v>9</v>
      </c>
      <c r="I2049" s="20" t="s">
        <v>259</v>
      </c>
      <c r="J2049" s="11" t="s">
        <v>261</v>
      </c>
      <c r="K2049" s="11" t="s">
        <v>8715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44958</v>
      </c>
      <c r="H2050" s="11">
        <v>9</v>
      </c>
      <c r="I2050" s="20" t="s">
        <v>259</v>
      </c>
      <c r="J2050" s="11" t="s">
        <v>261</v>
      </c>
      <c r="K2050" s="11" t="s">
        <v>8715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44958</v>
      </c>
      <c r="H2051" s="11">
        <v>9</v>
      </c>
      <c r="I2051" s="20" t="s">
        <v>259</v>
      </c>
      <c r="J2051" s="11" t="s">
        <v>261</v>
      </c>
      <c r="K2051" s="11" t="s">
        <v>8715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44958</v>
      </c>
      <c r="H2052" s="11">
        <v>9</v>
      </c>
      <c r="I2052" s="20" t="s">
        <v>259</v>
      </c>
      <c r="J2052" s="11" t="s">
        <v>261</v>
      </c>
      <c r="K2052" s="11" t="s">
        <v>8715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44958</v>
      </c>
      <c r="H2053" s="11">
        <v>9</v>
      </c>
      <c r="I2053" s="20" t="s">
        <v>259</v>
      </c>
      <c r="J2053" s="11" t="s">
        <v>261</v>
      </c>
      <c r="K2053" s="11" t="s">
        <v>8715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44958</v>
      </c>
      <c r="H2054" s="11">
        <v>9</v>
      </c>
      <c r="I2054" s="20" t="s">
        <v>259</v>
      </c>
      <c r="J2054" s="11" t="s">
        <v>261</v>
      </c>
      <c r="K2054" s="11" t="s">
        <v>8715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44958</v>
      </c>
      <c r="H2055" s="11">
        <v>9</v>
      </c>
      <c r="I2055" s="20" t="s">
        <v>259</v>
      </c>
      <c r="J2055" s="11" t="s">
        <v>261</v>
      </c>
      <c r="K2055" s="11" t="s">
        <v>8715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44958</v>
      </c>
      <c r="H2056" s="11">
        <v>9</v>
      </c>
      <c r="I2056" s="20" t="s">
        <v>259</v>
      </c>
      <c r="J2056" s="11" t="s">
        <v>261</v>
      </c>
      <c r="K2056" s="11" t="s">
        <v>8715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44958</v>
      </c>
      <c r="H2057" s="11">
        <v>9</v>
      </c>
      <c r="I2057" s="20" t="s">
        <v>259</v>
      </c>
      <c r="J2057" s="11" t="s">
        <v>261</v>
      </c>
      <c r="K2057" s="11" t="s">
        <v>8715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44958</v>
      </c>
      <c r="H2058" s="11">
        <v>9</v>
      </c>
      <c r="I2058" s="20" t="s">
        <v>259</v>
      </c>
      <c r="J2058" s="11" t="s">
        <v>261</v>
      </c>
      <c r="K2058" s="11" t="s">
        <v>8715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44958</v>
      </c>
      <c r="H2059" s="11">
        <v>9</v>
      </c>
      <c r="I2059" s="20" t="s">
        <v>259</v>
      </c>
      <c r="J2059" s="11" t="s">
        <v>261</v>
      </c>
      <c r="K2059" s="11" t="s">
        <v>8715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44958</v>
      </c>
      <c r="H2060" s="11">
        <v>9</v>
      </c>
      <c r="I2060" s="20" t="s">
        <v>259</v>
      </c>
      <c r="J2060" s="11" t="s">
        <v>261</v>
      </c>
      <c r="K2060" s="11" t="s">
        <v>8715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44958</v>
      </c>
      <c r="H2061" s="11">
        <v>9</v>
      </c>
      <c r="I2061" s="20" t="s">
        <v>259</v>
      </c>
      <c r="J2061" s="11" t="s">
        <v>261</v>
      </c>
      <c r="K2061" s="11" t="s">
        <v>8715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44958</v>
      </c>
      <c r="H2062" s="11">
        <v>9</v>
      </c>
      <c r="I2062" s="20" t="s">
        <v>259</v>
      </c>
      <c r="J2062" s="11" t="s">
        <v>261</v>
      </c>
      <c r="K2062" s="11" t="s">
        <v>8715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44958</v>
      </c>
      <c r="H2063" s="11">
        <v>9</v>
      </c>
      <c r="I2063" s="20" t="s">
        <v>259</v>
      </c>
      <c r="J2063" s="11" t="s">
        <v>261</v>
      </c>
      <c r="K2063" s="11" t="s">
        <v>8715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44958</v>
      </c>
      <c r="H2064" s="11">
        <v>9</v>
      </c>
      <c r="I2064" s="20" t="s">
        <v>259</v>
      </c>
      <c r="J2064" s="11" t="s">
        <v>261</v>
      </c>
      <c r="K2064" s="11" t="s">
        <v>8715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44958</v>
      </c>
      <c r="H2065" s="11">
        <v>9</v>
      </c>
      <c r="I2065" s="20" t="s">
        <v>259</v>
      </c>
      <c r="J2065" s="11" t="s">
        <v>261</v>
      </c>
      <c r="K2065" s="11" t="s">
        <v>8715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44958</v>
      </c>
      <c r="H2066" s="11">
        <v>9</v>
      </c>
      <c r="I2066" s="20" t="s">
        <v>259</v>
      </c>
      <c r="J2066" s="11" t="s">
        <v>261</v>
      </c>
      <c r="K2066" s="11" t="s">
        <v>8715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44958</v>
      </c>
      <c r="H2067" s="11">
        <v>9</v>
      </c>
      <c r="I2067" s="20" t="s">
        <v>259</v>
      </c>
      <c r="J2067" s="11" t="s">
        <v>261</v>
      </c>
      <c r="K2067" s="11" t="s">
        <v>8715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44958</v>
      </c>
      <c r="H2068" s="11">
        <v>9</v>
      </c>
      <c r="I2068" s="20" t="s">
        <v>259</v>
      </c>
      <c r="J2068" s="11" t="s">
        <v>261</v>
      </c>
      <c r="K2068" s="11" t="s">
        <v>8715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44958</v>
      </c>
      <c r="H2069" s="11">
        <v>9</v>
      </c>
      <c r="I2069" s="20" t="s">
        <v>259</v>
      </c>
      <c r="J2069" s="11" t="s">
        <v>261</v>
      </c>
      <c r="K2069" s="11" t="s">
        <v>8715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44958</v>
      </c>
      <c r="H2070" s="11">
        <v>9</v>
      </c>
      <c r="I2070" s="20" t="s">
        <v>259</v>
      </c>
      <c r="J2070" s="11" t="s">
        <v>261</v>
      </c>
      <c r="K2070" s="11" t="s">
        <v>8715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44958</v>
      </c>
      <c r="H2071" s="11">
        <v>9</v>
      </c>
      <c r="I2071" s="20" t="s">
        <v>259</v>
      </c>
      <c r="J2071" s="11" t="s">
        <v>261</v>
      </c>
      <c r="K2071" s="11" t="s">
        <v>8715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44958</v>
      </c>
      <c r="H2072" s="11">
        <v>9</v>
      </c>
      <c r="I2072" s="20" t="s">
        <v>259</v>
      </c>
      <c r="J2072" s="11" t="s">
        <v>261</v>
      </c>
      <c r="K2072" s="11" t="s">
        <v>8715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44958</v>
      </c>
      <c r="H2073" s="11">
        <v>9</v>
      </c>
      <c r="I2073" s="20" t="s">
        <v>259</v>
      </c>
      <c r="J2073" s="11" t="s">
        <v>261</v>
      </c>
      <c r="K2073" s="11" t="s">
        <v>8715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44958</v>
      </c>
      <c r="H2074" s="11">
        <v>9</v>
      </c>
      <c r="I2074" s="20" t="s">
        <v>259</v>
      </c>
      <c r="J2074" s="11" t="s">
        <v>261</v>
      </c>
      <c r="K2074" s="11" t="s">
        <v>8715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44958</v>
      </c>
      <c r="H2075" s="11">
        <v>9</v>
      </c>
      <c r="I2075" s="20" t="s">
        <v>259</v>
      </c>
      <c r="J2075" s="11" t="s">
        <v>261</v>
      </c>
      <c r="K2075" s="11" t="s">
        <v>8715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44958</v>
      </c>
      <c r="H2076" s="11">
        <v>9</v>
      </c>
      <c r="I2076" s="20" t="s">
        <v>259</v>
      </c>
      <c r="J2076" s="11" t="s">
        <v>261</v>
      </c>
      <c r="K2076" s="11" t="s">
        <v>8715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44958</v>
      </c>
      <c r="H2077" s="11">
        <v>9</v>
      </c>
      <c r="I2077" s="20" t="s">
        <v>259</v>
      </c>
      <c r="J2077" s="11" t="s">
        <v>261</v>
      </c>
      <c r="K2077" s="11" t="s">
        <v>8715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44958</v>
      </c>
      <c r="H2078" s="11">
        <v>9</v>
      </c>
      <c r="I2078" s="20" t="s">
        <v>259</v>
      </c>
      <c r="J2078" s="11" t="s">
        <v>261</v>
      </c>
      <c r="K2078" s="11" t="s">
        <v>8715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44958</v>
      </c>
      <c r="H2079" s="11">
        <v>9</v>
      </c>
      <c r="I2079" s="20" t="s">
        <v>259</v>
      </c>
      <c r="J2079" s="11" t="s">
        <v>261</v>
      </c>
      <c r="K2079" s="11" t="s">
        <v>8715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44958</v>
      </c>
      <c r="H2080" s="11">
        <v>9</v>
      </c>
      <c r="I2080" s="20" t="s">
        <v>259</v>
      </c>
      <c r="J2080" s="11" t="s">
        <v>261</v>
      </c>
      <c r="K2080" s="11" t="s">
        <v>8715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44958</v>
      </c>
      <c r="H2081" s="11">
        <v>9</v>
      </c>
      <c r="I2081" s="20" t="s">
        <v>259</v>
      </c>
      <c r="J2081" s="11" t="s">
        <v>261</v>
      </c>
      <c r="K2081" s="11" t="s">
        <v>8715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44958</v>
      </c>
      <c r="H2082" s="11">
        <v>9</v>
      </c>
      <c r="I2082" s="20" t="s">
        <v>259</v>
      </c>
      <c r="J2082" s="11" t="s">
        <v>261</v>
      </c>
      <c r="K2082" s="11" t="s">
        <v>8715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44958</v>
      </c>
      <c r="H2083" s="11">
        <v>9</v>
      </c>
      <c r="I2083" s="20" t="s">
        <v>259</v>
      </c>
      <c r="J2083" s="11" t="s">
        <v>261</v>
      </c>
      <c r="K2083" s="11" t="s">
        <v>8715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44958</v>
      </c>
      <c r="H2084" s="11">
        <v>9</v>
      </c>
      <c r="I2084" s="20" t="s">
        <v>259</v>
      </c>
      <c r="J2084" s="11" t="s">
        <v>261</v>
      </c>
      <c r="K2084" s="11" t="s">
        <v>8715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44958</v>
      </c>
      <c r="H2085" s="11">
        <v>9</v>
      </c>
      <c r="I2085" s="20" t="s">
        <v>259</v>
      </c>
      <c r="J2085" s="11" t="s">
        <v>261</v>
      </c>
      <c r="K2085" s="11" t="s">
        <v>8715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44958</v>
      </c>
      <c r="H2086" s="11">
        <v>9</v>
      </c>
      <c r="I2086" s="20" t="s">
        <v>259</v>
      </c>
      <c r="J2086" s="11" t="s">
        <v>261</v>
      </c>
      <c r="K2086" s="11" t="s">
        <v>8715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44958</v>
      </c>
      <c r="H2087" s="11">
        <v>9</v>
      </c>
      <c r="I2087" s="20" t="s">
        <v>259</v>
      </c>
      <c r="J2087" s="11" t="s">
        <v>261</v>
      </c>
      <c r="K2087" s="11" t="s">
        <v>8715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44958</v>
      </c>
      <c r="H2088" s="11">
        <v>9</v>
      </c>
      <c r="I2088" s="20" t="s">
        <v>259</v>
      </c>
      <c r="J2088" s="11" t="s">
        <v>261</v>
      </c>
      <c r="K2088" s="11" t="s">
        <v>8715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44958</v>
      </c>
      <c r="H2089" s="11">
        <v>9</v>
      </c>
      <c r="I2089" s="20" t="s">
        <v>259</v>
      </c>
      <c r="J2089" s="11" t="s">
        <v>261</v>
      </c>
      <c r="K2089" s="11" t="s">
        <v>8715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44958</v>
      </c>
      <c r="H2090" s="11">
        <v>9</v>
      </c>
      <c r="I2090" s="20" t="s">
        <v>259</v>
      </c>
      <c r="J2090" s="11" t="s">
        <v>261</v>
      </c>
      <c r="K2090" s="11" t="s">
        <v>8715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44958</v>
      </c>
      <c r="H2091" s="11">
        <v>9</v>
      </c>
      <c r="I2091" s="20" t="s">
        <v>259</v>
      </c>
      <c r="J2091" s="11" t="s">
        <v>261</v>
      </c>
      <c r="K2091" s="11" t="s">
        <v>8715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44958</v>
      </c>
      <c r="H2092" s="11">
        <v>9</v>
      </c>
      <c r="I2092" s="20" t="s">
        <v>259</v>
      </c>
      <c r="J2092" s="11" t="s">
        <v>261</v>
      </c>
      <c r="K2092" s="11" t="s">
        <v>8715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44958</v>
      </c>
      <c r="H2093" s="11">
        <v>9</v>
      </c>
      <c r="I2093" s="20" t="s">
        <v>259</v>
      </c>
      <c r="J2093" s="11" t="s">
        <v>261</v>
      </c>
      <c r="K2093" s="11" t="s">
        <v>8715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44958</v>
      </c>
      <c r="H2094" s="11">
        <v>9</v>
      </c>
      <c r="I2094" s="20" t="s">
        <v>259</v>
      </c>
      <c r="J2094" s="11" t="s">
        <v>261</v>
      </c>
      <c r="K2094" s="11" t="s">
        <v>8715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44958</v>
      </c>
      <c r="H2095" s="11">
        <v>9</v>
      </c>
      <c r="I2095" s="20" t="s">
        <v>259</v>
      </c>
      <c r="J2095" s="11" t="s">
        <v>261</v>
      </c>
      <c r="K2095" s="11" t="s">
        <v>8715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44958</v>
      </c>
      <c r="H2096" s="11">
        <v>9</v>
      </c>
      <c r="I2096" s="20" t="s">
        <v>259</v>
      </c>
      <c r="J2096" s="11" t="s">
        <v>261</v>
      </c>
      <c r="K2096" s="11" t="s">
        <v>8715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44958</v>
      </c>
      <c r="H2097" s="11">
        <v>9</v>
      </c>
      <c r="I2097" s="20" t="s">
        <v>259</v>
      </c>
      <c r="J2097" s="11" t="s">
        <v>261</v>
      </c>
      <c r="K2097" s="11" t="s">
        <v>8715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44958</v>
      </c>
      <c r="H2098" s="11">
        <v>9</v>
      </c>
      <c r="I2098" s="20" t="s">
        <v>259</v>
      </c>
      <c r="J2098" s="11" t="s">
        <v>261</v>
      </c>
      <c r="K2098" s="11" t="s">
        <v>8715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44958</v>
      </c>
      <c r="H2099" s="11">
        <v>9</v>
      </c>
      <c r="I2099" s="20" t="s">
        <v>259</v>
      </c>
      <c r="J2099" s="11" t="s">
        <v>261</v>
      </c>
      <c r="K2099" s="11" t="s">
        <v>8715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44958</v>
      </c>
      <c r="H2100" s="11">
        <v>9</v>
      </c>
      <c r="I2100" s="20" t="s">
        <v>259</v>
      </c>
      <c r="J2100" s="11" t="s">
        <v>261</v>
      </c>
      <c r="K2100" s="11" t="s">
        <v>8715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44958</v>
      </c>
      <c r="H2101" s="11">
        <v>9</v>
      </c>
      <c r="I2101" s="20" t="s">
        <v>259</v>
      </c>
      <c r="J2101" s="11" t="s">
        <v>261</v>
      </c>
      <c r="K2101" s="11" t="s">
        <v>8715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44958</v>
      </c>
      <c r="H2102" s="11">
        <v>9</v>
      </c>
      <c r="I2102" s="20" t="s">
        <v>259</v>
      </c>
      <c r="J2102" s="11" t="s">
        <v>261</v>
      </c>
      <c r="K2102" s="11" t="s">
        <v>8715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44958</v>
      </c>
      <c r="H2103" s="11">
        <v>9</v>
      </c>
      <c r="I2103" s="20" t="s">
        <v>259</v>
      </c>
      <c r="J2103" s="11" t="s">
        <v>261</v>
      </c>
      <c r="K2103" s="11" t="s">
        <v>8715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44958</v>
      </c>
      <c r="H2104" s="11">
        <v>9</v>
      </c>
      <c r="I2104" s="20" t="s">
        <v>259</v>
      </c>
      <c r="J2104" s="11" t="s">
        <v>261</v>
      </c>
      <c r="K2104" s="11" t="s">
        <v>8715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44958</v>
      </c>
      <c r="H2105" s="11">
        <v>9</v>
      </c>
      <c r="I2105" s="20" t="s">
        <v>259</v>
      </c>
      <c r="J2105" s="11" t="s">
        <v>261</v>
      </c>
      <c r="K2105" s="11" t="s">
        <v>8715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44958</v>
      </c>
      <c r="H2106" s="11">
        <v>9</v>
      </c>
      <c r="I2106" s="20" t="s">
        <v>259</v>
      </c>
      <c r="J2106" s="11" t="s">
        <v>261</v>
      </c>
      <c r="K2106" s="11" t="s">
        <v>8715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44958</v>
      </c>
      <c r="H2107" s="11">
        <v>9</v>
      </c>
      <c r="I2107" s="20" t="s">
        <v>259</v>
      </c>
      <c r="J2107" s="11" t="s">
        <v>261</v>
      </c>
      <c r="K2107" s="11" t="s">
        <v>8715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44958</v>
      </c>
      <c r="H2108" s="11">
        <v>9</v>
      </c>
      <c r="I2108" s="20" t="s">
        <v>259</v>
      </c>
      <c r="J2108" s="11" t="s">
        <v>261</v>
      </c>
      <c r="K2108" s="11" t="s">
        <v>8715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44958</v>
      </c>
      <c r="H2109" s="11">
        <v>9</v>
      </c>
      <c r="I2109" s="20" t="s">
        <v>259</v>
      </c>
      <c r="J2109" s="11" t="s">
        <v>261</v>
      </c>
      <c r="K2109" s="11" t="s">
        <v>8715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44958</v>
      </c>
      <c r="H2110" s="11">
        <v>9</v>
      </c>
      <c r="I2110" s="20" t="s">
        <v>259</v>
      </c>
      <c r="J2110" s="11" t="s">
        <v>261</v>
      </c>
      <c r="K2110" s="11" t="s">
        <v>8715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44958</v>
      </c>
      <c r="H2111" s="11">
        <v>9</v>
      </c>
      <c r="I2111" s="20" t="s">
        <v>259</v>
      </c>
      <c r="J2111" s="11" t="s">
        <v>261</v>
      </c>
      <c r="K2111" s="11" t="s">
        <v>8715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44958</v>
      </c>
      <c r="H2112" s="11">
        <v>9</v>
      </c>
      <c r="I2112" s="20" t="s">
        <v>259</v>
      </c>
      <c r="J2112" s="11" t="s">
        <v>261</v>
      </c>
      <c r="K2112" s="11" t="s">
        <v>8715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44958</v>
      </c>
      <c r="H2113" s="11">
        <v>9</v>
      </c>
      <c r="I2113" s="20" t="s">
        <v>259</v>
      </c>
      <c r="J2113" s="11" t="s">
        <v>261</v>
      </c>
      <c r="K2113" s="11" t="s">
        <v>8715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44958</v>
      </c>
      <c r="H2114" s="11">
        <v>9</v>
      </c>
      <c r="I2114" s="20" t="s">
        <v>259</v>
      </c>
      <c r="J2114" s="11" t="s">
        <v>261</v>
      </c>
      <c r="K2114" s="11" t="s">
        <v>8715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44958</v>
      </c>
      <c r="H2115" s="11">
        <v>9</v>
      </c>
      <c r="I2115" s="20" t="s">
        <v>259</v>
      </c>
      <c r="J2115" s="11" t="s">
        <v>261</v>
      </c>
      <c r="K2115" s="11" t="s">
        <v>8715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44958</v>
      </c>
      <c r="H2116" s="11">
        <v>9</v>
      </c>
      <c r="I2116" s="20" t="s">
        <v>259</v>
      </c>
      <c r="J2116" s="11" t="s">
        <v>261</v>
      </c>
      <c r="K2116" s="11" t="s">
        <v>8715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44958</v>
      </c>
      <c r="H2117" s="11">
        <v>9</v>
      </c>
      <c r="I2117" s="20" t="s">
        <v>259</v>
      </c>
      <c r="J2117" s="11" t="s">
        <v>261</v>
      </c>
      <c r="K2117" s="11" t="s">
        <v>8715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44958</v>
      </c>
      <c r="H2118" s="11">
        <v>9</v>
      </c>
      <c r="I2118" s="20" t="s">
        <v>259</v>
      </c>
      <c r="J2118" s="11" t="s">
        <v>261</v>
      </c>
      <c r="K2118" s="11" t="s">
        <v>8715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44958</v>
      </c>
      <c r="H2119" s="11">
        <v>9</v>
      </c>
      <c r="I2119" s="20" t="s">
        <v>259</v>
      </c>
      <c r="J2119" s="11" t="s">
        <v>261</v>
      </c>
      <c r="K2119" s="11" t="s">
        <v>8715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44958</v>
      </c>
      <c r="H2120" s="11">
        <v>9</v>
      </c>
      <c r="I2120" s="20" t="s">
        <v>259</v>
      </c>
      <c r="J2120" s="11" t="s">
        <v>261</v>
      </c>
      <c r="K2120" s="11" t="s">
        <v>8715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44958</v>
      </c>
      <c r="H2121" s="11">
        <v>9</v>
      </c>
      <c r="I2121" s="20" t="s">
        <v>259</v>
      </c>
      <c r="J2121" s="11" t="s">
        <v>261</v>
      </c>
      <c r="K2121" s="11" t="s">
        <v>8715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44958</v>
      </c>
      <c r="H2122" s="11">
        <v>9</v>
      </c>
      <c r="I2122" s="20" t="s">
        <v>259</v>
      </c>
      <c r="J2122" s="11" t="s">
        <v>261</v>
      </c>
      <c r="K2122" s="11" t="s">
        <v>8715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44958</v>
      </c>
      <c r="H2123" s="11">
        <v>9</v>
      </c>
      <c r="I2123" s="20" t="s">
        <v>259</v>
      </c>
      <c r="J2123" s="11" t="s">
        <v>261</v>
      </c>
      <c r="K2123" s="11" t="s">
        <v>8715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44958</v>
      </c>
      <c r="H2124" s="11">
        <v>9</v>
      </c>
      <c r="I2124" s="20" t="s">
        <v>259</v>
      </c>
      <c r="J2124" s="11" t="s">
        <v>261</v>
      </c>
      <c r="K2124" s="11" t="s">
        <v>8715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44958</v>
      </c>
      <c r="H2125" s="11">
        <v>9</v>
      </c>
      <c r="I2125" s="20" t="s">
        <v>259</v>
      </c>
      <c r="J2125" s="11" t="s">
        <v>261</v>
      </c>
      <c r="K2125" s="11" t="s">
        <v>8715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44958</v>
      </c>
      <c r="H2126" s="11">
        <v>9</v>
      </c>
      <c r="I2126" s="20" t="s">
        <v>259</v>
      </c>
      <c r="J2126" s="11" t="s">
        <v>261</v>
      </c>
      <c r="K2126" s="11" t="s">
        <v>8715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44958</v>
      </c>
      <c r="H2127" s="11">
        <v>9</v>
      </c>
      <c r="I2127" s="20" t="s">
        <v>259</v>
      </c>
      <c r="J2127" s="11" t="s">
        <v>261</v>
      </c>
      <c r="K2127" s="11" t="s">
        <v>8715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44958</v>
      </c>
      <c r="H2128" s="11">
        <v>9</v>
      </c>
      <c r="I2128" s="20" t="s">
        <v>259</v>
      </c>
      <c r="J2128" s="11" t="s">
        <v>261</v>
      </c>
      <c r="K2128" s="11" t="s">
        <v>8715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44958</v>
      </c>
      <c r="H2129" s="11">
        <v>9</v>
      </c>
      <c r="I2129" s="20" t="s">
        <v>259</v>
      </c>
      <c r="J2129" s="11" t="s">
        <v>261</v>
      </c>
      <c r="K2129" s="11" t="s">
        <v>8715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44958</v>
      </c>
      <c r="H2130" s="11">
        <v>9</v>
      </c>
      <c r="I2130" s="20" t="s">
        <v>259</v>
      </c>
      <c r="J2130" s="11" t="s">
        <v>261</v>
      </c>
      <c r="K2130" s="11" t="s">
        <v>8715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44958</v>
      </c>
      <c r="H2131" s="11">
        <v>9</v>
      </c>
      <c r="I2131" s="20" t="s">
        <v>259</v>
      </c>
      <c r="J2131" s="11" t="s">
        <v>261</v>
      </c>
      <c r="K2131" s="11" t="s">
        <v>8715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44958</v>
      </c>
      <c r="H2132" s="11">
        <v>9</v>
      </c>
      <c r="I2132" s="20" t="s">
        <v>259</v>
      </c>
      <c r="J2132" s="11" t="s">
        <v>261</v>
      </c>
      <c r="K2132" s="11" t="s">
        <v>8715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44958</v>
      </c>
      <c r="H2133" s="11">
        <v>9</v>
      </c>
      <c r="I2133" s="20" t="s">
        <v>259</v>
      </c>
      <c r="J2133" s="11" t="s">
        <v>261</v>
      </c>
      <c r="K2133" s="11" t="s">
        <v>8715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44958</v>
      </c>
      <c r="H2134" s="11">
        <v>9</v>
      </c>
      <c r="I2134" s="20" t="s">
        <v>259</v>
      </c>
      <c r="J2134" s="11" t="s">
        <v>261</v>
      </c>
      <c r="K2134" s="11" t="s">
        <v>8715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44958</v>
      </c>
      <c r="H2135" s="11">
        <v>9</v>
      </c>
      <c r="I2135" s="20" t="s">
        <v>259</v>
      </c>
      <c r="J2135" s="11" t="s">
        <v>261</v>
      </c>
      <c r="K2135" s="11" t="s">
        <v>8715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44958</v>
      </c>
      <c r="H2136" s="11">
        <v>9</v>
      </c>
      <c r="I2136" s="20" t="s">
        <v>259</v>
      </c>
      <c r="J2136" s="11" t="s">
        <v>261</v>
      </c>
      <c r="K2136" s="11" t="s">
        <v>8715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44958</v>
      </c>
      <c r="H2137" s="11">
        <v>9</v>
      </c>
      <c r="I2137" s="20" t="s">
        <v>259</v>
      </c>
      <c r="J2137" s="11" t="s">
        <v>261</v>
      </c>
      <c r="K2137" s="11" t="s">
        <v>8715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44958</v>
      </c>
      <c r="H2138" s="11">
        <v>9</v>
      </c>
      <c r="I2138" s="20" t="s">
        <v>259</v>
      </c>
      <c r="J2138" s="11" t="s">
        <v>261</v>
      </c>
      <c r="K2138" s="11" t="s">
        <v>8715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44958</v>
      </c>
      <c r="H2139" s="11">
        <v>9</v>
      </c>
      <c r="I2139" s="20" t="s">
        <v>259</v>
      </c>
      <c r="J2139" s="11" t="s">
        <v>261</v>
      </c>
      <c r="K2139" s="11" t="s">
        <v>8715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44958</v>
      </c>
      <c r="H2140" s="11">
        <v>9</v>
      </c>
      <c r="I2140" s="20" t="s">
        <v>259</v>
      </c>
      <c r="J2140" s="11" t="s">
        <v>261</v>
      </c>
      <c r="K2140" s="11" t="s">
        <v>8715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44958</v>
      </c>
      <c r="H2141" s="11">
        <v>9</v>
      </c>
      <c r="I2141" s="20" t="s">
        <v>259</v>
      </c>
      <c r="J2141" s="11" t="s">
        <v>261</v>
      </c>
      <c r="K2141" s="11" t="s">
        <v>8715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44958</v>
      </c>
      <c r="H2142" s="11">
        <v>9</v>
      </c>
      <c r="I2142" s="20" t="s">
        <v>259</v>
      </c>
      <c r="J2142" s="11" t="s">
        <v>261</v>
      </c>
      <c r="K2142" s="11" t="s">
        <v>8715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44958</v>
      </c>
      <c r="H2143" s="11">
        <v>9</v>
      </c>
      <c r="I2143" s="20" t="s">
        <v>259</v>
      </c>
      <c r="J2143" s="11" t="s">
        <v>261</v>
      </c>
      <c r="K2143" s="11" t="s">
        <v>8715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44958</v>
      </c>
      <c r="H2144" s="11">
        <v>9</v>
      </c>
      <c r="I2144" s="20" t="s">
        <v>259</v>
      </c>
      <c r="J2144" s="11" t="s">
        <v>261</v>
      </c>
      <c r="K2144" s="11" t="s">
        <v>8715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44958</v>
      </c>
      <c r="H2145" s="11">
        <v>9</v>
      </c>
      <c r="I2145" s="20" t="s">
        <v>259</v>
      </c>
      <c r="J2145" s="11" t="s">
        <v>261</v>
      </c>
      <c r="K2145" s="11" t="s">
        <v>8715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44958</v>
      </c>
      <c r="H2146" s="11">
        <v>9</v>
      </c>
      <c r="I2146" s="20" t="s">
        <v>259</v>
      </c>
      <c r="J2146" s="11" t="s">
        <v>261</v>
      </c>
      <c r="K2146" s="11" t="s">
        <v>8715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44958</v>
      </c>
      <c r="H2147" s="11">
        <v>9</v>
      </c>
      <c r="I2147" s="20" t="s">
        <v>259</v>
      </c>
      <c r="J2147" s="11" t="s">
        <v>261</v>
      </c>
      <c r="K2147" s="11" t="s">
        <v>8715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44958</v>
      </c>
      <c r="H2148" s="11">
        <v>9</v>
      </c>
      <c r="I2148" s="20" t="s">
        <v>259</v>
      </c>
      <c r="J2148" s="11" t="s">
        <v>261</v>
      </c>
      <c r="K2148" s="11" t="s">
        <v>8715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44958</v>
      </c>
      <c r="H2149" s="11">
        <v>9</v>
      </c>
      <c r="I2149" s="20" t="s">
        <v>259</v>
      </c>
      <c r="J2149" s="11" t="s">
        <v>261</v>
      </c>
      <c r="K2149" s="11" t="s">
        <v>8715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44958</v>
      </c>
      <c r="H2150" s="11">
        <v>9</v>
      </c>
      <c r="I2150" s="20" t="s">
        <v>259</v>
      </c>
      <c r="J2150" s="11" t="s">
        <v>261</v>
      </c>
      <c r="K2150" s="11" t="s">
        <v>8715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44958</v>
      </c>
      <c r="H2151" s="11">
        <v>9</v>
      </c>
      <c r="I2151" s="20" t="s">
        <v>259</v>
      </c>
      <c r="J2151" s="11" t="s">
        <v>261</v>
      </c>
      <c r="K2151" s="11" t="s">
        <v>8715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44958</v>
      </c>
      <c r="H2152" s="11">
        <v>9</v>
      </c>
      <c r="I2152" s="20" t="s">
        <v>259</v>
      </c>
      <c r="J2152" s="11" t="s">
        <v>261</v>
      </c>
      <c r="K2152" s="11" t="s">
        <v>8715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44958</v>
      </c>
      <c r="H2153" s="11">
        <v>9</v>
      </c>
      <c r="I2153" s="20" t="s">
        <v>259</v>
      </c>
      <c r="J2153" s="11" t="s">
        <v>261</v>
      </c>
      <c r="K2153" s="11" t="s">
        <v>8715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44958</v>
      </c>
      <c r="H2154" s="11">
        <v>9</v>
      </c>
      <c r="I2154" s="20" t="s">
        <v>259</v>
      </c>
      <c r="J2154" s="11" t="s">
        <v>261</v>
      </c>
      <c r="K2154" s="11" t="s">
        <v>8715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44958</v>
      </c>
      <c r="H2155" s="11">
        <v>9</v>
      </c>
      <c r="I2155" s="20" t="s">
        <v>259</v>
      </c>
      <c r="J2155" s="11" t="s">
        <v>261</v>
      </c>
      <c r="K2155" s="11" t="s">
        <v>8715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44958</v>
      </c>
      <c r="H2156" s="11">
        <v>9</v>
      </c>
      <c r="I2156" s="20" t="s">
        <v>259</v>
      </c>
      <c r="J2156" s="11" t="s">
        <v>261</v>
      </c>
      <c r="K2156" s="11" t="s">
        <v>8715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44958</v>
      </c>
      <c r="H2157" s="11">
        <v>9</v>
      </c>
      <c r="I2157" s="20" t="s">
        <v>259</v>
      </c>
      <c r="J2157" s="11" t="s">
        <v>261</v>
      </c>
      <c r="K2157" s="11" t="s">
        <v>8715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44958</v>
      </c>
      <c r="H2158" s="11">
        <v>9</v>
      </c>
      <c r="I2158" s="20" t="s">
        <v>259</v>
      </c>
      <c r="J2158" s="11" t="s">
        <v>261</v>
      </c>
      <c r="K2158" s="11" t="s">
        <v>8715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44958</v>
      </c>
      <c r="H2159" s="11">
        <v>9</v>
      </c>
      <c r="I2159" s="20" t="s">
        <v>259</v>
      </c>
      <c r="J2159" s="11" t="s">
        <v>261</v>
      </c>
      <c r="K2159" s="11" t="s">
        <v>8715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44958</v>
      </c>
      <c r="H2160" s="11">
        <v>9</v>
      </c>
      <c r="I2160" s="20" t="s">
        <v>259</v>
      </c>
      <c r="J2160" s="11" t="s">
        <v>261</v>
      </c>
      <c r="K2160" s="11" t="s">
        <v>8715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44958</v>
      </c>
      <c r="H2161" s="11">
        <v>9</v>
      </c>
      <c r="I2161" s="20" t="s">
        <v>259</v>
      </c>
      <c r="J2161" s="11" t="s">
        <v>261</v>
      </c>
      <c r="K2161" s="11" t="s">
        <v>8715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44958</v>
      </c>
      <c r="H2162" s="11">
        <v>9</v>
      </c>
      <c r="I2162" s="20" t="s">
        <v>259</v>
      </c>
      <c r="J2162" s="11" t="s">
        <v>261</v>
      </c>
      <c r="K2162" s="11" t="s">
        <v>8715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44958</v>
      </c>
      <c r="H2163" s="11">
        <v>9</v>
      </c>
      <c r="I2163" s="20" t="s">
        <v>259</v>
      </c>
      <c r="J2163" s="11" t="s">
        <v>261</v>
      </c>
      <c r="K2163" s="11" t="s">
        <v>8715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44958</v>
      </c>
      <c r="H2164" s="11">
        <v>9</v>
      </c>
      <c r="I2164" s="20" t="s">
        <v>259</v>
      </c>
      <c r="J2164" s="11" t="s">
        <v>261</v>
      </c>
      <c r="K2164" s="11" t="s">
        <v>8715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44958</v>
      </c>
      <c r="H2165" s="11">
        <v>9</v>
      </c>
      <c r="I2165" s="20" t="s">
        <v>259</v>
      </c>
      <c r="J2165" s="11" t="s">
        <v>261</v>
      </c>
      <c r="K2165" s="11" t="s">
        <v>8715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44958</v>
      </c>
      <c r="H2166" s="11">
        <v>9</v>
      </c>
      <c r="I2166" s="20" t="s">
        <v>259</v>
      </c>
      <c r="J2166" s="11" t="s">
        <v>261</v>
      </c>
      <c r="K2166" s="11" t="s">
        <v>8715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44958</v>
      </c>
      <c r="H2167" s="11">
        <v>9</v>
      </c>
      <c r="I2167" s="20" t="s">
        <v>259</v>
      </c>
      <c r="J2167" s="11" t="s">
        <v>261</v>
      </c>
      <c r="K2167" s="11" t="s">
        <v>8715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44958</v>
      </c>
      <c r="H2168" s="11">
        <v>9</v>
      </c>
      <c r="I2168" s="20" t="s">
        <v>259</v>
      </c>
      <c r="J2168" s="11" t="s">
        <v>261</v>
      </c>
      <c r="K2168" s="11" t="s">
        <v>8715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44958</v>
      </c>
      <c r="H2169" s="11">
        <v>9</v>
      </c>
      <c r="I2169" s="20" t="s">
        <v>259</v>
      </c>
      <c r="J2169" s="11" t="s">
        <v>261</v>
      </c>
      <c r="K2169" s="11" t="s">
        <v>8715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44958</v>
      </c>
      <c r="H2170" s="11">
        <v>9</v>
      </c>
      <c r="I2170" s="20" t="s">
        <v>259</v>
      </c>
      <c r="J2170" s="11" t="s">
        <v>261</v>
      </c>
      <c r="K2170" s="11" t="s">
        <v>8715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44958</v>
      </c>
      <c r="H2171" s="11">
        <v>9</v>
      </c>
      <c r="I2171" s="20" t="s">
        <v>259</v>
      </c>
      <c r="J2171" s="11" t="s">
        <v>261</v>
      </c>
      <c r="K2171" s="11" t="s">
        <v>8715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44958</v>
      </c>
      <c r="H2172" s="11">
        <v>9</v>
      </c>
      <c r="I2172" s="20" t="s">
        <v>259</v>
      </c>
      <c r="J2172" s="11" t="s">
        <v>261</v>
      </c>
      <c r="K2172" s="11" t="s">
        <v>8715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44958</v>
      </c>
      <c r="H2173" s="11">
        <v>9</v>
      </c>
      <c r="I2173" s="20" t="s">
        <v>259</v>
      </c>
      <c r="J2173" s="11" t="s">
        <v>261</v>
      </c>
      <c r="K2173" s="11" t="s">
        <v>8715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44958</v>
      </c>
      <c r="H2174" s="11">
        <v>9</v>
      </c>
      <c r="I2174" s="20" t="s">
        <v>259</v>
      </c>
      <c r="J2174" s="11" t="s">
        <v>261</v>
      </c>
      <c r="K2174" s="11" t="s">
        <v>8715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44958</v>
      </c>
      <c r="H2175" s="11">
        <v>9</v>
      </c>
      <c r="I2175" s="20" t="s">
        <v>259</v>
      </c>
      <c r="J2175" s="11" t="s">
        <v>261</v>
      </c>
      <c r="K2175" s="11" t="s">
        <v>8715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44958</v>
      </c>
      <c r="H2176" s="11">
        <v>9</v>
      </c>
      <c r="I2176" s="20" t="s">
        <v>259</v>
      </c>
      <c r="J2176" s="11" t="s">
        <v>261</v>
      </c>
      <c r="K2176" s="11" t="s">
        <v>8715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44958</v>
      </c>
      <c r="H2177" s="11">
        <v>9</v>
      </c>
      <c r="I2177" s="20" t="s">
        <v>259</v>
      </c>
      <c r="J2177" s="11" t="s">
        <v>261</v>
      </c>
      <c r="K2177" s="11" t="s">
        <v>8715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44958</v>
      </c>
      <c r="H2178" s="11">
        <v>9</v>
      </c>
      <c r="I2178" s="20" t="s">
        <v>259</v>
      </c>
      <c r="J2178" s="11" t="s">
        <v>261</v>
      </c>
      <c r="K2178" s="11" t="s">
        <v>8715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44958</v>
      </c>
      <c r="H2179" s="11">
        <v>9</v>
      </c>
      <c r="I2179" s="20" t="s">
        <v>259</v>
      </c>
      <c r="J2179" s="11" t="s">
        <v>261</v>
      </c>
      <c r="K2179" s="11" t="s">
        <v>8715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44958</v>
      </c>
      <c r="H2180" s="11">
        <v>9</v>
      </c>
      <c r="I2180" s="20" t="s">
        <v>259</v>
      </c>
      <c r="J2180" s="11" t="s">
        <v>261</v>
      </c>
      <c r="K2180" s="11" t="s">
        <v>8715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44958</v>
      </c>
      <c r="H2181" s="11">
        <v>9</v>
      </c>
      <c r="I2181" s="20" t="s">
        <v>259</v>
      </c>
      <c r="J2181" s="11" t="s">
        <v>261</v>
      </c>
      <c r="K2181" s="11" t="s">
        <v>8715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44958</v>
      </c>
      <c r="H2182" s="11">
        <v>9</v>
      </c>
      <c r="I2182" s="20" t="s">
        <v>259</v>
      </c>
      <c r="J2182" s="11" t="s">
        <v>261</v>
      </c>
      <c r="K2182" s="11" t="s">
        <v>8715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44958</v>
      </c>
      <c r="H2183" s="11">
        <v>9</v>
      </c>
      <c r="I2183" s="20" t="s">
        <v>259</v>
      </c>
      <c r="J2183" s="11" t="s">
        <v>261</v>
      </c>
      <c r="K2183" s="11" t="s">
        <v>8715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44958</v>
      </c>
      <c r="H2184" s="11">
        <v>9</v>
      </c>
      <c r="I2184" s="20" t="s">
        <v>259</v>
      </c>
      <c r="J2184" s="11" t="s">
        <v>261</v>
      </c>
      <c r="K2184" s="11" t="s">
        <v>8715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44958</v>
      </c>
      <c r="H2185" s="11">
        <v>9</v>
      </c>
      <c r="I2185" s="20" t="s">
        <v>259</v>
      </c>
      <c r="J2185" s="11" t="s">
        <v>261</v>
      </c>
      <c r="K2185" s="11" t="s">
        <v>8715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44958</v>
      </c>
      <c r="H2186" s="11">
        <v>9</v>
      </c>
      <c r="I2186" s="20" t="s">
        <v>259</v>
      </c>
      <c r="J2186" s="11" t="s">
        <v>261</v>
      </c>
      <c r="K2186" s="11" t="s">
        <v>8715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44958</v>
      </c>
      <c r="H2187" s="11">
        <v>9</v>
      </c>
      <c r="I2187" s="20" t="s">
        <v>259</v>
      </c>
      <c r="J2187" s="11" t="s">
        <v>261</v>
      </c>
      <c r="K2187" s="11" t="s">
        <v>8715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44958</v>
      </c>
      <c r="H2188" s="11">
        <v>9</v>
      </c>
      <c r="I2188" s="20" t="s">
        <v>259</v>
      </c>
      <c r="J2188" s="11" t="s">
        <v>261</v>
      </c>
      <c r="K2188" s="11" t="s">
        <v>8715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44958</v>
      </c>
      <c r="H2189" s="11">
        <v>9</v>
      </c>
      <c r="I2189" s="20" t="s">
        <v>259</v>
      </c>
      <c r="J2189" s="11" t="s">
        <v>261</v>
      </c>
      <c r="K2189" s="11" t="s">
        <v>8715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44958</v>
      </c>
      <c r="H2190" s="11">
        <v>9</v>
      </c>
      <c r="I2190" s="20" t="s">
        <v>259</v>
      </c>
      <c r="J2190" s="11" t="s">
        <v>261</v>
      </c>
      <c r="K2190" s="11" t="s">
        <v>8715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44958</v>
      </c>
      <c r="H2191" s="11">
        <v>9</v>
      </c>
      <c r="I2191" s="20" t="s">
        <v>259</v>
      </c>
      <c r="J2191" s="11" t="s">
        <v>261</v>
      </c>
      <c r="K2191" s="11" t="s">
        <v>8715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44958</v>
      </c>
      <c r="H2192" s="11">
        <v>9</v>
      </c>
      <c r="I2192" s="20" t="s">
        <v>259</v>
      </c>
      <c r="J2192" s="11" t="s">
        <v>261</v>
      </c>
      <c r="K2192" s="11" t="s">
        <v>8715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44958</v>
      </c>
      <c r="H2193" s="11">
        <v>9</v>
      </c>
      <c r="I2193" s="20" t="s">
        <v>259</v>
      </c>
      <c r="J2193" s="11" t="s">
        <v>261</v>
      </c>
      <c r="K2193" s="11" t="s">
        <v>8715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44958</v>
      </c>
      <c r="H2194" s="11">
        <v>9</v>
      </c>
      <c r="I2194" s="20" t="s">
        <v>259</v>
      </c>
      <c r="J2194" s="11" t="s">
        <v>261</v>
      </c>
      <c r="K2194" s="11" t="s">
        <v>8715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44958</v>
      </c>
      <c r="H2195" s="11">
        <v>9</v>
      </c>
      <c r="I2195" s="20" t="s">
        <v>259</v>
      </c>
      <c r="J2195" s="11" t="s">
        <v>261</v>
      </c>
      <c r="K2195" s="11" t="s">
        <v>8715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44958</v>
      </c>
      <c r="H2196" s="11">
        <v>9</v>
      </c>
      <c r="I2196" s="20" t="s">
        <v>259</v>
      </c>
      <c r="J2196" s="11" t="s">
        <v>261</v>
      </c>
      <c r="K2196" s="11" t="s">
        <v>8715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44958</v>
      </c>
      <c r="H2197" s="11">
        <v>9</v>
      </c>
      <c r="I2197" s="20" t="s">
        <v>259</v>
      </c>
      <c r="J2197" s="11" t="s">
        <v>261</v>
      </c>
      <c r="K2197" s="11" t="s">
        <v>8715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44958</v>
      </c>
      <c r="H2198" s="11">
        <v>9</v>
      </c>
      <c r="I2198" s="20" t="s">
        <v>259</v>
      </c>
      <c r="J2198" s="11" t="s">
        <v>261</v>
      </c>
      <c r="K2198" s="11" t="s">
        <v>8715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44958</v>
      </c>
      <c r="H2199" s="11">
        <v>9</v>
      </c>
      <c r="I2199" s="20" t="s">
        <v>259</v>
      </c>
      <c r="J2199" s="11" t="s">
        <v>261</v>
      </c>
      <c r="K2199" s="11" t="s">
        <v>8715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44958</v>
      </c>
      <c r="H2200" s="11">
        <v>9</v>
      </c>
      <c r="I2200" s="20" t="s">
        <v>259</v>
      </c>
      <c r="J2200" s="11" t="s">
        <v>261</v>
      </c>
      <c r="K2200" s="11" t="s">
        <v>8715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44958</v>
      </c>
      <c r="H2201" s="11">
        <v>9</v>
      </c>
      <c r="I2201" s="20" t="s">
        <v>259</v>
      </c>
      <c r="J2201" s="11" t="s">
        <v>261</v>
      </c>
      <c r="K2201" s="11" t="s">
        <v>8715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44958</v>
      </c>
      <c r="H2202" s="11">
        <v>9</v>
      </c>
      <c r="I2202" s="20" t="s">
        <v>259</v>
      </c>
      <c r="J2202" s="11" t="s">
        <v>261</v>
      </c>
      <c r="K2202" s="11" t="s">
        <v>8715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44958</v>
      </c>
      <c r="H2203" s="11">
        <v>9</v>
      </c>
      <c r="I2203" s="20" t="s">
        <v>259</v>
      </c>
      <c r="J2203" s="11" t="s">
        <v>261</v>
      </c>
      <c r="K2203" s="11" t="s">
        <v>8715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44958</v>
      </c>
      <c r="H2204" s="11">
        <v>9</v>
      </c>
      <c r="I2204" s="20" t="s">
        <v>259</v>
      </c>
      <c r="J2204" s="11" t="s">
        <v>261</v>
      </c>
      <c r="K2204" s="11" t="s">
        <v>8715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44958</v>
      </c>
      <c r="H2205" s="11">
        <v>9</v>
      </c>
      <c r="I2205" s="20" t="s">
        <v>259</v>
      </c>
      <c r="J2205" s="11" t="s">
        <v>261</v>
      </c>
      <c r="K2205" s="11" t="s">
        <v>8715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44958</v>
      </c>
      <c r="H2206" s="11">
        <v>9</v>
      </c>
      <c r="I2206" s="20" t="s">
        <v>259</v>
      </c>
      <c r="J2206" s="11" t="s">
        <v>261</v>
      </c>
      <c r="K2206" s="11" t="s">
        <v>8715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44958</v>
      </c>
      <c r="H2207" s="11">
        <v>9</v>
      </c>
      <c r="I2207" s="20" t="s">
        <v>259</v>
      </c>
      <c r="J2207" s="11" t="s">
        <v>261</v>
      </c>
      <c r="K2207" s="11" t="s">
        <v>8715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44958</v>
      </c>
      <c r="H2208" s="11">
        <v>9</v>
      </c>
      <c r="I2208" s="20" t="s">
        <v>259</v>
      </c>
      <c r="J2208" s="11" t="s">
        <v>261</v>
      </c>
      <c r="K2208" s="11" t="s">
        <v>8715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44958</v>
      </c>
      <c r="H2209" s="11">
        <v>9</v>
      </c>
      <c r="I2209" s="20" t="s">
        <v>259</v>
      </c>
      <c r="J2209" s="11" t="s">
        <v>261</v>
      </c>
      <c r="K2209" s="11" t="s">
        <v>8715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44958</v>
      </c>
      <c r="H2210" s="11">
        <v>9</v>
      </c>
      <c r="I2210" s="20" t="s">
        <v>259</v>
      </c>
      <c r="J2210" s="11" t="s">
        <v>261</v>
      </c>
      <c r="K2210" s="11" t="s">
        <v>8715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44958</v>
      </c>
      <c r="H2211" s="11">
        <v>9</v>
      </c>
      <c r="I2211" s="20" t="s">
        <v>259</v>
      </c>
      <c r="J2211" s="11" t="s">
        <v>261</v>
      </c>
      <c r="K2211" s="11" t="s">
        <v>8715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44958</v>
      </c>
      <c r="H2212" s="11">
        <v>9</v>
      </c>
      <c r="I2212" s="20" t="s">
        <v>259</v>
      </c>
      <c r="J2212" s="11" t="s">
        <v>261</v>
      </c>
      <c r="K2212" s="11" t="s">
        <v>8715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44958</v>
      </c>
      <c r="H2213" s="11">
        <v>9</v>
      </c>
      <c r="I2213" s="20" t="s">
        <v>259</v>
      </c>
      <c r="J2213" s="11" t="s">
        <v>261</v>
      </c>
      <c r="K2213" s="11" t="s">
        <v>8715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44958</v>
      </c>
      <c r="H2214" s="11">
        <v>9</v>
      </c>
      <c r="I2214" s="20" t="s">
        <v>259</v>
      </c>
      <c r="J2214" s="11" t="s">
        <v>261</v>
      </c>
      <c r="K2214" s="11" t="s">
        <v>8715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44958</v>
      </c>
      <c r="H2215" s="11">
        <v>9</v>
      </c>
      <c r="I2215" s="20" t="s">
        <v>259</v>
      </c>
      <c r="J2215" s="11" t="s">
        <v>261</v>
      </c>
      <c r="K2215" s="11" t="s">
        <v>8715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44958</v>
      </c>
      <c r="H2216" s="11">
        <v>9</v>
      </c>
      <c r="I2216" s="20" t="s">
        <v>259</v>
      </c>
      <c r="J2216" s="11" t="s">
        <v>261</v>
      </c>
      <c r="K2216" s="11" t="s">
        <v>8715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44958</v>
      </c>
      <c r="H2217" s="11">
        <v>9</v>
      </c>
      <c r="I2217" s="20" t="s">
        <v>259</v>
      </c>
      <c r="J2217" s="11" t="s">
        <v>261</v>
      </c>
      <c r="K2217" s="11" t="s">
        <v>8715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44958</v>
      </c>
      <c r="H2218" s="11">
        <v>9</v>
      </c>
      <c r="I2218" s="20" t="s">
        <v>259</v>
      </c>
      <c r="J2218" s="11" t="s">
        <v>261</v>
      </c>
      <c r="K2218" s="11" t="s">
        <v>8715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44958</v>
      </c>
      <c r="H2219" s="11">
        <v>9</v>
      </c>
      <c r="I2219" s="20" t="s">
        <v>259</v>
      </c>
      <c r="J2219" s="11" t="s">
        <v>261</v>
      </c>
      <c r="K2219" s="11" t="s">
        <v>8715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44958</v>
      </c>
      <c r="H2220" s="11">
        <v>9</v>
      </c>
      <c r="I2220" s="20" t="s">
        <v>259</v>
      </c>
      <c r="J2220" s="11" t="s">
        <v>261</v>
      </c>
      <c r="K2220" s="11" t="s">
        <v>8715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44958</v>
      </c>
      <c r="H2221" s="11">
        <v>9</v>
      </c>
      <c r="I2221" s="20" t="s">
        <v>259</v>
      </c>
      <c r="J2221" s="11" t="s">
        <v>261</v>
      </c>
      <c r="K2221" s="11" t="s">
        <v>8715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44958</v>
      </c>
      <c r="H2222" s="11">
        <v>9</v>
      </c>
      <c r="I2222" s="20" t="s">
        <v>259</v>
      </c>
      <c r="J2222" s="11" t="s">
        <v>261</v>
      </c>
      <c r="K2222" s="11" t="s">
        <v>8715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44958</v>
      </c>
      <c r="H2223" s="11">
        <v>9</v>
      </c>
      <c r="I2223" s="20" t="s">
        <v>259</v>
      </c>
      <c r="J2223" s="11" t="s">
        <v>261</v>
      </c>
      <c r="K2223" s="11" t="s">
        <v>8715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44958</v>
      </c>
      <c r="H2224" s="11">
        <v>9</v>
      </c>
      <c r="I2224" s="20" t="s">
        <v>259</v>
      </c>
      <c r="J2224" s="11" t="s">
        <v>261</v>
      </c>
      <c r="K2224" s="11" t="s">
        <v>8715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44958</v>
      </c>
      <c r="H2225" s="11">
        <v>9</v>
      </c>
      <c r="I2225" s="20" t="s">
        <v>259</v>
      </c>
      <c r="J2225" s="11" t="s">
        <v>261</v>
      </c>
      <c r="K2225" s="11" t="s">
        <v>8715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44958</v>
      </c>
      <c r="H2226" s="11">
        <v>9</v>
      </c>
      <c r="I2226" s="20" t="s">
        <v>259</v>
      </c>
      <c r="J2226" s="11" t="s">
        <v>261</v>
      </c>
      <c r="K2226" s="11" t="s">
        <v>8715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44958</v>
      </c>
      <c r="H2227" s="11">
        <v>9</v>
      </c>
      <c r="I2227" s="20" t="s">
        <v>259</v>
      </c>
      <c r="J2227" s="11" t="s">
        <v>261</v>
      </c>
      <c r="K2227" s="11" t="s">
        <v>8715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44958</v>
      </c>
      <c r="H2228" s="11">
        <v>9</v>
      </c>
      <c r="I2228" s="20" t="s">
        <v>259</v>
      </c>
      <c r="J2228" s="11" t="s">
        <v>261</v>
      </c>
      <c r="K2228" s="11" t="s">
        <v>8715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44958</v>
      </c>
      <c r="H2229" s="11">
        <v>9</v>
      </c>
      <c r="I2229" s="20" t="s">
        <v>259</v>
      </c>
      <c r="J2229" s="11" t="s">
        <v>261</v>
      </c>
      <c r="K2229" s="11" t="s">
        <v>8715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44958</v>
      </c>
      <c r="H2230" s="11">
        <v>9</v>
      </c>
      <c r="I2230" s="20" t="s">
        <v>259</v>
      </c>
      <c r="J2230" s="11" t="s">
        <v>261</v>
      </c>
      <c r="K2230" s="11" t="s">
        <v>8715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44958</v>
      </c>
      <c r="H2231" s="11">
        <v>9</v>
      </c>
      <c r="I2231" s="20" t="s">
        <v>259</v>
      </c>
      <c r="J2231" s="11" t="s">
        <v>261</v>
      </c>
      <c r="K2231" s="11" t="s">
        <v>8715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44958</v>
      </c>
      <c r="H2232" s="11">
        <v>9</v>
      </c>
      <c r="I2232" s="20" t="s">
        <v>259</v>
      </c>
      <c r="J2232" s="11" t="s">
        <v>261</v>
      </c>
      <c r="K2232" s="11" t="s">
        <v>8715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44958</v>
      </c>
      <c r="H2233" s="11">
        <v>9</v>
      </c>
      <c r="I2233" s="20" t="s">
        <v>259</v>
      </c>
      <c r="J2233" s="11" t="s">
        <v>261</v>
      </c>
      <c r="K2233" s="11" t="s">
        <v>8715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44958</v>
      </c>
      <c r="H2234" s="11">
        <v>9</v>
      </c>
      <c r="I2234" s="20" t="s">
        <v>259</v>
      </c>
      <c r="J2234" s="11" t="s">
        <v>261</v>
      </c>
      <c r="K2234" s="11" t="s">
        <v>8715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44958</v>
      </c>
      <c r="H2235" s="11">
        <v>9</v>
      </c>
      <c r="I2235" s="20" t="s">
        <v>259</v>
      </c>
      <c r="J2235" s="11" t="s">
        <v>261</v>
      </c>
      <c r="K2235" s="11" t="s">
        <v>8715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44958</v>
      </c>
      <c r="H2236" s="11">
        <v>9</v>
      </c>
      <c r="I2236" s="20" t="s">
        <v>259</v>
      </c>
      <c r="J2236" s="11" t="s">
        <v>261</v>
      </c>
      <c r="K2236" s="11" t="s">
        <v>8715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44958</v>
      </c>
      <c r="H2237" s="11">
        <v>9</v>
      </c>
      <c r="I2237" s="20" t="s">
        <v>259</v>
      </c>
      <c r="J2237" s="11" t="s">
        <v>261</v>
      </c>
      <c r="K2237" s="11" t="s">
        <v>8715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44958</v>
      </c>
      <c r="H2238" s="11">
        <v>9</v>
      </c>
      <c r="I2238" s="20" t="s">
        <v>259</v>
      </c>
      <c r="J2238" s="11" t="s">
        <v>261</v>
      </c>
      <c r="K2238" s="11" t="s">
        <v>8715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44958</v>
      </c>
      <c r="H2239" s="11">
        <v>9</v>
      </c>
      <c r="I2239" s="20" t="s">
        <v>259</v>
      </c>
      <c r="J2239" s="11" t="s">
        <v>261</v>
      </c>
      <c r="K2239" s="11" t="s">
        <v>8715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44958</v>
      </c>
      <c r="H2240" s="11">
        <v>9</v>
      </c>
      <c r="I2240" s="20" t="s">
        <v>259</v>
      </c>
      <c r="J2240" s="11" t="s">
        <v>261</v>
      </c>
      <c r="K2240" s="11" t="s">
        <v>8715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44958</v>
      </c>
      <c r="H2241" s="11">
        <v>9</v>
      </c>
      <c r="I2241" s="20" t="s">
        <v>259</v>
      </c>
      <c r="J2241" s="11" t="s">
        <v>261</v>
      </c>
      <c r="K2241" s="11" t="s">
        <v>8715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44958</v>
      </c>
      <c r="H2242" s="11">
        <v>9</v>
      </c>
      <c r="I2242" s="20" t="s">
        <v>259</v>
      </c>
      <c r="J2242" s="11" t="s">
        <v>261</v>
      </c>
      <c r="K2242" s="11" t="s">
        <v>8715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44958</v>
      </c>
      <c r="H2243" s="11">
        <v>9</v>
      </c>
      <c r="I2243" s="20" t="s">
        <v>259</v>
      </c>
      <c r="J2243" s="11" t="s">
        <v>261</v>
      </c>
      <c r="K2243" s="11" t="s">
        <v>8715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44958</v>
      </c>
      <c r="H2244" s="11">
        <v>9</v>
      </c>
      <c r="I2244" s="20" t="s">
        <v>259</v>
      </c>
      <c r="J2244" s="11" t="s">
        <v>261</v>
      </c>
      <c r="K2244" s="11" t="s">
        <v>8715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44958</v>
      </c>
      <c r="H2245" s="11">
        <v>9</v>
      </c>
      <c r="I2245" s="20" t="s">
        <v>259</v>
      </c>
      <c r="J2245" s="11" t="s">
        <v>261</v>
      </c>
      <c r="K2245" s="11" t="s">
        <v>8715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44958</v>
      </c>
      <c r="H2246" s="11">
        <v>9</v>
      </c>
      <c r="I2246" s="20" t="s">
        <v>259</v>
      </c>
      <c r="J2246" s="11" t="s">
        <v>261</v>
      </c>
      <c r="K2246" s="11" t="s">
        <v>8715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44958</v>
      </c>
      <c r="H2247" s="11">
        <v>9</v>
      </c>
      <c r="I2247" s="20" t="s">
        <v>259</v>
      </c>
      <c r="J2247" s="11" t="s">
        <v>261</v>
      </c>
      <c r="K2247" s="11" t="s">
        <v>8715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44958</v>
      </c>
      <c r="H2248" s="11">
        <v>9</v>
      </c>
      <c r="I2248" s="20" t="s">
        <v>259</v>
      </c>
      <c r="J2248" s="11" t="s">
        <v>261</v>
      </c>
      <c r="K2248" s="11" t="s">
        <v>8715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44958</v>
      </c>
      <c r="H2249" s="11">
        <v>9</v>
      </c>
      <c r="I2249" s="20" t="s">
        <v>259</v>
      </c>
      <c r="J2249" s="11" t="s">
        <v>261</v>
      </c>
      <c r="K2249" s="11" t="s">
        <v>8715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44958</v>
      </c>
      <c r="H2250" s="11">
        <v>9</v>
      </c>
      <c r="I2250" s="20" t="s">
        <v>259</v>
      </c>
      <c r="J2250" s="11" t="s">
        <v>261</v>
      </c>
      <c r="K2250" s="11" t="s">
        <v>8715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44958</v>
      </c>
      <c r="H2251" s="11">
        <v>9</v>
      </c>
      <c r="I2251" s="20" t="s">
        <v>259</v>
      </c>
      <c r="J2251" s="11" t="s">
        <v>261</v>
      </c>
      <c r="K2251" s="11" t="s">
        <v>8715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44958</v>
      </c>
      <c r="H2252" s="11">
        <v>9</v>
      </c>
      <c r="I2252" s="20" t="s">
        <v>259</v>
      </c>
      <c r="J2252" s="11" t="s">
        <v>261</v>
      </c>
      <c r="K2252" s="11" t="s">
        <v>8715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44958</v>
      </c>
      <c r="H2253" s="11">
        <v>9</v>
      </c>
      <c r="I2253" s="20" t="s">
        <v>259</v>
      </c>
      <c r="J2253" s="11" t="s">
        <v>261</v>
      </c>
      <c r="K2253" s="11" t="s">
        <v>8715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44958</v>
      </c>
      <c r="H2254" s="11">
        <v>9</v>
      </c>
      <c r="I2254" s="20" t="s">
        <v>259</v>
      </c>
      <c r="J2254" s="11" t="s">
        <v>261</v>
      </c>
      <c r="K2254" s="11" t="s">
        <v>8715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44958</v>
      </c>
      <c r="H2255" s="11">
        <v>9</v>
      </c>
      <c r="I2255" s="20" t="s">
        <v>259</v>
      </c>
      <c r="J2255" s="11" t="s">
        <v>261</v>
      </c>
      <c r="K2255" s="11" t="s">
        <v>8715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44958</v>
      </c>
      <c r="H2256" s="11">
        <v>9</v>
      </c>
      <c r="I2256" s="20" t="s">
        <v>259</v>
      </c>
      <c r="J2256" s="11" t="s">
        <v>261</v>
      </c>
      <c r="K2256" s="11" t="s">
        <v>8715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44958</v>
      </c>
      <c r="H2257" s="11">
        <v>9</v>
      </c>
      <c r="I2257" s="20" t="s">
        <v>259</v>
      </c>
      <c r="J2257" s="11" t="s">
        <v>261</v>
      </c>
      <c r="K2257" s="11" t="s">
        <v>8715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44958</v>
      </c>
      <c r="H2258" s="11">
        <v>9</v>
      </c>
      <c r="I2258" s="20" t="s">
        <v>259</v>
      </c>
      <c r="J2258" s="11" t="s">
        <v>261</v>
      </c>
      <c r="K2258" s="11" t="s">
        <v>8715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44958</v>
      </c>
      <c r="H2259" s="11">
        <v>9</v>
      </c>
      <c r="I2259" s="20" t="s">
        <v>259</v>
      </c>
      <c r="J2259" s="11" t="s">
        <v>261</v>
      </c>
      <c r="K2259" s="11" t="s">
        <v>8715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44958</v>
      </c>
      <c r="H2260" s="11">
        <v>9</v>
      </c>
      <c r="I2260" s="20" t="s">
        <v>259</v>
      </c>
      <c r="J2260" s="11" t="s">
        <v>261</v>
      </c>
      <c r="K2260" s="11" t="s">
        <v>8715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44958</v>
      </c>
      <c r="H2261" s="11">
        <v>9</v>
      </c>
      <c r="I2261" s="20" t="s">
        <v>259</v>
      </c>
      <c r="J2261" s="11" t="s">
        <v>261</v>
      </c>
      <c r="K2261" s="11" t="s">
        <v>8715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44958</v>
      </c>
      <c r="H2262" s="11">
        <v>9</v>
      </c>
      <c r="I2262" s="20" t="s">
        <v>259</v>
      </c>
      <c r="J2262" s="11" t="s">
        <v>261</v>
      </c>
      <c r="K2262" s="11" t="s">
        <v>8715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44958</v>
      </c>
      <c r="H2263" s="11">
        <v>9</v>
      </c>
      <c r="I2263" s="20" t="s">
        <v>259</v>
      </c>
      <c r="J2263" s="11" t="s">
        <v>261</v>
      </c>
      <c r="K2263" s="11" t="s">
        <v>8715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44958</v>
      </c>
      <c r="H2264" s="11">
        <v>9</v>
      </c>
      <c r="I2264" s="20" t="s">
        <v>259</v>
      </c>
      <c r="J2264" s="11" t="s">
        <v>261</v>
      </c>
      <c r="K2264" s="11" t="s">
        <v>8715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44958</v>
      </c>
      <c r="H2265" s="11">
        <v>9</v>
      </c>
      <c r="I2265" s="20" t="s">
        <v>259</v>
      </c>
      <c r="J2265" s="11" t="s">
        <v>261</v>
      </c>
      <c r="K2265" s="11" t="s">
        <v>8715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44958</v>
      </c>
      <c r="H2266" s="11">
        <v>9</v>
      </c>
      <c r="I2266" s="20" t="s">
        <v>259</v>
      </c>
      <c r="J2266" s="11" t="s">
        <v>261</v>
      </c>
      <c r="K2266" s="11" t="s">
        <v>8715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44958</v>
      </c>
      <c r="H2267" s="11">
        <v>9</v>
      </c>
      <c r="I2267" s="20" t="s">
        <v>259</v>
      </c>
      <c r="J2267" s="11" t="s">
        <v>261</v>
      </c>
      <c r="K2267" s="11" t="s">
        <v>8715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44958</v>
      </c>
      <c r="H2268" s="11">
        <v>9</v>
      </c>
      <c r="I2268" s="20" t="s">
        <v>259</v>
      </c>
      <c r="J2268" s="11" t="s">
        <v>261</v>
      </c>
      <c r="K2268" s="11" t="s">
        <v>8715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44958</v>
      </c>
      <c r="H2269" s="11">
        <v>9</v>
      </c>
      <c r="I2269" s="20" t="s">
        <v>259</v>
      </c>
      <c r="J2269" s="11" t="s">
        <v>261</v>
      </c>
      <c r="K2269" s="11" t="s">
        <v>8715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44958</v>
      </c>
      <c r="H2270" s="11">
        <v>9</v>
      </c>
      <c r="I2270" s="20" t="s">
        <v>259</v>
      </c>
      <c r="J2270" s="11" t="s">
        <v>261</v>
      </c>
      <c r="K2270" s="11" t="s">
        <v>8715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44958</v>
      </c>
      <c r="H2271" s="11">
        <v>9</v>
      </c>
      <c r="I2271" s="20" t="s">
        <v>259</v>
      </c>
      <c r="J2271" s="11" t="s">
        <v>261</v>
      </c>
      <c r="K2271" s="11" t="s">
        <v>8715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44958</v>
      </c>
      <c r="H2272" s="11">
        <v>9</v>
      </c>
      <c r="I2272" s="20" t="s">
        <v>259</v>
      </c>
      <c r="J2272" s="11" t="s">
        <v>261</v>
      </c>
      <c r="K2272" s="11" t="s">
        <v>8715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44958</v>
      </c>
      <c r="H2273" s="11">
        <v>9</v>
      </c>
      <c r="I2273" s="20" t="s">
        <v>259</v>
      </c>
      <c r="J2273" s="11" t="s">
        <v>261</v>
      </c>
      <c r="K2273" s="11" t="s">
        <v>8715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44958</v>
      </c>
      <c r="H2274" s="11">
        <v>9</v>
      </c>
      <c r="I2274" s="20" t="s">
        <v>259</v>
      </c>
      <c r="J2274" s="11" t="s">
        <v>261</v>
      </c>
      <c r="K2274" s="11" t="s">
        <v>8715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44958</v>
      </c>
      <c r="H2275" s="11">
        <v>9</v>
      </c>
      <c r="I2275" s="20" t="s">
        <v>259</v>
      </c>
      <c r="J2275" s="11" t="s">
        <v>261</v>
      </c>
      <c r="K2275" s="11" t="s">
        <v>8715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44958</v>
      </c>
      <c r="H2276" s="11">
        <v>9</v>
      </c>
      <c r="I2276" s="20" t="s">
        <v>259</v>
      </c>
      <c r="J2276" s="11" t="s">
        <v>261</v>
      </c>
      <c r="K2276" s="11" t="s">
        <v>8715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44958</v>
      </c>
      <c r="H2277" s="11">
        <v>9</v>
      </c>
      <c r="I2277" s="20" t="s">
        <v>259</v>
      </c>
      <c r="J2277" s="11" t="s">
        <v>261</v>
      </c>
      <c r="K2277" s="11" t="s">
        <v>8715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44958</v>
      </c>
      <c r="H2278" s="11">
        <v>9</v>
      </c>
      <c r="I2278" s="20" t="s">
        <v>259</v>
      </c>
      <c r="J2278" s="11" t="s">
        <v>261</v>
      </c>
      <c r="K2278" s="11" t="s">
        <v>8715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44958</v>
      </c>
      <c r="H2279" s="11">
        <v>9</v>
      </c>
      <c r="I2279" s="20" t="s">
        <v>259</v>
      </c>
      <c r="J2279" s="11" t="s">
        <v>261</v>
      </c>
      <c r="K2279" s="11" t="s">
        <v>8715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44958</v>
      </c>
      <c r="H2280" s="11">
        <v>9</v>
      </c>
      <c r="I2280" s="20" t="s">
        <v>259</v>
      </c>
      <c r="J2280" s="11" t="s">
        <v>261</v>
      </c>
      <c r="K2280" s="11" t="s">
        <v>8715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44958</v>
      </c>
      <c r="H2281" s="11">
        <v>9</v>
      </c>
      <c r="I2281" s="20" t="s">
        <v>259</v>
      </c>
      <c r="J2281" s="11" t="s">
        <v>261</v>
      </c>
      <c r="K2281" s="11" t="s">
        <v>8715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44958</v>
      </c>
      <c r="H2282" s="11">
        <v>9</v>
      </c>
      <c r="I2282" s="20" t="s">
        <v>259</v>
      </c>
      <c r="J2282" s="11" t="s">
        <v>261</v>
      </c>
      <c r="K2282" s="11" t="s">
        <v>8715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44958</v>
      </c>
      <c r="H2283" s="11">
        <v>9</v>
      </c>
      <c r="I2283" s="20" t="s">
        <v>259</v>
      </c>
      <c r="J2283" s="11" t="s">
        <v>261</v>
      </c>
      <c r="K2283" s="11" t="s">
        <v>8715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44958</v>
      </c>
      <c r="H2284" s="11">
        <v>9</v>
      </c>
      <c r="I2284" s="20" t="s">
        <v>259</v>
      </c>
      <c r="J2284" s="11" t="s">
        <v>261</v>
      </c>
      <c r="K2284" s="11" t="s">
        <v>8715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44958</v>
      </c>
      <c r="H2285" s="11">
        <v>9</v>
      </c>
      <c r="I2285" s="20" t="s">
        <v>259</v>
      </c>
      <c r="J2285" s="11" t="s">
        <v>261</v>
      </c>
      <c r="K2285" s="11" t="s">
        <v>8715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44958</v>
      </c>
      <c r="H2286" s="11">
        <v>9</v>
      </c>
      <c r="I2286" s="20" t="s">
        <v>259</v>
      </c>
      <c r="J2286" s="11" t="s">
        <v>261</v>
      </c>
      <c r="K2286" s="11" t="s">
        <v>8715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44958</v>
      </c>
      <c r="H2287" s="11">
        <v>9</v>
      </c>
      <c r="I2287" s="20" t="s">
        <v>259</v>
      </c>
      <c r="J2287" s="11" t="s">
        <v>261</v>
      </c>
      <c r="K2287" s="11" t="s">
        <v>8715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44958</v>
      </c>
      <c r="H2288" s="11">
        <v>9</v>
      </c>
      <c r="I2288" s="20" t="s">
        <v>259</v>
      </c>
      <c r="J2288" s="11" t="s">
        <v>261</v>
      </c>
      <c r="K2288" s="11" t="s">
        <v>8715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44958</v>
      </c>
      <c r="H2289" s="11">
        <v>9</v>
      </c>
      <c r="I2289" s="20" t="s">
        <v>259</v>
      </c>
      <c r="J2289" s="11" t="s">
        <v>261</v>
      </c>
      <c r="K2289" s="11" t="s">
        <v>8715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44958</v>
      </c>
      <c r="H2290" s="11">
        <v>9</v>
      </c>
      <c r="I2290" s="20" t="s">
        <v>259</v>
      </c>
      <c r="J2290" s="11" t="s">
        <v>261</v>
      </c>
      <c r="K2290" s="11" t="s">
        <v>8715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44958</v>
      </c>
      <c r="H2291" s="11">
        <v>9</v>
      </c>
      <c r="I2291" s="20" t="s">
        <v>259</v>
      </c>
      <c r="J2291" s="11" t="s">
        <v>261</v>
      </c>
      <c r="K2291" s="11" t="s">
        <v>8715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44958</v>
      </c>
      <c r="H2292" s="11">
        <v>9</v>
      </c>
      <c r="I2292" s="20" t="s">
        <v>259</v>
      </c>
      <c r="J2292" s="11" t="s">
        <v>261</v>
      </c>
      <c r="K2292" s="11" t="s">
        <v>8715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44958</v>
      </c>
      <c r="H2293" s="11">
        <v>9</v>
      </c>
      <c r="I2293" s="20" t="s">
        <v>259</v>
      </c>
      <c r="J2293" s="11" t="s">
        <v>261</v>
      </c>
      <c r="K2293" s="11" t="s">
        <v>8715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44958</v>
      </c>
      <c r="H2294" s="11">
        <v>9</v>
      </c>
      <c r="I2294" s="20" t="s">
        <v>259</v>
      </c>
      <c r="J2294" s="11" t="s">
        <v>261</v>
      </c>
      <c r="K2294" s="11" t="s">
        <v>8715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44958</v>
      </c>
      <c r="H2295" s="11">
        <v>9</v>
      </c>
      <c r="I2295" s="20" t="s">
        <v>259</v>
      </c>
      <c r="J2295" s="11" t="s">
        <v>261</v>
      </c>
      <c r="K2295" s="11" t="s">
        <v>8715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44958</v>
      </c>
      <c r="H2296" s="11">
        <v>9</v>
      </c>
      <c r="I2296" s="20" t="s">
        <v>259</v>
      </c>
      <c r="J2296" s="11" t="s">
        <v>261</v>
      </c>
      <c r="K2296" s="11" t="s">
        <v>8715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44958</v>
      </c>
      <c r="H2297" s="11">
        <v>9</v>
      </c>
      <c r="I2297" s="20" t="s">
        <v>259</v>
      </c>
      <c r="J2297" s="11" t="s">
        <v>261</v>
      </c>
      <c r="K2297" s="11" t="s">
        <v>8715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44958</v>
      </c>
      <c r="H2298" s="11">
        <v>9</v>
      </c>
      <c r="I2298" s="20" t="s">
        <v>259</v>
      </c>
      <c r="J2298" s="11" t="s">
        <v>261</v>
      </c>
      <c r="K2298" s="11" t="s">
        <v>8715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44958</v>
      </c>
      <c r="H2299" s="11">
        <v>9</v>
      </c>
      <c r="I2299" s="20" t="s">
        <v>259</v>
      </c>
      <c r="J2299" s="11" t="s">
        <v>261</v>
      </c>
      <c r="K2299" s="11" t="s">
        <v>8715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44958</v>
      </c>
      <c r="H2300" s="11">
        <v>9</v>
      </c>
      <c r="I2300" s="20" t="s">
        <v>259</v>
      </c>
      <c r="J2300" s="11" t="s">
        <v>261</v>
      </c>
      <c r="K2300" s="11" t="s">
        <v>8715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44958</v>
      </c>
      <c r="H2301" s="11">
        <v>9</v>
      </c>
      <c r="I2301" s="20" t="s">
        <v>259</v>
      </c>
      <c r="J2301" s="11" t="s">
        <v>261</v>
      </c>
      <c r="K2301" s="11" t="s">
        <v>8715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44958</v>
      </c>
      <c r="H2302" s="11">
        <v>9</v>
      </c>
      <c r="I2302" s="20" t="s">
        <v>259</v>
      </c>
      <c r="J2302" s="11" t="s">
        <v>261</v>
      </c>
      <c r="K2302" s="11" t="s">
        <v>8715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44958</v>
      </c>
      <c r="H2303" s="11">
        <v>9</v>
      </c>
      <c r="I2303" s="20" t="s">
        <v>259</v>
      </c>
      <c r="J2303" s="11" t="s">
        <v>261</v>
      </c>
      <c r="K2303" s="11" t="s">
        <v>8715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44958</v>
      </c>
      <c r="H2304" s="11">
        <v>9</v>
      </c>
      <c r="I2304" s="20" t="s">
        <v>259</v>
      </c>
      <c r="J2304" s="11" t="s">
        <v>261</v>
      </c>
      <c r="K2304" s="11" t="s">
        <v>8715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44958</v>
      </c>
      <c r="H2305" s="11">
        <v>9</v>
      </c>
      <c r="I2305" s="20" t="s">
        <v>259</v>
      </c>
      <c r="J2305" s="11" t="s">
        <v>261</v>
      </c>
      <c r="K2305" s="11" t="s">
        <v>8715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44958</v>
      </c>
      <c r="H2306" s="11">
        <v>9</v>
      </c>
      <c r="I2306" s="20" t="s">
        <v>259</v>
      </c>
      <c r="J2306" s="11" t="s">
        <v>261</v>
      </c>
      <c r="K2306" s="11" t="s">
        <v>8715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44958</v>
      </c>
      <c r="H2307" s="11">
        <v>9</v>
      </c>
      <c r="I2307" s="20" t="s">
        <v>259</v>
      </c>
      <c r="J2307" s="11" t="s">
        <v>261</v>
      </c>
      <c r="K2307" s="11" t="s">
        <v>8715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44958</v>
      </c>
      <c r="H2308" s="11">
        <v>9</v>
      </c>
      <c r="I2308" s="20" t="s">
        <v>259</v>
      </c>
      <c r="J2308" s="11" t="s">
        <v>261</v>
      </c>
      <c r="K2308" s="11" t="s">
        <v>8715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44958</v>
      </c>
      <c r="H2309" s="11">
        <v>9</v>
      </c>
      <c r="I2309" s="20" t="s">
        <v>259</v>
      </c>
      <c r="J2309" s="11" t="s">
        <v>261</v>
      </c>
      <c r="K2309" s="11" t="s">
        <v>8715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44958</v>
      </c>
      <c r="H2310" s="11">
        <v>9</v>
      </c>
      <c r="I2310" s="20" t="s">
        <v>259</v>
      </c>
      <c r="J2310" s="11" t="s">
        <v>261</v>
      </c>
      <c r="K2310" s="11" t="s">
        <v>8715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44958</v>
      </c>
      <c r="H2311" s="11">
        <v>9</v>
      </c>
      <c r="I2311" s="20" t="s">
        <v>259</v>
      </c>
      <c r="J2311" s="11" t="s">
        <v>261</v>
      </c>
      <c r="K2311" s="11" t="s">
        <v>8715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44958</v>
      </c>
      <c r="H2312" s="11">
        <v>9</v>
      </c>
      <c r="I2312" s="20" t="s">
        <v>259</v>
      </c>
      <c r="J2312" s="11" t="s">
        <v>261</v>
      </c>
      <c r="K2312" s="11" t="s">
        <v>8715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44958</v>
      </c>
      <c r="H2313" s="11">
        <v>9</v>
      </c>
      <c r="I2313" s="20" t="s">
        <v>259</v>
      </c>
      <c r="J2313" s="11" t="s">
        <v>261</v>
      </c>
      <c r="K2313" s="11" t="s">
        <v>8715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44958</v>
      </c>
      <c r="H2314" s="11">
        <v>9</v>
      </c>
      <c r="I2314" s="20" t="s">
        <v>259</v>
      </c>
      <c r="J2314" s="11" t="s">
        <v>261</v>
      </c>
      <c r="K2314" s="11" t="s">
        <v>8715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44958</v>
      </c>
      <c r="H2315" s="11">
        <v>9</v>
      </c>
      <c r="I2315" s="20" t="s">
        <v>259</v>
      </c>
      <c r="J2315" s="11" t="s">
        <v>261</v>
      </c>
      <c r="K2315" s="11" t="s">
        <v>8715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44958</v>
      </c>
      <c r="H2316" s="11">
        <v>9</v>
      </c>
      <c r="I2316" s="20" t="s">
        <v>259</v>
      </c>
      <c r="J2316" s="11" t="s">
        <v>261</v>
      </c>
      <c r="K2316" s="11" t="s">
        <v>8715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44958</v>
      </c>
      <c r="H2317" s="11">
        <v>9</v>
      </c>
      <c r="I2317" s="20" t="s">
        <v>259</v>
      </c>
      <c r="J2317" s="11" t="s">
        <v>261</v>
      </c>
      <c r="K2317" s="11" t="s">
        <v>8715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44958</v>
      </c>
      <c r="H2318" s="11">
        <v>9</v>
      </c>
      <c r="I2318" s="20" t="s">
        <v>259</v>
      </c>
      <c r="J2318" s="11" t="s">
        <v>261</v>
      </c>
      <c r="K2318" s="11" t="s">
        <v>8715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44958</v>
      </c>
      <c r="H2319" s="11">
        <v>9</v>
      </c>
      <c r="I2319" s="20" t="s">
        <v>259</v>
      </c>
      <c r="J2319" s="11" t="s">
        <v>261</v>
      </c>
      <c r="K2319" s="11" t="s">
        <v>8715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44958</v>
      </c>
      <c r="H2320" s="11">
        <v>9</v>
      </c>
      <c r="I2320" s="20" t="s">
        <v>259</v>
      </c>
      <c r="J2320" s="11" t="s">
        <v>261</v>
      </c>
      <c r="K2320" s="11" t="s">
        <v>8715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44958</v>
      </c>
      <c r="H2321" s="11">
        <v>9</v>
      </c>
      <c r="I2321" s="20" t="s">
        <v>259</v>
      </c>
      <c r="J2321" s="11" t="s">
        <v>261</v>
      </c>
      <c r="K2321" s="11" t="s">
        <v>8715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44958</v>
      </c>
      <c r="H2322" s="11">
        <v>9</v>
      </c>
      <c r="I2322" s="20" t="s">
        <v>259</v>
      </c>
      <c r="J2322" s="11" t="s">
        <v>261</v>
      </c>
      <c r="K2322" s="11" t="s">
        <v>8715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44958</v>
      </c>
      <c r="H2323" s="11">
        <v>9</v>
      </c>
      <c r="I2323" s="20" t="s">
        <v>259</v>
      </c>
      <c r="J2323" s="11" t="s">
        <v>261</v>
      </c>
      <c r="K2323" s="11" t="s">
        <v>8715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44958</v>
      </c>
      <c r="H2324" s="11">
        <v>9</v>
      </c>
      <c r="I2324" s="20" t="s">
        <v>259</v>
      </c>
      <c r="J2324" s="11" t="s">
        <v>261</v>
      </c>
      <c r="K2324" s="11" t="s">
        <v>8715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44958</v>
      </c>
      <c r="H2325" s="11">
        <v>9</v>
      </c>
      <c r="I2325" s="20" t="s">
        <v>259</v>
      </c>
      <c r="J2325" s="11" t="s">
        <v>261</v>
      </c>
      <c r="K2325" s="11" t="s">
        <v>8715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44958</v>
      </c>
      <c r="H2326" s="11">
        <v>9</v>
      </c>
      <c r="I2326" s="20" t="s">
        <v>259</v>
      </c>
      <c r="J2326" s="11" t="s">
        <v>261</v>
      </c>
      <c r="K2326" s="11" t="s">
        <v>8715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44958</v>
      </c>
      <c r="H2327" s="11">
        <v>9</v>
      </c>
      <c r="I2327" s="20" t="s">
        <v>259</v>
      </c>
      <c r="J2327" s="11" t="s">
        <v>261</v>
      </c>
      <c r="K2327" s="11" t="s">
        <v>8715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44958</v>
      </c>
      <c r="H2328" s="11">
        <v>9</v>
      </c>
      <c r="I2328" s="20" t="s">
        <v>259</v>
      </c>
      <c r="J2328" s="11" t="s">
        <v>261</v>
      </c>
      <c r="K2328" s="11" t="s">
        <v>8715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44958</v>
      </c>
      <c r="H2329" s="11">
        <v>9</v>
      </c>
      <c r="I2329" s="20" t="s">
        <v>259</v>
      </c>
      <c r="J2329" s="11" t="s">
        <v>261</v>
      </c>
      <c r="K2329" s="11" t="s">
        <v>8715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44958</v>
      </c>
      <c r="H2330" s="11">
        <v>9</v>
      </c>
      <c r="I2330" s="20" t="s">
        <v>259</v>
      </c>
      <c r="J2330" s="11" t="s">
        <v>261</v>
      </c>
      <c r="K2330" s="11" t="s">
        <v>8715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44958</v>
      </c>
      <c r="H2331" s="11">
        <v>9</v>
      </c>
      <c r="I2331" s="20" t="s">
        <v>259</v>
      </c>
      <c r="J2331" s="11" t="s">
        <v>261</v>
      </c>
      <c r="K2331" s="11" t="s">
        <v>8715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44958</v>
      </c>
      <c r="H2332" s="11">
        <v>9</v>
      </c>
      <c r="I2332" s="20" t="s">
        <v>259</v>
      </c>
      <c r="J2332" s="11" t="s">
        <v>261</v>
      </c>
      <c r="K2332" s="11" t="s">
        <v>8715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44958</v>
      </c>
      <c r="H2333" s="11">
        <v>9</v>
      </c>
      <c r="I2333" s="20" t="s">
        <v>259</v>
      </c>
      <c r="J2333" s="11" t="s">
        <v>261</v>
      </c>
      <c r="K2333" s="11" t="s">
        <v>8715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44958</v>
      </c>
      <c r="H2334" s="11">
        <v>9</v>
      </c>
      <c r="I2334" s="20" t="s">
        <v>259</v>
      </c>
      <c r="J2334" s="11" t="s">
        <v>261</v>
      </c>
      <c r="K2334" s="11" t="s">
        <v>8715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44958</v>
      </c>
      <c r="H2335" s="11">
        <v>9</v>
      </c>
      <c r="I2335" s="20" t="s">
        <v>259</v>
      </c>
      <c r="J2335" s="11" t="s">
        <v>261</v>
      </c>
      <c r="K2335" s="11" t="s">
        <v>8715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44958</v>
      </c>
      <c r="H2336" s="11">
        <v>9</v>
      </c>
      <c r="I2336" s="20" t="s">
        <v>259</v>
      </c>
      <c r="J2336" s="11" t="s">
        <v>261</v>
      </c>
      <c r="K2336" s="11" t="s">
        <v>8715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44958</v>
      </c>
      <c r="H2337" s="11">
        <v>9</v>
      </c>
      <c r="I2337" s="20" t="s">
        <v>259</v>
      </c>
      <c r="J2337" s="11" t="s">
        <v>261</v>
      </c>
      <c r="K2337" s="11" t="s">
        <v>8715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44958</v>
      </c>
      <c r="H2338" s="11">
        <v>9</v>
      </c>
      <c r="I2338" s="20" t="s">
        <v>259</v>
      </c>
      <c r="J2338" s="11" t="s">
        <v>261</v>
      </c>
      <c r="K2338" s="11" t="s">
        <v>8715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44958</v>
      </c>
      <c r="H2339" s="11">
        <v>9</v>
      </c>
      <c r="I2339" s="20" t="s">
        <v>259</v>
      </c>
      <c r="J2339" s="11" t="s">
        <v>261</v>
      </c>
      <c r="K2339" s="11" t="s">
        <v>8715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44958</v>
      </c>
      <c r="H2340" s="11">
        <v>9</v>
      </c>
      <c r="I2340" s="20" t="s">
        <v>259</v>
      </c>
      <c r="J2340" s="11" t="s">
        <v>261</v>
      </c>
      <c r="K2340" s="11" t="s">
        <v>8715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44958</v>
      </c>
      <c r="H2341" s="11">
        <v>9</v>
      </c>
      <c r="I2341" s="20" t="s">
        <v>259</v>
      </c>
      <c r="J2341" s="11" t="s">
        <v>261</v>
      </c>
      <c r="K2341" s="11" t="s">
        <v>8715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44958</v>
      </c>
      <c r="H2342" s="11">
        <v>9</v>
      </c>
      <c r="I2342" s="20" t="s">
        <v>259</v>
      </c>
      <c r="J2342" s="11" t="s">
        <v>261</v>
      </c>
      <c r="K2342" s="11" t="s">
        <v>8715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44958</v>
      </c>
      <c r="H2343" s="11">
        <v>9</v>
      </c>
      <c r="I2343" s="20" t="s">
        <v>259</v>
      </c>
      <c r="J2343" s="11" t="s">
        <v>261</v>
      </c>
      <c r="K2343" s="11" t="s">
        <v>8715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44958</v>
      </c>
      <c r="H2344" s="11">
        <v>9</v>
      </c>
      <c r="I2344" s="20" t="s">
        <v>259</v>
      </c>
      <c r="J2344" s="11" t="s">
        <v>261</v>
      </c>
      <c r="K2344" s="11" t="s">
        <v>8715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44958</v>
      </c>
      <c r="H2345" s="11">
        <v>9</v>
      </c>
      <c r="I2345" s="20" t="s">
        <v>259</v>
      </c>
      <c r="J2345" s="11" t="s">
        <v>261</v>
      </c>
      <c r="K2345" s="11" t="s">
        <v>8715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44958</v>
      </c>
      <c r="H2346" s="11">
        <v>9</v>
      </c>
      <c r="I2346" s="20" t="s">
        <v>259</v>
      </c>
      <c r="J2346" s="11" t="s">
        <v>261</v>
      </c>
      <c r="K2346" s="11" t="s">
        <v>8715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44958</v>
      </c>
      <c r="H2347" s="11">
        <v>9</v>
      </c>
      <c r="I2347" s="20" t="s">
        <v>259</v>
      </c>
      <c r="J2347" s="11" t="s">
        <v>261</v>
      </c>
      <c r="K2347" s="11" t="s">
        <v>8715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44958</v>
      </c>
      <c r="H2348" s="11">
        <v>9</v>
      </c>
      <c r="I2348" s="20" t="s">
        <v>259</v>
      </c>
      <c r="J2348" s="11" t="s">
        <v>261</v>
      </c>
      <c r="K2348" s="11" t="s">
        <v>8715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44958</v>
      </c>
      <c r="H2349" s="11">
        <v>9</v>
      </c>
      <c r="I2349" s="20" t="s">
        <v>259</v>
      </c>
      <c r="J2349" s="11" t="s">
        <v>261</v>
      </c>
      <c r="K2349" s="11" t="s">
        <v>8715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44958</v>
      </c>
      <c r="H2350" s="11">
        <v>9</v>
      </c>
      <c r="I2350" s="20" t="s">
        <v>259</v>
      </c>
      <c r="J2350" s="11" t="s">
        <v>261</v>
      </c>
      <c r="K2350" s="11" t="s">
        <v>8715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44958</v>
      </c>
      <c r="H2351" s="11">
        <v>9</v>
      </c>
      <c r="I2351" s="20" t="s">
        <v>259</v>
      </c>
      <c r="J2351" s="11" t="s">
        <v>261</v>
      </c>
      <c r="K2351" s="11" t="s">
        <v>8715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44958</v>
      </c>
      <c r="H2352" s="11">
        <v>9</v>
      </c>
      <c r="I2352" s="20" t="s">
        <v>259</v>
      </c>
      <c r="J2352" s="11" t="s">
        <v>261</v>
      </c>
      <c r="K2352" s="11" t="s">
        <v>8715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44958</v>
      </c>
      <c r="H2353" s="11">
        <v>9</v>
      </c>
      <c r="I2353" s="20" t="s">
        <v>259</v>
      </c>
      <c r="J2353" s="11" t="s">
        <v>261</v>
      </c>
      <c r="K2353" s="11" t="s">
        <v>8715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44958</v>
      </c>
      <c r="H2354" s="11">
        <v>9</v>
      </c>
      <c r="I2354" s="20" t="s">
        <v>259</v>
      </c>
      <c r="J2354" s="11" t="s">
        <v>261</v>
      </c>
      <c r="K2354" s="11" t="s">
        <v>8715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44958</v>
      </c>
      <c r="H2355" s="11">
        <v>9</v>
      </c>
      <c r="I2355" s="20" t="s">
        <v>259</v>
      </c>
      <c r="J2355" s="11" t="s">
        <v>261</v>
      </c>
      <c r="K2355" s="11" t="s">
        <v>8715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44958</v>
      </c>
      <c r="H2356" s="11">
        <v>9</v>
      </c>
      <c r="I2356" s="20" t="s">
        <v>259</v>
      </c>
      <c r="J2356" s="11" t="s">
        <v>261</v>
      </c>
      <c r="K2356" s="11" t="s">
        <v>8715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44958</v>
      </c>
      <c r="H2357" s="11">
        <v>9</v>
      </c>
      <c r="I2357" s="20" t="s">
        <v>259</v>
      </c>
      <c r="J2357" s="11" t="s">
        <v>261</v>
      </c>
      <c r="K2357" s="11" t="s">
        <v>8715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44958</v>
      </c>
      <c r="H2358" s="11">
        <v>9</v>
      </c>
      <c r="I2358" s="20" t="s">
        <v>259</v>
      </c>
      <c r="J2358" s="11" t="s">
        <v>261</v>
      </c>
      <c r="K2358" s="11" t="s">
        <v>8715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44958</v>
      </c>
      <c r="H2359" s="11">
        <v>9</v>
      </c>
      <c r="I2359" s="20" t="s">
        <v>259</v>
      </c>
      <c r="J2359" s="11" t="s">
        <v>261</v>
      </c>
      <c r="K2359" s="11" t="s">
        <v>8715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44958</v>
      </c>
      <c r="H2360" s="11">
        <v>9</v>
      </c>
      <c r="I2360" s="20" t="s">
        <v>259</v>
      </c>
      <c r="J2360" s="11" t="s">
        <v>261</v>
      </c>
      <c r="K2360" s="11" t="s">
        <v>8715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44958</v>
      </c>
      <c r="H2361" s="11">
        <v>9</v>
      </c>
      <c r="I2361" s="20" t="s">
        <v>259</v>
      </c>
      <c r="J2361" s="11" t="s">
        <v>261</v>
      </c>
      <c r="K2361" s="11" t="s">
        <v>8715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44958</v>
      </c>
      <c r="H2362" s="11">
        <v>9</v>
      </c>
      <c r="I2362" s="20" t="s">
        <v>259</v>
      </c>
      <c r="J2362" s="11" t="s">
        <v>261</v>
      </c>
      <c r="K2362" s="11" t="s">
        <v>8715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44958</v>
      </c>
      <c r="H2363" s="11">
        <v>9</v>
      </c>
      <c r="I2363" s="20" t="s">
        <v>259</v>
      </c>
      <c r="J2363" s="11" t="s">
        <v>261</v>
      </c>
      <c r="K2363" s="11" t="s">
        <v>8715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44958</v>
      </c>
      <c r="H2364" s="11">
        <v>9</v>
      </c>
      <c r="I2364" s="20" t="s">
        <v>259</v>
      </c>
      <c r="J2364" s="11" t="s">
        <v>261</v>
      </c>
      <c r="K2364" s="11" t="s">
        <v>8715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44958</v>
      </c>
      <c r="H2365" s="11">
        <v>9</v>
      </c>
      <c r="I2365" s="20" t="s">
        <v>259</v>
      </c>
      <c r="J2365" s="11" t="s">
        <v>261</v>
      </c>
      <c r="K2365" s="11" t="s">
        <v>8715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44958</v>
      </c>
      <c r="H2366" s="11">
        <v>9</v>
      </c>
      <c r="I2366" s="20" t="s">
        <v>259</v>
      </c>
      <c r="J2366" s="11" t="s">
        <v>261</v>
      </c>
      <c r="K2366" s="11" t="s">
        <v>8715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44958</v>
      </c>
      <c r="H2367" s="11">
        <v>9</v>
      </c>
      <c r="I2367" s="20" t="s">
        <v>259</v>
      </c>
      <c r="J2367" s="11" t="s">
        <v>261</v>
      </c>
      <c r="K2367" s="11" t="s">
        <v>8715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44958</v>
      </c>
      <c r="H2368" s="11">
        <v>9</v>
      </c>
      <c r="I2368" s="20" t="s">
        <v>259</v>
      </c>
      <c r="J2368" s="11" t="s">
        <v>261</v>
      </c>
      <c r="K2368" s="11" t="s">
        <v>8715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44958</v>
      </c>
      <c r="H2369" s="11">
        <v>9</v>
      </c>
      <c r="I2369" s="20" t="s">
        <v>259</v>
      </c>
      <c r="J2369" s="11" t="s">
        <v>261</v>
      </c>
      <c r="K2369" s="11" t="s">
        <v>8715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44958</v>
      </c>
      <c r="H2370" s="11">
        <v>9</v>
      </c>
      <c r="I2370" s="20" t="s">
        <v>259</v>
      </c>
      <c r="J2370" s="11" t="s">
        <v>261</v>
      </c>
      <c r="K2370" s="11" t="s">
        <v>8715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44958</v>
      </c>
      <c r="H2371" s="11">
        <v>9</v>
      </c>
      <c r="I2371" s="20" t="s">
        <v>259</v>
      </c>
      <c r="J2371" s="11" t="s">
        <v>261</v>
      </c>
      <c r="K2371" s="11" t="s">
        <v>8715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44958</v>
      </c>
      <c r="H2372" s="11">
        <v>9</v>
      </c>
      <c r="I2372" s="20" t="s">
        <v>259</v>
      </c>
      <c r="J2372" s="11" t="s">
        <v>261</v>
      </c>
      <c r="K2372" s="11" t="s">
        <v>8715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44958</v>
      </c>
      <c r="H2373" s="11">
        <v>9</v>
      </c>
      <c r="I2373" s="20" t="s">
        <v>259</v>
      </c>
      <c r="J2373" s="11" t="s">
        <v>261</v>
      </c>
      <c r="K2373" s="11" t="s">
        <v>8715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44958</v>
      </c>
      <c r="H2374" s="11">
        <v>9</v>
      </c>
      <c r="I2374" s="20" t="s">
        <v>259</v>
      </c>
      <c r="J2374" s="11" t="s">
        <v>261</v>
      </c>
      <c r="K2374" s="11" t="s">
        <v>8715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44958</v>
      </c>
      <c r="H2375" s="11">
        <v>9</v>
      </c>
      <c r="I2375" s="20" t="s">
        <v>259</v>
      </c>
      <c r="J2375" s="11" t="s">
        <v>261</v>
      </c>
      <c r="K2375" s="11" t="s">
        <v>8715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44958</v>
      </c>
      <c r="H2376" s="11">
        <v>9</v>
      </c>
      <c r="I2376" s="20" t="s">
        <v>259</v>
      </c>
      <c r="J2376" s="11" t="s">
        <v>261</v>
      </c>
      <c r="K2376" s="11" t="s">
        <v>8715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44958</v>
      </c>
      <c r="H2377" s="11">
        <v>9</v>
      </c>
      <c r="I2377" s="20" t="s">
        <v>259</v>
      </c>
      <c r="J2377" s="11" t="s">
        <v>261</v>
      </c>
      <c r="K2377" s="11" t="s">
        <v>8715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44958</v>
      </c>
      <c r="H2378" s="11">
        <v>9</v>
      </c>
      <c r="I2378" s="20" t="s">
        <v>259</v>
      </c>
      <c r="J2378" s="11" t="s">
        <v>261</v>
      </c>
      <c r="K2378" s="11" t="s">
        <v>8715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44958</v>
      </c>
      <c r="H2379" s="11">
        <v>9</v>
      </c>
      <c r="I2379" s="20" t="s">
        <v>259</v>
      </c>
      <c r="J2379" s="11" t="s">
        <v>261</v>
      </c>
      <c r="K2379" s="11" t="s">
        <v>8715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44958</v>
      </c>
      <c r="H2380" s="11">
        <v>9</v>
      </c>
      <c r="I2380" s="20" t="s">
        <v>259</v>
      </c>
      <c r="J2380" s="11" t="s">
        <v>261</v>
      </c>
      <c r="K2380" s="11" t="s">
        <v>8715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44958</v>
      </c>
      <c r="H2381" s="11">
        <v>9</v>
      </c>
      <c r="I2381" s="20" t="s">
        <v>259</v>
      </c>
      <c r="J2381" s="11" t="s">
        <v>261</v>
      </c>
      <c r="K2381" s="11" t="s">
        <v>8715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44958</v>
      </c>
      <c r="H2382" s="11">
        <v>9</v>
      </c>
      <c r="I2382" s="20" t="s">
        <v>259</v>
      </c>
      <c r="J2382" s="11" t="s">
        <v>261</v>
      </c>
      <c r="K2382" s="11" t="s">
        <v>8715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44958</v>
      </c>
      <c r="H2383" s="11">
        <v>9</v>
      </c>
      <c r="I2383" s="20" t="s">
        <v>259</v>
      </c>
      <c r="J2383" s="11" t="s">
        <v>261</v>
      </c>
      <c r="K2383" s="11" t="s">
        <v>8715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44958</v>
      </c>
      <c r="H2384" s="11">
        <v>9</v>
      </c>
      <c r="I2384" s="20" t="s">
        <v>259</v>
      </c>
      <c r="J2384" s="11" t="s">
        <v>261</v>
      </c>
      <c r="K2384" s="11" t="s">
        <v>8715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44958</v>
      </c>
      <c r="H2385" s="11">
        <v>9</v>
      </c>
      <c r="I2385" s="20" t="s">
        <v>259</v>
      </c>
      <c r="J2385" s="11" t="s">
        <v>261</v>
      </c>
      <c r="K2385" s="11" t="s">
        <v>8715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44958</v>
      </c>
      <c r="H2386" s="11">
        <v>9</v>
      </c>
      <c r="I2386" s="20" t="s">
        <v>259</v>
      </c>
      <c r="J2386" s="11" t="s">
        <v>261</v>
      </c>
      <c r="K2386" s="11" t="s">
        <v>8715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44958</v>
      </c>
      <c r="H2387" s="11">
        <v>9</v>
      </c>
      <c r="I2387" s="20" t="s">
        <v>259</v>
      </c>
      <c r="J2387" s="11" t="s">
        <v>261</v>
      </c>
      <c r="K2387" s="11" t="s">
        <v>8715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44958</v>
      </c>
      <c r="H2388" s="11">
        <v>9</v>
      </c>
      <c r="I2388" s="20" t="s">
        <v>259</v>
      </c>
      <c r="J2388" s="11" t="s">
        <v>261</v>
      </c>
      <c r="K2388" s="11" t="s">
        <v>8715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44958</v>
      </c>
      <c r="H2389" s="11">
        <v>9</v>
      </c>
      <c r="I2389" s="20" t="s">
        <v>259</v>
      </c>
      <c r="J2389" s="11" t="s">
        <v>261</v>
      </c>
      <c r="K2389" s="11" t="s">
        <v>8715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44958</v>
      </c>
      <c r="H2390" s="11">
        <v>9</v>
      </c>
      <c r="I2390" s="20" t="s">
        <v>259</v>
      </c>
      <c r="J2390" s="11" t="s">
        <v>261</v>
      </c>
      <c r="K2390" s="11" t="s">
        <v>8715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44958</v>
      </c>
      <c r="H2391" s="11">
        <v>9</v>
      </c>
      <c r="I2391" s="20" t="s">
        <v>259</v>
      </c>
      <c r="J2391" s="11" t="s">
        <v>261</v>
      </c>
      <c r="K2391" s="11" t="s">
        <v>8715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44958</v>
      </c>
      <c r="H2392" s="11">
        <v>9</v>
      </c>
      <c r="I2392" s="20" t="s">
        <v>259</v>
      </c>
      <c r="J2392" s="11" t="s">
        <v>261</v>
      </c>
      <c r="K2392" s="11" t="s">
        <v>8715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44958</v>
      </c>
      <c r="H2393" s="11">
        <v>9</v>
      </c>
      <c r="I2393" s="20" t="s">
        <v>259</v>
      </c>
      <c r="J2393" s="11" t="s">
        <v>261</v>
      </c>
      <c r="K2393" s="11" t="s">
        <v>8715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44958</v>
      </c>
      <c r="H2394" s="11">
        <v>9</v>
      </c>
      <c r="I2394" s="20" t="s">
        <v>259</v>
      </c>
      <c r="J2394" s="11" t="s">
        <v>261</v>
      </c>
      <c r="K2394" s="11" t="s">
        <v>8715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44958</v>
      </c>
      <c r="H2395" s="11">
        <v>9</v>
      </c>
      <c r="I2395" s="20" t="s">
        <v>259</v>
      </c>
      <c r="J2395" s="11" t="s">
        <v>261</v>
      </c>
      <c r="K2395" s="11" t="s">
        <v>8715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44958</v>
      </c>
      <c r="H2396" s="11">
        <v>9</v>
      </c>
      <c r="I2396" s="20" t="s">
        <v>259</v>
      </c>
      <c r="J2396" s="11" t="s">
        <v>261</v>
      </c>
      <c r="K2396" s="11" t="s">
        <v>8715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44958</v>
      </c>
      <c r="H2397" s="11">
        <v>9</v>
      </c>
      <c r="I2397" s="20" t="s">
        <v>259</v>
      </c>
      <c r="J2397" s="11" t="s">
        <v>261</v>
      </c>
      <c r="K2397" s="11" t="s">
        <v>8715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44958</v>
      </c>
      <c r="H2398" s="11">
        <v>9</v>
      </c>
      <c r="I2398" s="20" t="s">
        <v>259</v>
      </c>
      <c r="J2398" s="11" t="s">
        <v>261</v>
      </c>
      <c r="K2398" s="11" t="s">
        <v>8715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44958</v>
      </c>
      <c r="H2399" s="11">
        <v>9</v>
      </c>
      <c r="I2399" s="20" t="s">
        <v>259</v>
      </c>
      <c r="J2399" s="11" t="s">
        <v>261</v>
      </c>
      <c r="K2399" s="11" t="s">
        <v>8715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44958</v>
      </c>
      <c r="H2400" s="11">
        <v>9</v>
      </c>
      <c r="I2400" s="20" t="s">
        <v>259</v>
      </c>
      <c r="J2400" s="11" t="s">
        <v>261</v>
      </c>
      <c r="K2400" s="11" t="s">
        <v>8715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44958</v>
      </c>
      <c r="H2401" s="11">
        <v>9</v>
      </c>
      <c r="I2401" s="20" t="s">
        <v>259</v>
      </c>
      <c r="J2401" s="11" t="s">
        <v>261</v>
      </c>
      <c r="K2401" s="11" t="s">
        <v>8715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44958</v>
      </c>
      <c r="H2402" s="11">
        <v>9</v>
      </c>
      <c r="I2402" s="20" t="s">
        <v>259</v>
      </c>
      <c r="J2402" s="11" t="s">
        <v>261</v>
      </c>
      <c r="K2402" s="11" t="s">
        <v>8715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44958</v>
      </c>
      <c r="H2403" s="11">
        <v>9</v>
      </c>
      <c r="I2403" s="20" t="s">
        <v>259</v>
      </c>
      <c r="J2403" s="11" t="s">
        <v>261</v>
      </c>
      <c r="K2403" s="11" t="s">
        <v>8715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44958</v>
      </c>
      <c r="H2404" s="11">
        <v>9</v>
      </c>
      <c r="I2404" s="20" t="s">
        <v>259</v>
      </c>
      <c r="J2404" s="11" t="s">
        <v>261</v>
      </c>
      <c r="K2404" s="11" t="s">
        <v>8715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44958</v>
      </c>
      <c r="H2405" s="11">
        <v>9</v>
      </c>
      <c r="I2405" s="20" t="s">
        <v>259</v>
      </c>
      <c r="J2405" s="11" t="s">
        <v>261</v>
      </c>
      <c r="K2405" s="11" t="s">
        <v>8715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44958</v>
      </c>
      <c r="H2406" s="11">
        <v>9</v>
      </c>
      <c r="I2406" s="20" t="s">
        <v>259</v>
      </c>
      <c r="J2406" s="11" t="s">
        <v>261</v>
      </c>
      <c r="K2406" s="11" t="s">
        <v>8715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44958</v>
      </c>
      <c r="H2407" s="11">
        <v>9</v>
      </c>
      <c r="I2407" s="20" t="s">
        <v>259</v>
      </c>
      <c r="J2407" s="11" t="s">
        <v>261</v>
      </c>
      <c r="K2407" s="11" t="s">
        <v>8715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44958</v>
      </c>
      <c r="H2408" s="11">
        <v>9</v>
      </c>
      <c r="I2408" s="20" t="s">
        <v>259</v>
      </c>
      <c r="J2408" s="11" t="s">
        <v>261</v>
      </c>
      <c r="K2408" s="11" t="s">
        <v>8715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44958</v>
      </c>
      <c r="H2409" s="11">
        <v>9</v>
      </c>
      <c r="I2409" s="20" t="s">
        <v>259</v>
      </c>
      <c r="J2409" s="11" t="s">
        <v>261</v>
      </c>
      <c r="K2409" s="11" t="s">
        <v>8715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44958</v>
      </c>
      <c r="H2410" s="11">
        <v>9</v>
      </c>
      <c r="I2410" s="20" t="s">
        <v>259</v>
      </c>
      <c r="J2410" s="11" t="s">
        <v>261</v>
      </c>
      <c r="K2410" s="11" t="s">
        <v>8715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44958</v>
      </c>
      <c r="H2411" s="11">
        <v>9</v>
      </c>
      <c r="I2411" s="20" t="s">
        <v>259</v>
      </c>
      <c r="J2411" s="11" t="s">
        <v>261</v>
      </c>
      <c r="K2411" s="11" t="s">
        <v>8715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44958</v>
      </c>
      <c r="H2412" s="11">
        <v>9</v>
      </c>
      <c r="I2412" s="20" t="s">
        <v>259</v>
      </c>
      <c r="J2412" s="11" t="s">
        <v>261</v>
      </c>
      <c r="K2412" s="11" t="s">
        <v>8715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44958</v>
      </c>
      <c r="H2413" s="11">
        <v>9</v>
      </c>
      <c r="I2413" s="20" t="s">
        <v>259</v>
      </c>
      <c r="J2413" s="11" t="s">
        <v>261</v>
      </c>
      <c r="K2413" s="11" t="s">
        <v>8715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44958</v>
      </c>
      <c r="H2414" s="11">
        <v>9</v>
      </c>
      <c r="I2414" s="20" t="s">
        <v>259</v>
      </c>
      <c r="J2414" s="11" t="s">
        <v>261</v>
      </c>
      <c r="K2414" s="11" t="s">
        <v>8715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44958</v>
      </c>
      <c r="H2415" s="11">
        <v>9</v>
      </c>
      <c r="I2415" s="20" t="s">
        <v>259</v>
      </c>
      <c r="J2415" s="11" t="s">
        <v>261</v>
      </c>
      <c r="K2415" s="11" t="s">
        <v>8715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44958</v>
      </c>
      <c r="H2416" s="11">
        <v>9</v>
      </c>
      <c r="I2416" s="20" t="s">
        <v>259</v>
      </c>
      <c r="J2416" s="11" t="s">
        <v>261</v>
      </c>
      <c r="K2416" s="11" t="s">
        <v>8715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44958</v>
      </c>
      <c r="H2417" s="11">
        <v>9</v>
      </c>
      <c r="I2417" s="20" t="s">
        <v>259</v>
      </c>
      <c r="J2417" s="11" t="s">
        <v>261</v>
      </c>
      <c r="K2417" s="11" t="s">
        <v>8715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44958</v>
      </c>
      <c r="H2418" s="11">
        <v>9</v>
      </c>
      <c r="I2418" s="20" t="s">
        <v>259</v>
      </c>
      <c r="J2418" s="11" t="s">
        <v>261</v>
      </c>
      <c r="K2418" s="11" t="s">
        <v>8715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44958</v>
      </c>
      <c r="H2419" s="11">
        <v>9</v>
      </c>
      <c r="I2419" s="20" t="s">
        <v>259</v>
      </c>
      <c r="J2419" s="11" t="s">
        <v>261</v>
      </c>
      <c r="K2419" s="11" t="s">
        <v>8715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44958</v>
      </c>
      <c r="H2420" s="11">
        <v>9</v>
      </c>
      <c r="I2420" s="20" t="s">
        <v>259</v>
      </c>
      <c r="J2420" s="11" t="s">
        <v>261</v>
      </c>
      <c r="K2420" s="11" t="s">
        <v>8715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44958</v>
      </c>
      <c r="H2421" s="11">
        <v>9</v>
      </c>
      <c r="I2421" s="20" t="s">
        <v>259</v>
      </c>
      <c r="J2421" s="11" t="s">
        <v>261</v>
      </c>
      <c r="K2421" s="11" t="s">
        <v>8715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44958</v>
      </c>
      <c r="H2422" s="11">
        <v>9</v>
      </c>
      <c r="I2422" s="20" t="s">
        <v>259</v>
      </c>
      <c r="J2422" s="11" t="s">
        <v>261</v>
      </c>
      <c r="K2422" s="11" t="s">
        <v>8715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44958</v>
      </c>
      <c r="H2423" s="11">
        <v>9</v>
      </c>
      <c r="I2423" s="20" t="s">
        <v>259</v>
      </c>
      <c r="J2423" s="11" t="s">
        <v>261</v>
      </c>
      <c r="K2423" s="11" t="s">
        <v>8715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44958</v>
      </c>
      <c r="H2424" s="11">
        <v>9</v>
      </c>
      <c r="I2424" s="20" t="s">
        <v>259</v>
      </c>
      <c r="J2424" s="11" t="s">
        <v>261</v>
      </c>
      <c r="K2424" s="11" t="s">
        <v>8715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44958</v>
      </c>
      <c r="H2425" s="11">
        <v>9</v>
      </c>
      <c r="I2425" s="20" t="s">
        <v>259</v>
      </c>
      <c r="J2425" s="11" t="s">
        <v>261</v>
      </c>
      <c r="K2425" s="11" t="s">
        <v>8715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44958</v>
      </c>
      <c r="H2426" s="11">
        <v>9</v>
      </c>
      <c r="I2426" s="20" t="s">
        <v>259</v>
      </c>
      <c r="J2426" s="11" t="s">
        <v>261</v>
      </c>
      <c r="K2426" s="11" t="s">
        <v>8715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44958</v>
      </c>
      <c r="H2427" s="11">
        <v>9</v>
      </c>
      <c r="I2427" s="20" t="s">
        <v>259</v>
      </c>
      <c r="J2427" s="11" t="s">
        <v>261</v>
      </c>
      <c r="K2427" s="11" t="s">
        <v>8715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44958</v>
      </c>
      <c r="H2428" s="11">
        <v>9</v>
      </c>
      <c r="I2428" s="20" t="s">
        <v>259</v>
      </c>
      <c r="J2428" s="11" t="s">
        <v>261</v>
      </c>
      <c r="K2428" s="11" t="s">
        <v>8715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44958</v>
      </c>
      <c r="H2429" s="11">
        <v>9</v>
      </c>
      <c r="I2429" s="20" t="s">
        <v>259</v>
      </c>
      <c r="J2429" s="11" t="s">
        <v>261</v>
      </c>
      <c r="K2429" s="11" t="s">
        <v>8715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44958</v>
      </c>
      <c r="H2430" s="11">
        <v>9</v>
      </c>
      <c r="I2430" s="20" t="s">
        <v>259</v>
      </c>
      <c r="J2430" s="11" t="s">
        <v>261</v>
      </c>
      <c r="K2430" s="11" t="s">
        <v>8715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44958</v>
      </c>
      <c r="H2431" s="11">
        <v>9</v>
      </c>
      <c r="I2431" s="20" t="s">
        <v>259</v>
      </c>
      <c r="J2431" s="11" t="s">
        <v>261</v>
      </c>
      <c r="K2431" s="11" t="s">
        <v>8715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44958</v>
      </c>
      <c r="H2432" s="11">
        <v>9</v>
      </c>
      <c r="I2432" s="20" t="s">
        <v>259</v>
      </c>
      <c r="J2432" s="11" t="s">
        <v>261</v>
      </c>
      <c r="K2432" s="11" t="s">
        <v>8715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44958</v>
      </c>
      <c r="H2433" s="11">
        <v>9</v>
      </c>
      <c r="I2433" s="20" t="s">
        <v>259</v>
      </c>
      <c r="J2433" s="11" t="s">
        <v>261</v>
      </c>
      <c r="K2433" s="11" t="s">
        <v>8715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44958</v>
      </c>
      <c r="H2434" s="11">
        <v>9</v>
      </c>
      <c r="I2434" s="20" t="s">
        <v>259</v>
      </c>
      <c r="J2434" s="11" t="s">
        <v>261</v>
      </c>
      <c r="K2434" s="11" t="s">
        <v>8715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44958</v>
      </c>
      <c r="H2435" s="11">
        <v>9</v>
      </c>
      <c r="I2435" s="20" t="s">
        <v>259</v>
      </c>
      <c r="J2435" s="11" t="s">
        <v>261</v>
      </c>
      <c r="K2435" s="11" t="s">
        <v>8715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44958</v>
      </c>
      <c r="H2436" s="11">
        <v>9</v>
      </c>
      <c r="I2436" s="20" t="s">
        <v>259</v>
      </c>
      <c r="J2436" s="11" t="s">
        <v>261</v>
      </c>
      <c r="K2436" s="11" t="s">
        <v>8715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44958</v>
      </c>
      <c r="H2437" s="11">
        <v>9</v>
      </c>
      <c r="I2437" s="20" t="s">
        <v>259</v>
      </c>
      <c r="J2437" s="11" t="s">
        <v>261</v>
      </c>
      <c r="K2437" s="11" t="s">
        <v>8715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44958</v>
      </c>
      <c r="H2438" s="11">
        <v>9</v>
      </c>
      <c r="I2438" s="20" t="s">
        <v>259</v>
      </c>
      <c r="J2438" s="11" t="s">
        <v>261</v>
      </c>
      <c r="K2438" s="11" t="s">
        <v>8715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44958</v>
      </c>
      <c r="H2439" s="11">
        <v>9</v>
      </c>
      <c r="I2439" s="20" t="s">
        <v>259</v>
      </c>
      <c r="J2439" s="11" t="s">
        <v>261</v>
      </c>
      <c r="K2439" s="11" t="s">
        <v>8715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44958</v>
      </c>
      <c r="H2440" s="11">
        <v>9</v>
      </c>
      <c r="I2440" s="20" t="s">
        <v>259</v>
      </c>
      <c r="J2440" s="11" t="s">
        <v>261</v>
      </c>
      <c r="K2440" s="11" t="s">
        <v>8715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44958</v>
      </c>
      <c r="H2441" s="11">
        <v>9</v>
      </c>
      <c r="I2441" s="20" t="s">
        <v>259</v>
      </c>
      <c r="J2441" s="11" t="s">
        <v>261</v>
      </c>
      <c r="K2441" s="11" t="s">
        <v>8715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44958</v>
      </c>
      <c r="H2442" s="11">
        <v>9</v>
      </c>
      <c r="I2442" s="20" t="s">
        <v>259</v>
      </c>
      <c r="J2442" s="11" t="s">
        <v>261</v>
      </c>
      <c r="K2442" s="11" t="s">
        <v>8715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44958</v>
      </c>
      <c r="H2443" s="11">
        <v>9</v>
      </c>
      <c r="I2443" s="20" t="s">
        <v>259</v>
      </c>
      <c r="J2443" s="11" t="s">
        <v>261</v>
      </c>
      <c r="K2443" s="11" t="s">
        <v>8715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44958</v>
      </c>
      <c r="H2444" s="11">
        <v>9</v>
      </c>
      <c r="I2444" s="20" t="s">
        <v>259</v>
      </c>
      <c r="J2444" s="11" t="s">
        <v>261</v>
      </c>
      <c r="K2444" s="11" t="s">
        <v>8715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44958</v>
      </c>
      <c r="H2445" s="11">
        <v>9</v>
      </c>
      <c r="I2445" s="20" t="s">
        <v>259</v>
      </c>
      <c r="J2445" s="11" t="s">
        <v>261</v>
      </c>
      <c r="K2445" s="11" t="s">
        <v>8715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44958</v>
      </c>
      <c r="H2446" s="11">
        <v>9</v>
      </c>
      <c r="I2446" s="20" t="s">
        <v>259</v>
      </c>
      <c r="J2446" s="11" t="s">
        <v>261</v>
      </c>
      <c r="K2446" s="11" t="s">
        <v>8715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44958</v>
      </c>
      <c r="H2447" s="11">
        <v>9</v>
      </c>
      <c r="I2447" s="20" t="s">
        <v>259</v>
      </c>
      <c r="J2447" s="11" t="s">
        <v>261</v>
      </c>
      <c r="K2447" s="11" t="s">
        <v>8715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44958</v>
      </c>
      <c r="H2448" s="11">
        <v>9</v>
      </c>
      <c r="I2448" s="20" t="s">
        <v>259</v>
      </c>
      <c r="J2448" s="11" t="s">
        <v>261</v>
      </c>
      <c r="K2448" s="11" t="s">
        <v>8715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44958</v>
      </c>
      <c r="H2449" s="11">
        <v>9</v>
      </c>
      <c r="I2449" s="20" t="s">
        <v>259</v>
      </c>
      <c r="J2449" s="11" t="s">
        <v>261</v>
      </c>
      <c r="K2449" s="11" t="s">
        <v>8715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44958</v>
      </c>
      <c r="H2450" s="11">
        <v>9</v>
      </c>
      <c r="I2450" s="20" t="s">
        <v>259</v>
      </c>
      <c r="J2450" s="11" t="s">
        <v>261</v>
      </c>
      <c r="K2450" s="11" t="s">
        <v>8715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44958</v>
      </c>
      <c r="H2451" s="11">
        <v>9</v>
      </c>
      <c r="I2451" s="20" t="s">
        <v>259</v>
      </c>
      <c r="J2451" s="11" t="s">
        <v>261</v>
      </c>
      <c r="K2451" s="11" t="s">
        <v>8715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44958</v>
      </c>
      <c r="H2452" s="11">
        <v>9</v>
      </c>
      <c r="I2452" s="20" t="s">
        <v>259</v>
      </c>
      <c r="J2452" s="11" t="s">
        <v>261</v>
      </c>
      <c r="K2452" s="11" t="s">
        <v>8715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44958</v>
      </c>
      <c r="H2453" s="11">
        <v>9</v>
      </c>
      <c r="I2453" s="20" t="s">
        <v>259</v>
      </c>
      <c r="J2453" s="11" t="s">
        <v>261</v>
      </c>
      <c r="K2453" s="11" t="s">
        <v>8715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44958</v>
      </c>
      <c r="H2454" s="11">
        <v>9</v>
      </c>
      <c r="I2454" s="20" t="s">
        <v>259</v>
      </c>
      <c r="J2454" s="11" t="s">
        <v>261</v>
      </c>
      <c r="K2454" s="11" t="s">
        <v>8715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44958</v>
      </c>
      <c r="H2455" s="11">
        <v>9</v>
      </c>
      <c r="I2455" s="20" t="s">
        <v>259</v>
      </c>
      <c r="J2455" s="11" t="s">
        <v>261</v>
      </c>
      <c r="K2455" s="11" t="s">
        <v>8715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44958</v>
      </c>
      <c r="H2456" s="11">
        <v>9</v>
      </c>
      <c r="I2456" s="20" t="s">
        <v>259</v>
      </c>
      <c r="J2456" s="11" t="s">
        <v>261</v>
      </c>
      <c r="K2456" s="11" t="s">
        <v>8715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44958</v>
      </c>
      <c r="H2457" s="11">
        <v>9</v>
      </c>
      <c r="I2457" s="20" t="s">
        <v>259</v>
      </c>
      <c r="J2457" s="11" t="s">
        <v>261</v>
      </c>
      <c r="K2457" s="11" t="s">
        <v>8715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44958</v>
      </c>
      <c r="H2458" s="11">
        <v>9</v>
      </c>
      <c r="I2458" s="20" t="s">
        <v>259</v>
      </c>
      <c r="J2458" s="11" t="s">
        <v>261</v>
      </c>
      <c r="K2458" s="11" t="s">
        <v>8715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44958</v>
      </c>
      <c r="H2459" s="11">
        <v>9</v>
      </c>
      <c r="I2459" s="20" t="s">
        <v>259</v>
      </c>
      <c r="J2459" s="11" t="s">
        <v>261</v>
      </c>
      <c r="K2459" s="11" t="s">
        <v>8715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44958</v>
      </c>
      <c r="H2460" s="11">
        <v>9</v>
      </c>
      <c r="I2460" s="20" t="s">
        <v>259</v>
      </c>
      <c r="J2460" s="11" t="s">
        <v>261</v>
      </c>
      <c r="K2460" s="11" t="s">
        <v>8715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44958</v>
      </c>
      <c r="H2461" s="11">
        <v>9</v>
      </c>
      <c r="I2461" s="20" t="s">
        <v>259</v>
      </c>
      <c r="J2461" s="11" t="s">
        <v>261</v>
      </c>
      <c r="K2461" s="11" t="s">
        <v>8715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44958</v>
      </c>
      <c r="H2462" s="11">
        <v>9</v>
      </c>
      <c r="I2462" s="20" t="s">
        <v>259</v>
      </c>
      <c r="J2462" s="11" t="s">
        <v>261</v>
      </c>
      <c r="K2462" s="11" t="s">
        <v>8715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44958</v>
      </c>
      <c r="H2463" s="11">
        <v>9</v>
      </c>
      <c r="I2463" s="20" t="s">
        <v>259</v>
      </c>
      <c r="J2463" s="11" t="s">
        <v>261</v>
      </c>
      <c r="K2463" s="11" t="s">
        <v>8715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44958</v>
      </c>
      <c r="H2464" s="11">
        <v>9</v>
      </c>
      <c r="I2464" s="20" t="s">
        <v>259</v>
      </c>
      <c r="J2464" s="11" t="s">
        <v>261</v>
      </c>
      <c r="K2464" s="11" t="s">
        <v>8715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44958</v>
      </c>
      <c r="H2465" s="11">
        <v>9</v>
      </c>
      <c r="I2465" s="20" t="s">
        <v>259</v>
      </c>
      <c r="J2465" s="11" t="s">
        <v>261</v>
      </c>
      <c r="K2465" s="11" t="s">
        <v>8715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44958</v>
      </c>
      <c r="H2466" s="11">
        <v>9</v>
      </c>
      <c r="I2466" s="20" t="s">
        <v>259</v>
      </c>
      <c r="J2466" s="11" t="s">
        <v>261</v>
      </c>
      <c r="K2466" s="11" t="s">
        <v>8715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44958</v>
      </c>
      <c r="H2467" s="11">
        <v>9</v>
      </c>
      <c r="I2467" s="20" t="s">
        <v>259</v>
      </c>
      <c r="J2467" s="11" t="s">
        <v>261</v>
      </c>
      <c r="K2467" s="11" t="s">
        <v>8715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44958</v>
      </c>
      <c r="H2468" s="11">
        <v>9</v>
      </c>
      <c r="I2468" s="20" t="s">
        <v>259</v>
      </c>
      <c r="J2468" s="11" t="s">
        <v>261</v>
      </c>
      <c r="K2468" s="11" t="s">
        <v>8715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44958</v>
      </c>
      <c r="H2469" s="11">
        <v>9</v>
      </c>
      <c r="I2469" s="20" t="s">
        <v>259</v>
      </c>
      <c r="J2469" s="11" t="s">
        <v>261</v>
      </c>
      <c r="K2469" s="11" t="s">
        <v>8715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44958</v>
      </c>
      <c r="H2470" s="11">
        <v>9</v>
      </c>
      <c r="I2470" s="20" t="s">
        <v>259</v>
      </c>
      <c r="J2470" s="11" t="s">
        <v>261</v>
      </c>
      <c r="K2470" s="11" t="s">
        <v>8715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44958</v>
      </c>
      <c r="H2471" s="11">
        <v>9</v>
      </c>
      <c r="I2471" s="20" t="s">
        <v>259</v>
      </c>
      <c r="J2471" s="11" t="s">
        <v>261</v>
      </c>
      <c r="K2471" s="11" t="s">
        <v>8715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44958</v>
      </c>
      <c r="H2472" s="11">
        <v>9</v>
      </c>
      <c r="I2472" s="20" t="s">
        <v>259</v>
      </c>
      <c r="J2472" s="11" t="s">
        <v>261</v>
      </c>
      <c r="K2472" s="11" t="s">
        <v>8715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44958</v>
      </c>
      <c r="H2473" s="11">
        <v>9</v>
      </c>
      <c r="I2473" s="20" t="s">
        <v>259</v>
      </c>
      <c r="J2473" s="11" t="s">
        <v>261</v>
      </c>
      <c r="K2473" s="11" t="s">
        <v>8715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44958</v>
      </c>
      <c r="H2474" s="11">
        <v>9</v>
      </c>
      <c r="I2474" s="20" t="s">
        <v>259</v>
      </c>
      <c r="J2474" s="11" t="s">
        <v>261</v>
      </c>
      <c r="K2474" s="11" t="s">
        <v>8715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44958</v>
      </c>
      <c r="H2475" s="11">
        <v>9</v>
      </c>
      <c r="I2475" s="20" t="s">
        <v>259</v>
      </c>
      <c r="J2475" s="11" t="s">
        <v>261</v>
      </c>
      <c r="K2475" s="11" t="s">
        <v>8715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44958</v>
      </c>
      <c r="H2476" s="11">
        <v>9</v>
      </c>
      <c r="I2476" s="20" t="s">
        <v>259</v>
      </c>
      <c r="J2476" s="11" t="s">
        <v>261</v>
      </c>
      <c r="K2476" s="11" t="s">
        <v>8715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44958</v>
      </c>
      <c r="H2477" s="11">
        <v>9</v>
      </c>
      <c r="I2477" s="20" t="s">
        <v>259</v>
      </c>
      <c r="J2477" s="11" t="s">
        <v>261</v>
      </c>
      <c r="K2477" s="11" t="s">
        <v>8715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44958</v>
      </c>
      <c r="H2478" s="11">
        <v>9</v>
      </c>
      <c r="I2478" s="20" t="s">
        <v>259</v>
      </c>
      <c r="J2478" s="11" t="s">
        <v>261</v>
      </c>
      <c r="K2478" s="11" t="s">
        <v>8715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44958</v>
      </c>
      <c r="H2479" s="11">
        <v>9</v>
      </c>
      <c r="I2479" s="20" t="s">
        <v>259</v>
      </c>
      <c r="J2479" s="11" t="s">
        <v>261</v>
      </c>
      <c r="K2479" s="11" t="s">
        <v>8715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44958</v>
      </c>
      <c r="H2480" s="11">
        <v>9</v>
      </c>
      <c r="I2480" s="20" t="s">
        <v>259</v>
      </c>
      <c r="J2480" s="11" t="s">
        <v>261</v>
      </c>
      <c r="K2480" s="11" t="s">
        <v>8715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44958</v>
      </c>
      <c r="H2481" s="11">
        <v>9</v>
      </c>
      <c r="I2481" s="20" t="s">
        <v>259</v>
      </c>
      <c r="J2481" s="11" t="s">
        <v>261</v>
      </c>
      <c r="K2481" s="11" t="s">
        <v>8715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44958</v>
      </c>
      <c r="H2482" s="11">
        <v>9</v>
      </c>
      <c r="I2482" s="20" t="s">
        <v>259</v>
      </c>
      <c r="J2482" s="11" t="s">
        <v>261</v>
      </c>
      <c r="K2482" s="11" t="s">
        <v>8715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44958</v>
      </c>
      <c r="H2483" s="11">
        <v>9</v>
      </c>
      <c r="I2483" s="20" t="s">
        <v>259</v>
      </c>
      <c r="J2483" s="11" t="s">
        <v>261</v>
      </c>
      <c r="K2483" s="11" t="s">
        <v>8715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44958</v>
      </c>
      <c r="H2484" s="11">
        <v>9</v>
      </c>
      <c r="I2484" s="20" t="s">
        <v>259</v>
      </c>
      <c r="J2484" s="11" t="s">
        <v>261</v>
      </c>
      <c r="K2484" s="11" t="s">
        <v>8715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44958</v>
      </c>
      <c r="H2485" s="11">
        <v>9</v>
      </c>
      <c r="I2485" s="20" t="s">
        <v>259</v>
      </c>
      <c r="J2485" s="11" t="s">
        <v>261</v>
      </c>
      <c r="K2485" s="11" t="s">
        <v>8715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44958</v>
      </c>
      <c r="H2486" s="11">
        <v>9</v>
      </c>
      <c r="I2486" s="20" t="s">
        <v>259</v>
      </c>
      <c r="J2486" s="11" t="s">
        <v>261</v>
      </c>
      <c r="K2486" s="11" t="s">
        <v>8715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44958</v>
      </c>
      <c r="H2487" s="11">
        <v>9</v>
      </c>
      <c r="I2487" s="20" t="s">
        <v>259</v>
      </c>
      <c r="J2487" s="11" t="s">
        <v>261</v>
      </c>
      <c r="K2487" s="11" t="s">
        <v>8715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44958</v>
      </c>
      <c r="H2488" s="11">
        <v>9</v>
      </c>
      <c r="I2488" s="20" t="s">
        <v>259</v>
      </c>
      <c r="J2488" s="11" t="s">
        <v>261</v>
      </c>
      <c r="K2488" s="11" t="s">
        <v>8715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44958</v>
      </c>
      <c r="H2489" s="11">
        <v>9</v>
      </c>
      <c r="I2489" s="20" t="s">
        <v>259</v>
      </c>
      <c r="J2489" s="11" t="s">
        <v>261</v>
      </c>
      <c r="K2489" s="11" t="s">
        <v>8715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44958</v>
      </c>
      <c r="H2490" s="11">
        <v>9</v>
      </c>
      <c r="I2490" s="20" t="s">
        <v>259</v>
      </c>
      <c r="J2490" s="11" t="s">
        <v>261</v>
      </c>
      <c r="K2490" s="11" t="s">
        <v>8715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44958</v>
      </c>
      <c r="H2491" s="11">
        <v>9</v>
      </c>
      <c r="I2491" s="20" t="s">
        <v>259</v>
      </c>
      <c r="J2491" s="11" t="s">
        <v>261</v>
      </c>
      <c r="K2491" s="11" t="s">
        <v>8715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44958</v>
      </c>
      <c r="H2492" s="11">
        <v>9</v>
      </c>
      <c r="I2492" s="20" t="s">
        <v>259</v>
      </c>
      <c r="J2492" s="11" t="s">
        <v>261</v>
      </c>
      <c r="K2492" s="11" t="s">
        <v>8715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44958</v>
      </c>
      <c r="H2493" s="11">
        <v>9</v>
      </c>
      <c r="I2493" s="20" t="s">
        <v>259</v>
      </c>
      <c r="J2493" s="11" t="s">
        <v>261</v>
      </c>
      <c r="K2493" s="11" t="s">
        <v>8715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44958</v>
      </c>
      <c r="H2494" s="11">
        <v>9</v>
      </c>
      <c r="I2494" s="20" t="s">
        <v>259</v>
      </c>
      <c r="J2494" s="11" t="s">
        <v>261</v>
      </c>
      <c r="K2494" s="11" t="s">
        <v>8715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44958</v>
      </c>
      <c r="H2495" s="11">
        <v>9</v>
      </c>
      <c r="I2495" s="20" t="s">
        <v>259</v>
      </c>
      <c r="J2495" s="11" t="s">
        <v>261</v>
      </c>
      <c r="K2495" s="11" t="s">
        <v>8715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44958</v>
      </c>
      <c r="H2496" s="11">
        <v>9</v>
      </c>
      <c r="I2496" s="20" t="s">
        <v>259</v>
      </c>
      <c r="J2496" s="11" t="s">
        <v>261</v>
      </c>
      <c r="K2496" s="11" t="s">
        <v>8715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44958</v>
      </c>
      <c r="H2497" s="11">
        <v>9</v>
      </c>
      <c r="I2497" s="20" t="s">
        <v>259</v>
      </c>
      <c r="J2497" s="11" t="s">
        <v>261</v>
      </c>
      <c r="K2497" s="11" t="s">
        <v>8715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44958</v>
      </c>
      <c r="H2498" s="11">
        <v>9</v>
      </c>
      <c r="I2498" s="20" t="s">
        <v>259</v>
      </c>
      <c r="J2498" s="11" t="s">
        <v>261</v>
      </c>
      <c r="K2498" s="11" t="s">
        <v>8715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44958</v>
      </c>
      <c r="H2499" s="11">
        <v>9</v>
      </c>
      <c r="I2499" s="20" t="s">
        <v>259</v>
      </c>
      <c r="J2499" s="11" t="s">
        <v>261</v>
      </c>
      <c r="K2499" s="11" t="s">
        <v>8715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44958</v>
      </c>
      <c r="H2500" s="11">
        <v>9</v>
      </c>
      <c r="I2500" s="20" t="s">
        <v>259</v>
      </c>
      <c r="J2500" s="11" t="s">
        <v>261</v>
      </c>
      <c r="K2500" s="11" t="s">
        <v>8715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44958</v>
      </c>
      <c r="H2501" s="11">
        <v>9</v>
      </c>
      <c r="I2501" s="20" t="s">
        <v>259</v>
      </c>
      <c r="J2501" s="11" t="s">
        <v>261</v>
      </c>
      <c r="K2501" s="11" t="s">
        <v>8715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44958</v>
      </c>
      <c r="H2502" s="11">
        <v>9</v>
      </c>
      <c r="I2502" s="20" t="s">
        <v>259</v>
      </c>
      <c r="J2502" s="11" t="s">
        <v>261</v>
      </c>
      <c r="K2502" s="11" t="s">
        <v>8715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44958</v>
      </c>
      <c r="H2503" s="11">
        <v>9</v>
      </c>
      <c r="I2503" s="20" t="s">
        <v>259</v>
      </c>
      <c r="J2503" s="11" t="s">
        <v>261</v>
      </c>
      <c r="K2503" s="11" t="s">
        <v>8715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44958</v>
      </c>
      <c r="H2504" s="11">
        <v>9</v>
      </c>
      <c r="I2504" s="20" t="s">
        <v>259</v>
      </c>
      <c r="J2504" s="11" t="s">
        <v>261</v>
      </c>
      <c r="K2504" s="11" t="s">
        <v>8715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44958</v>
      </c>
      <c r="H2505" s="11">
        <v>9</v>
      </c>
      <c r="I2505" s="20" t="s">
        <v>259</v>
      </c>
      <c r="J2505" s="11" t="s">
        <v>261</v>
      </c>
      <c r="K2505" s="11" t="s">
        <v>8715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44958</v>
      </c>
      <c r="H2506" s="11">
        <v>9</v>
      </c>
      <c r="I2506" s="20" t="s">
        <v>259</v>
      </c>
      <c r="J2506" s="11" t="s">
        <v>261</v>
      </c>
      <c r="K2506" s="11" t="s">
        <v>8715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44958</v>
      </c>
      <c r="H2507" s="11">
        <v>9</v>
      </c>
      <c r="I2507" s="20" t="s">
        <v>259</v>
      </c>
      <c r="J2507" s="11" t="s">
        <v>261</v>
      </c>
      <c r="K2507" s="11" t="s">
        <v>8715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44958</v>
      </c>
      <c r="H2508" s="11">
        <v>9</v>
      </c>
      <c r="I2508" s="20" t="s">
        <v>259</v>
      </c>
      <c r="J2508" s="11" t="s">
        <v>261</v>
      </c>
      <c r="K2508" s="11" t="s">
        <v>8715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44958</v>
      </c>
      <c r="H2509" s="11">
        <v>9</v>
      </c>
      <c r="I2509" s="20" t="s">
        <v>259</v>
      </c>
      <c r="J2509" s="11" t="s">
        <v>261</v>
      </c>
      <c r="K2509" s="11" t="s">
        <v>8715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44958</v>
      </c>
      <c r="H2510" s="11">
        <v>9</v>
      </c>
      <c r="I2510" s="20" t="s">
        <v>259</v>
      </c>
      <c r="J2510" s="11" t="s">
        <v>261</v>
      </c>
      <c r="K2510" s="11" t="s">
        <v>8715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44958</v>
      </c>
      <c r="H2511" s="11">
        <v>9</v>
      </c>
      <c r="I2511" s="20" t="s">
        <v>259</v>
      </c>
      <c r="J2511" s="11" t="s">
        <v>261</v>
      </c>
      <c r="K2511" s="11" t="s">
        <v>8715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44958</v>
      </c>
      <c r="H2512" s="11">
        <v>9</v>
      </c>
      <c r="I2512" s="20" t="s">
        <v>259</v>
      </c>
      <c r="J2512" s="11" t="s">
        <v>261</v>
      </c>
      <c r="K2512" s="11" t="s">
        <v>8715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44958</v>
      </c>
      <c r="H2513" s="11">
        <v>9</v>
      </c>
      <c r="I2513" s="20" t="s">
        <v>259</v>
      </c>
      <c r="J2513" s="11" t="s">
        <v>261</v>
      </c>
      <c r="K2513" s="11" t="s">
        <v>8715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44958</v>
      </c>
      <c r="H2514" s="11">
        <v>9</v>
      </c>
      <c r="I2514" s="20" t="s">
        <v>259</v>
      </c>
      <c r="J2514" s="11" t="s">
        <v>261</v>
      </c>
      <c r="K2514" s="11" t="s">
        <v>8715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44958</v>
      </c>
      <c r="H2515" s="11">
        <v>9</v>
      </c>
      <c r="I2515" s="20" t="s">
        <v>259</v>
      </c>
      <c r="J2515" s="11" t="s">
        <v>261</v>
      </c>
      <c r="K2515" s="11" t="s">
        <v>8715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44958</v>
      </c>
      <c r="H2516" s="11">
        <v>9</v>
      </c>
      <c r="I2516" s="20" t="s">
        <v>259</v>
      </c>
      <c r="J2516" s="11" t="s">
        <v>261</v>
      </c>
      <c r="K2516" s="11" t="s">
        <v>8715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44958</v>
      </c>
      <c r="H2517" s="11">
        <v>9</v>
      </c>
      <c r="I2517" s="20" t="s">
        <v>259</v>
      </c>
      <c r="J2517" s="11" t="s">
        <v>261</v>
      </c>
      <c r="K2517" s="11" t="s">
        <v>8715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44958</v>
      </c>
      <c r="H2518" s="11">
        <v>9</v>
      </c>
      <c r="I2518" s="20" t="s">
        <v>259</v>
      </c>
      <c r="J2518" s="11" t="s">
        <v>261</v>
      </c>
      <c r="K2518" s="11" t="s">
        <v>8715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44958</v>
      </c>
      <c r="H2519" s="11">
        <v>9</v>
      </c>
      <c r="I2519" s="20" t="s">
        <v>259</v>
      </c>
      <c r="J2519" s="11" t="s">
        <v>261</v>
      </c>
      <c r="K2519" s="11" t="s">
        <v>8715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44958</v>
      </c>
      <c r="H2520" s="11">
        <v>9</v>
      </c>
      <c r="I2520" s="20" t="s">
        <v>259</v>
      </c>
      <c r="J2520" s="11" t="s">
        <v>261</v>
      </c>
      <c r="K2520" s="11" t="s">
        <v>8715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44958</v>
      </c>
      <c r="H2521" s="11">
        <v>9</v>
      </c>
      <c r="I2521" s="20" t="s">
        <v>259</v>
      </c>
      <c r="J2521" s="11" t="s">
        <v>261</v>
      </c>
      <c r="K2521" s="11" t="s">
        <v>8715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44958</v>
      </c>
      <c r="H2522" s="11">
        <v>9</v>
      </c>
      <c r="I2522" s="20" t="s">
        <v>259</v>
      </c>
      <c r="J2522" s="11" t="s">
        <v>261</v>
      </c>
      <c r="K2522" s="11" t="s">
        <v>8715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44958</v>
      </c>
      <c r="H2523" s="11">
        <v>9</v>
      </c>
      <c r="I2523" s="20" t="s">
        <v>259</v>
      </c>
      <c r="J2523" s="11" t="s">
        <v>261</v>
      </c>
      <c r="K2523" s="11" t="s">
        <v>8715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44958</v>
      </c>
      <c r="H2524" s="11">
        <v>9</v>
      </c>
      <c r="I2524" s="20" t="s">
        <v>259</v>
      </c>
      <c r="J2524" s="11" t="s">
        <v>261</v>
      </c>
      <c r="K2524" s="11" t="s">
        <v>8715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44958</v>
      </c>
      <c r="H2525" s="11">
        <v>9</v>
      </c>
      <c r="I2525" s="20" t="s">
        <v>259</v>
      </c>
      <c r="J2525" s="11" t="s">
        <v>261</v>
      </c>
      <c r="K2525" s="11" t="s">
        <v>8715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44958</v>
      </c>
      <c r="H2526" s="11">
        <v>9</v>
      </c>
      <c r="I2526" s="20" t="s">
        <v>259</v>
      </c>
      <c r="J2526" s="11" t="s">
        <v>261</v>
      </c>
      <c r="K2526" s="11" t="s">
        <v>8715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44958</v>
      </c>
      <c r="H2527" s="11">
        <v>9</v>
      </c>
      <c r="I2527" s="20" t="s">
        <v>259</v>
      </c>
      <c r="J2527" s="11" t="s">
        <v>261</v>
      </c>
      <c r="K2527" s="11" t="s">
        <v>8715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44958</v>
      </c>
      <c r="H2528" s="11">
        <v>9</v>
      </c>
      <c r="I2528" s="20" t="s">
        <v>259</v>
      </c>
      <c r="J2528" s="11" t="s">
        <v>261</v>
      </c>
      <c r="K2528" s="11" t="s">
        <v>8715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44958</v>
      </c>
      <c r="H2529" s="11">
        <v>9</v>
      </c>
      <c r="I2529" s="20" t="s">
        <v>259</v>
      </c>
      <c r="J2529" s="11" t="s">
        <v>261</v>
      </c>
      <c r="K2529" s="11" t="s">
        <v>8715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44958</v>
      </c>
      <c r="H2530" s="11">
        <v>9</v>
      </c>
      <c r="I2530" s="20" t="s">
        <v>259</v>
      </c>
      <c r="J2530" s="11" t="s">
        <v>261</v>
      </c>
      <c r="K2530" s="11" t="s">
        <v>8715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44958</v>
      </c>
      <c r="H2531" s="11">
        <v>9</v>
      </c>
      <c r="I2531" s="20" t="s">
        <v>259</v>
      </c>
      <c r="J2531" s="11" t="s">
        <v>261</v>
      </c>
      <c r="K2531" s="11" t="s">
        <v>8715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44958</v>
      </c>
      <c r="H2532" s="11">
        <v>9</v>
      </c>
      <c r="I2532" s="20" t="s">
        <v>259</v>
      </c>
      <c r="J2532" s="11" t="s">
        <v>261</v>
      </c>
      <c r="K2532" s="11" t="s">
        <v>8715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44958</v>
      </c>
      <c r="H2533" s="11">
        <v>9</v>
      </c>
      <c r="I2533" s="20" t="s">
        <v>259</v>
      </c>
      <c r="J2533" s="11" t="s">
        <v>261</v>
      </c>
      <c r="K2533" s="11" t="s">
        <v>8715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44958</v>
      </c>
      <c r="H2534" s="11">
        <v>9</v>
      </c>
      <c r="I2534" s="20" t="s">
        <v>259</v>
      </c>
      <c r="J2534" s="11" t="s">
        <v>261</v>
      </c>
      <c r="K2534" s="11" t="s">
        <v>8715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44958</v>
      </c>
      <c r="H2535" s="11">
        <v>9</v>
      </c>
      <c r="I2535" s="20" t="s">
        <v>259</v>
      </c>
      <c r="J2535" s="11" t="s">
        <v>261</v>
      </c>
      <c r="K2535" s="11" t="s">
        <v>8715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44958</v>
      </c>
      <c r="H2536" s="11">
        <v>9</v>
      </c>
      <c r="I2536" s="20" t="s">
        <v>259</v>
      </c>
      <c r="J2536" s="11" t="s">
        <v>261</v>
      </c>
      <c r="K2536" s="11" t="s">
        <v>8715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44958</v>
      </c>
      <c r="H2537" s="11">
        <v>9</v>
      </c>
      <c r="I2537" s="20" t="s">
        <v>259</v>
      </c>
      <c r="J2537" s="11" t="s">
        <v>261</v>
      </c>
      <c r="K2537" s="11" t="s">
        <v>8715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44958</v>
      </c>
      <c r="H2538" s="11">
        <v>9</v>
      </c>
      <c r="I2538" s="20" t="s">
        <v>259</v>
      </c>
      <c r="J2538" s="11" t="s">
        <v>261</v>
      </c>
      <c r="K2538" s="11" t="s">
        <v>8715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44958</v>
      </c>
      <c r="H2539" s="11">
        <v>9</v>
      </c>
      <c r="I2539" s="20" t="s">
        <v>259</v>
      </c>
      <c r="J2539" s="11" t="s">
        <v>261</v>
      </c>
      <c r="K2539" s="11" t="s">
        <v>8715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44958</v>
      </c>
      <c r="H2540" s="11">
        <v>9</v>
      </c>
      <c r="I2540" s="20" t="s">
        <v>259</v>
      </c>
      <c r="J2540" s="11" t="s">
        <v>261</v>
      </c>
      <c r="K2540" s="11" t="s">
        <v>8715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44958</v>
      </c>
      <c r="H2541" s="11">
        <v>9</v>
      </c>
      <c r="I2541" s="20" t="s">
        <v>259</v>
      </c>
      <c r="J2541" s="11" t="s">
        <v>261</v>
      </c>
      <c r="K2541" s="11" t="s">
        <v>8715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44958</v>
      </c>
      <c r="H2542" s="11">
        <v>9</v>
      </c>
      <c r="I2542" s="20" t="s">
        <v>259</v>
      </c>
      <c r="J2542" s="11" t="s">
        <v>261</v>
      </c>
      <c r="K2542" s="11" t="s">
        <v>8715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44958</v>
      </c>
      <c r="H2543" s="11">
        <v>9</v>
      </c>
      <c r="I2543" s="20" t="s">
        <v>259</v>
      </c>
      <c r="J2543" s="11" t="s">
        <v>261</v>
      </c>
      <c r="K2543" s="11" t="s">
        <v>8715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44958</v>
      </c>
      <c r="H2544" s="11">
        <v>9</v>
      </c>
      <c r="I2544" s="20" t="s">
        <v>259</v>
      </c>
      <c r="J2544" s="11" t="s">
        <v>261</v>
      </c>
      <c r="K2544" s="11" t="s">
        <v>8715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44958</v>
      </c>
      <c r="H2545" s="11">
        <v>9</v>
      </c>
      <c r="I2545" s="20" t="s">
        <v>259</v>
      </c>
      <c r="J2545" s="11" t="s">
        <v>261</v>
      </c>
      <c r="K2545" s="11" t="s">
        <v>8715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44958</v>
      </c>
      <c r="H2546" s="11">
        <v>9</v>
      </c>
      <c r="I2546" s="20" t="s">
        <v>259</v>
      </c>
      <c r="J2546" s="11" t="s">
        <v>261</v>
      </c>
      <c r="K2546" s="11" t="s">
        <v>8715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44958</v>
      </c>
      <c r="H2547" s="11">
        <v>9</v>
      </c>
      <c r="I2547" s="20" t="s">
        <v>259</v>
      </c>
      <c r="J2547" s="11" t="s">
        <v>261</v>
      </c>
      <c r="K2547" s="11" t="s">
        <v>8715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44958</v>
      </c>
      <c r="H2548" s="11">
        <v>9</v>
      </c>
      <c r="I2548" s="20" t="s">
        <v>259</v>
      </c>
      <c r="J2548" s="11" t="s">
        <v>261</v>
      </c>
      <c r="K2548" s="11" t="s">
        <v>8715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44958</v>
      </c>
      <c r="H2549" s="11">
        <v>9</v>
      </c>
      <c r="I2549" s="20" t="s">
        <v>259</v>
      </c>
      <c r="J2549" s="11" t="s">
        <v>261</v>
      </c>
      <c r="K2549" s="11" t="s">
        <v>8715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44958</v>
      </c>
      <c r="H2550" s="11">
        <v>9</v>
      </c>
      <c r="I2550" s="20" t="s">
        <v>259</v>
      </c>
      <c r="J2550" s="11" t="s">
        <v>261</v>
      </c>
      <c r="K2550" s="11" t="s">
        <v>8715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44958</v>
      </c>
      <c r="H2551" s="11">
        <v>9</v>
      </c>
      <c r="I2551" s="20" t="s">
        <v>259</v>
      </c>
      <c r="J2551" s="11" t="s">
        <v>261</v>
      </c>
      <c r="K2551" s="11" t="s">
        <v>8715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44958</v>
      </c>
      <c r="H2552" s="11">
        <v>9</v>
      </c>
      <c r="I2552" s="20" t="s">
        <v>259</v>
      </c>
      <c r="J2552" s="11" t="s">
        <v>261</v>
      </c>
      <c r="K2552" s="11" t="s">
        <v>8715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44958</v>
      </c>
      <c r="H2553" s="11">
        <v>9</v>
      </c>
      <c r="I2553" s="20" t="s">
        <v>259</v>
      </c>
      <c r="J2553" s="11" t="s">
        <v>261</v>
      </c>
      <c r="K2553" s="11" t="s">
        <v>8715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44958</v>
      </c>
      <c r="H2554" s="11">
        <v>9</v>
      </c>
      <c r="I2554" s="20" t="s">
        <v>259</v>
      </c>
      <c r="J2554" s="11" t="s">
        <v>261</v>
      </c>
      <c r="K2554" s="11" t="s">
        <v>8715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44958</v>
      </c>
      <c r="H2555" s="11">
        <v>9</v>
      </c>
      <c r="I2555" s="20" t="s">
        <v>259</v>
      </c>
      <c r="J2555" s="11" t="s">
        <v>261</v>
      </c>
      <c r="K2555" s="11" t="s">
        <v>8715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44958</v>
      </c>
      <c r="H2556" s="11">
        <v>9</v>
      </c>
      <c r="I2556" s="20" t="s">
        <v>259</v>
      </c>
      <c r="J2556" s="11" t="s">
        <v>261</v>
      </c>
      <c r="K2556" s="11" t="s">
        <v>8715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44958</v>
      </c>
      <c r="H2557" s="11">
        <v>9</v>
      </c>
      <c r="I2557" s="20" t="s">
        <v>259</v>
      </c>
      <c r="J2557" s="11" t="s">
        <v>261</v>
      </c>
      <c r="K2557" s="11" t="s">
        <v>8715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44958</v>
      </c>
      <c r="H2558" s="11">
        <v>9</v>
      </c>
      <c r="I2558" s="20" t="s">
        <v>259</v>
      </c>
      <c r="J2558" s="11" t="s">
        <v>261</v>
      </c>
      <c r="K2558" s="11" t="s">
        <v>8715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44958</v>
      </c>
      <c r="H2559" s="11">
        <v>9</v>
      </c>
      <c r="I2559" s="20" t="s">
        <v>259</v>
      </c>
      <c r="J2559" s="11" t="s">
        <v>261</v>
      </c>
      <c r="K2559" s="11" t="s">
        <v>8715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44958</v>
      </c>
      <c r="H2560" s="11">
        <v>9</v>
      </c>
      <c r="I2560" s="20" t="s">
        <v>259</v>
      </c>
      <c r="J2560" s="11" t="s">
        <v>261</v>
      </c>
      <c r="K2560" s="11" t="s">
        <v>8715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44958</v>
      </c>
      <c r="H2561" s="11">
        <v>9</v>
      </c>
      <c r="I2561" s="20" t="s">
        <v>259</v>
      </c>
      <c r="J2561" s="11" t="s">
        <v>261</v>
      </c>
      <c r="K2561" s="11" t="s">
        <v>8715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44958</v>
      </c>
      <c r="H2562" s="11">
        <v>9</v>
      </c>
      <c r="I2562" s="20" t="s">
        <v>259</v>
      </c>
      <c r="J2562" s="11" t="s">
        <v>261</v>
      </c>
      <c r="K2562" s="11" t="s">
        <v>8715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44958</v>
      </c>
      <c r="H2563" s="11">
        <v>9</v>
      </c>
      <c r="I2563" s="20" t="s">
        <v>259</v>
      </c>
      <c r="J2563" s="11" t="s">
        <v>261</v>
      </c>
      <c r="K2563" s="11" t="s">
        <v>8715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44958</v>
      </c>
      <c r="H2564" s="11">
        <v>9</v>
      </c>
      <c r="I2564" s="20" t="s">
        <v>259</v>
      </c>
      <c r="J2564" s="11" t="s">
        <v>261</v>
      </c>
      <c r="K2564" s="11" t="s">
        <v>8715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44958</v>
      </c>
      <c r="H2565" s="11">
        <v>9</v>
      </c>
      <c r="I2565" s="20" t="s">
        <v>259</v>
      </c>
      <c r="J2565" s="11" t="s">
        <v>261</v>
      </c>
      <c r="K2565" s="11" t="s">
        <v>8715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44958</v>
      </c>
      <c r="H2566" s="11">
        <v>9</v>
      </c>
      <c r="I2566" s="20" t="s">
        <v>259</v>
      </c>
      <c r="J2566" s="11" t="s">
        <v>261</v>
      </c>
      <c r="K2566" s="11" t="s">
        <v>8715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44958</v>
      </c>
      <c r="H2567" s="11">
        <v>9</v>
      </c>
      <c r="I2567" s="20" t="s">
        <v>259</v>
      </c>
      <c r="J2567" s="11" t="s">
        <v>261</v>
      </c>
      <c r="K2567" s="11" t="s">
        <v>8715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44958</v>
      </c>
      <c r="H2568" s="11">
        <v>9</v>
      </c>
      <c r="I2568" s="20" t="s">
        <v>259</v>
      </c>
      <c r="J2568" s="11" t="s">
        <v>261</v>
      </c>
      <c r="K2568" s="11" t="s">
        <v>8715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44958</v>
      </c>
      <c r="H2569" s="11">
        <v>9</v>
      </c>
      <c r="I2569" s="20" t="s">
        <v>259</v>
      </c>
      <c r="J2569" s="11" t="s">
        <v>261</v>
      </c>
      <c r="K2569" s="11" t="s">
        <v>8715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44958</v>
      </c>
      <c r="H2570" s="11">
        <v>9</v>
      </c>
      <c r="I2570" s="20" t="s">
        <v>259</v>
      </c>
      <c r="J2570" s="11" t="s">
        <v>261</v>
      </c>
      <c r="K2570" s="11" t="s">
        <v>8715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44958</v>
      </c>
      <c r="H2571" s="11">
        <v>9</v>
      </c>
      <c r="I2571" s="20" t="s">
        <v>259</v>
      </c>
      <c r="J2571" s="11" t="s">
        <v>261</v>
      </c>
      <c r="K2571" s="11" t="s">
        <v>8715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44958</v>
      </c>
      <c r="H2572" s="11">
        <v>9</v>
      </c>
      <c r="I2572" s="20" t="s">
        <v>259</v>
      </c>
      <c r="J2572" s="11" t="s">
        <v>261</v>
      </c>
      <c r="K2572" s="11" t="s">
        <v>8715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44958</v>
      </c>
      <c r="H2573" s="11">
        <v>9</v>
      </c>
      <c r="I2573" s="20" t="s">
        <v>259</v>
      </c>
      <c r="J2573" s="11" t="s">
        <v>261</v>
      </c>
      <c r="K2573" s="11" t="s">
        <v>8715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44958</v>
      </c>
      <c r="H2574" s="11">
        <v>9</v>
      </c>
      <c r="I2574" s="20" t="s">
        <v>259</v>
      </c>
      <c r="J2574" s="11" t="s">
        <v>261</v>
      </c>
      <c r="K2574" s="11" t="s">
        <v>8715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44958</v>
      </c>
      <c r="H2575" s="11">
        <v>9</v>
      </c>
      <c r="I2575" s="20" t="s">
        <v>259</v>
      </c>
      <c r="J2575" s="11" t="s">
        <v>261</v>
      </c>
      <c r="K2575" s="11" t="s">
        <v>8715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44958</v>
      </c>
      <c r="H2576" s="11">
        <v>9</v>
      </c>
      <c r="I2576" s="20" t="s">
        <v>259</v>
      </c>
      <c r="J2576" s="11" t="s">
        <v>261</v>
      </c>
      <c r="K2576" s="11" t="s">
        <v>8715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44958</v>
      </c>
      <c r="H2577" s="11">
        <v>9</v>
      </c>
      <c r="I2577" s="20" t="s">
        <v>259</v>
      </c>
      <c r="J2577" s="11" t="s">
        <v>261</v>
      </c>
      <c r="K2577" s="11" t="s">
        <v>8715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44958</v>
      </c>
      <c r="H2578" s="11">
        <v>9</v>
      </c>
      <c r="I2578" s="20" t="s">
        <v>259</v>
      </c>
      <c r="J2578" s="11" t="s">
        <v>261</v>
      </c>
      <c r="K2578" s="11" t="s">
        <v>8715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44958</v>
      </c>
      <c r="H2579" s="11">
        <v>9</v>
      </c>
      <c r="I2579" s="20" t="s">
        <v>259</v>
      </c>
      <c r="J2579" s="11" t="s">
        <v>261</v>
      </c>
      <c r="K2579" s="11" t="s">
        <v>8715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44958</v>
      </c>
      <c r="H2580" s="11">
        <v>9</v>
      </c>
      <c r="I2580" s="20" t="s">
        <v>259</v>
      </c>
      <c r="J2580" s="11" t="s">
        <v>261</v>
      </c>
      <c r="K2580" s="11" t="s">
        <v>8715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44958</v>
      </c>
      <c r="H2581" s="11">
        <v>9</v>
      </c>
      <c r="I2581" s="20" t="s">
        <v>259</v>
      </c>
      <c r="J2581" s="11" t="s">
        <v>261</v>
      </c>
      <c r="K2581" s="11" t="s">
        <v>8715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44958</v>
      </c>
      <c r="H2582" s="11">
        <v>9</v>
      </c>
      <c r="I2582" s="20" t="s">
        <v>259</v>
      </c>
      <c r="J2582" s="11" t="s">
        <v>261</v>
      </c>
      <c r="K2582" s="11" t="s">
        <v>8715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44958</v>
      </c>
      <c r="H2583" s="11">
        <v>9</v>
      </c>
      <c r="I2583" s="20" t="s">
        <v>259</v>
      </c>
      <c r="J2583" s="11" t="s">
        <v>261</v>
      </c>
      <c r="K2583" s="11" t="s">
        <v>8715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44958</v>
      </c>
      <c r="H2584" s="11">
        <v>9</v>
      </c>
      <c r="I2584" s="20" t="s">
        <v>259</v>
      </c>
      <c r="J2584" s="11" t="s">
        <v>261</v>
      </c>
      <c r="K2584" s="11" t="s">
        <v>8715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44958</v>
      </c>
      <c r="H2585" s="11">
        <v>9</v>
      </c>
      <c r="I2585" s="20" t="s">
        <v>259</v>
      </c>
      <c r="J2585" s="11" t="s">
        <v>261</v>
      </c>
      <c r="K2585" s="11" t="s">
        <v>8715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44958</v>
      </c>
      <c r="H2586" s="11">
        <v>9</v>
      </c>
      <c r="I2586" s="20" t="s">
        <v>259</v>
      </c>
      <c r="J2586" s="11" t="s">
        <v>261</v>
      </c>
      <c r="K2586" s="11" t="s">
        <v>8715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44958</v>
      </c>
      <c r="H2587" s="11">
        <v>9</v>
      </c>
      <c r="I2587" s="20" t="s">
        <v>259</v>
      </c>
      <c r="J2587" s="11" t="s">
        <v>261</v>
      </c>
      <c r="K2587" s="11" t="s">
        <v>8715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44958</v>
      </c>
      <c r="H2588" s="11">
        <v>9</v>
      </c>
      <c r="I2588" s="20" t="s">
        <v>259</v>
      </c>
      <c r="J2588" s="11" t="s">
        <v>261</v>
      </c>
      <c r="K2588" s="11" t="s">
        <v>8715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44958</v>
      </c>
      <c r="H2589" s="11">
        <v>9</v>
      </c>
      <c r="I2589" s="20" t="s">
        <v>259</v>
      </c>
      <c r="J2589" s="11" t="s">
        <v>261</v>
      </c>
      <c r="K2589" s="11" t="s">
        <v>8715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44958</v>
      </c>
      <c r="H2590" s="11">
        <v>9</v>
      </c>
      <c r="I2590" s="20" t="s">
        <v>259</v>
      </c>
      <c r="J2590" s="11" t="s">
        <v>261</v>
      </c>
      <c r="K2590" s="11" t="s">
        <v>8715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44958</v>
      </c>
      <c r="H2591" s="11">
        <v>9</v>
      </c>
      <c r="I2591" s="20" t="s">
        <v>259</v>
      </c>
      <c r="J2591" s="11" t="s">
        <v>261</v>
      </c>
      <c r="K2591" s="11" t="s">
        <v>8715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44958</v>
      </c>
      <c r="H2592" s="11">
        <v>9</v>
      </c>
      <c r="I2592" s="20" t="s">
        <v>259</v>
      </c>
      <c r="J2592" s="11" t="s">
        <v>261</v>
      </c>
      <c r="K2592" s="11" t="s">
        <v>8715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44958</v>
      </c>
      <c r="H2593" s="11">
        <v>9</v>
      </c>
      <c r="I2593" s="20" t="s">
        <v>259</v>
      </c>
      <c r="J2593" s="11" t="s">
        <v>261</v>
      </c>
      <c r="K2593" s="11" t="s">
        <v>8715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44958</v>
      </c>
      <c r="H2594" s="11">
        <v>9</v>
      </c>
      <c r="I2594" s="20" t="s">
        <v>259</v>
      </c>
      <c r="J2594" s="11" t="s">
        <v>261</v>
      </c>
      <c r="K2594" s="11" t="s">
        <v>8715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44958</v>
      </c>
      <c r="H2595" s="11">
        <v>9</v>
      </c>
      <c r="I2595" s="20" t="s">
        <v>259</v>
      </c>
      <c r="J2595" s="11" t="s">
        <v>261</v>
      </c>
      <c r="K2595" s="11" t="s">
        <v>8715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44958</v>
      </c>
      <c r="H2596" s="11">
        <v>9</v>
      </c>
      <c r="I2596" s="20" t="s">
        <v>259</v>
      </c>
      <c r="J2596" s="11" t="s">
        <v>261</v>
      </c>
      <c r="K2596" s="11" t="s">
        <v>8715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44958</v>
      </c>
      <c r="H2597" s="11">
        <v>9</v>
      </c>
      <c r="I2597" s="20" t="s">
        <v>259</v>
      </c>
      <c r="J2597" s="11" t="s">
        <v>261</v>
      </c>
      <c r="K2597" s="11" t="s">
        <v>8715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44958</v>
      </c>
      <c r="H2598" s="11">
        <v>9</v>
      </c>
      <c r="I2598" s="20" t="s">
        <v>259</v>
      </c>
      <c r="J2598" s="11" t="s">
        <v>261</v>
      </c>
      <c r="K2598" s="11" t="s">
        <v>8715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44958</v>
      </c>
      <c r="H2599" s="11">
        <v>9</v>
      </c>
      <c r="I2599" s="20" t="s">
        <v>259</v>
      </c>
      <c r="J2599" s="11" t="s">
        <v>261</v>
      </c>
      <c r="K2599" s="11" t="s">
        <v>8715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44958</v>
      </c>
      <c r="H2600" s="11">
        <v>9</v>
      </c>
      <c r="I2600" s="20" t="s">
        <v>259</v>
      </c>
      <c r="J2600" s="11" t="s">
        <v>261</v>
      </c>
      <c r="K2600" s="11" t="s">
        <v>8715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44958</v>
      </c>
      <c r="H2601" s="11">
        <v>9</v>
      </c>
      <c r="I2601" s="20" t="s">
        <v>259</v>
      </c>
      <c r="J2601" s="11" t="s">
        <v>261</v>
      </c>
      <c r="K2601" s="11" t="s">
        <v>8715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44958</v>
      </c>
      <c r="H2602" s="11">
        <v>9</v>
      </c>
      <c r="I2602" s="20" t="s">
        <v>259</v>
      </c>
      <c r="J2602" s="11" t="s">
        <v>261</v>
      </c>
      <c r="K2602" s="11" t="s">
        <v>8715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44958</v>
      </c>
      <c r="H2603" s="11">
        <v>9</v>
      </c>
      <c r="I2603" s="20" t="s">
        <v>259</v>
      </c>
      <c r="J2603" s="11" t="s">
        <v>261</v>
      </c>
      <c r="K2603" s="11" t="s">
        <v>8715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44958</v>
      </c>
      <c r="H2604" s="11">
        <v>9</v>
      </c>
      <c r="I2604" s="20" t="s">
        <v>259</v>
      </c>
      <c r="J2604" s="11" t="s">
        <v>261</v>
      </c>
      <c r="K2604" s="11" t="s">
        <v>8715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44958</v>
      </c>
      <c r="H2605" s="11">
        <v>9</v>
      </c>
      <c r="I2605" s="20" t="s">
        <v>259</v>
      </c>
      <c r="J2605" s="11" t="s">
        <v>261</v>
      </c>
      <c r="K2605" s="11" t="s">
        <v>8715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44958</v>
      </c>
      <c r="H2606" s="11">
        <v>9</v>
      </c>
      <c r="I2606" s="20" t="s">
        <v>259</v>
      </c>
      <c r="J2606" s="11" t="s">
        <v>261</v>
      </c>
      <c r="K2606" s="11" t="s">
        <v>8715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44958</v>
      </c>
      <c r="H2607" s="11">
        <v>9</v>
      </c>
      <c r="I2607" s="20" t="s">
        <v>259</v>
      </c>
      <c r="J2607" s="11" t="s">
        <v>261</v>
      </c>
      <c r="K2607" s="11" t="s">
        <v>8715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44958</v>
      </c>
      <c r="H2608" s="11">
        <v>9</v>
      </c>
      <c r="I2608" s="20" t="s">
        <v>259</v>
      </c>
      <c r="J2608" s="11" t="s">
        <v>261</v>
      </c>
      <c r="K2608" s="11" t="s">
        <v>8715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44958</v>
      </c>
      <c r="H2609" s="11">
        <v>9</v>
      </c>
      <c r="I2609" s="20" t="s">
        <v>259</v>
      </c>
      <c r="J2609" s="11" t="s">
        <v>261</v>
      </c>
      <c r="K2609" s="11" t="s">
        <v>8715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44958</v>
      </c>
      <c r="H2610" s="11">
        <v>9</v>
      </c>
      <c r="I2610" s="20" t="s">
        <v>259</v>
      </c>
      <c r="J2610" s="11" t="s">
        <v>261</v>
      </c>
      <c r="K2610" s="11" t="s">
        <v>8715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44958</v>
      </c>
      <c r="H2611" s="11">
        <v>9</v>
      </c>
      <c r="I2611" s="20" t="s">
        <v>259</v>
      </c>
      <c r="J2611" s="11" t="s">
        <v>261</v>
      </c>
      <c r="K2611" s="11" t="s">
        <v>8715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44958</v>
      </c>
      <c r="H2612" s="11">
        <v>9</v>
      </c>
      <c r="I2612" s="20" t="s">
        <v>259</v>
      </c>
      <c r="J2612" s="11" t="s">
        <v>261</v>
      </c>
      <c r="K2612" s="11" t="s">
        <v>8715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44958</v>
      </c>
      <c r="H2613" s="11">
        <v>9</v>
      </c>
      <c r="I2613" s="20" t="s">
        <v>259</v>
      </c>
      <c r="J2613" s="11" t="s">
        <v>261</v>
      </c>
      <c r="K2613" s="11" t="s">
        <v>8715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44958</v>
      </c>
      <c r="H2614" s="11">
        <v>9</v>
      </c>
      <c r="I2614" s="20" t="s">
        <v>259</v>
      </c>
      <c r="J2614" s="11" t="s">
        <v>261</v>
      </c>
      <c r="K2614" s="11" t="s">
        <v>8715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44958</v>
      </c>
      <c r="H2615" s="11">
        <v>9</v>
      </c>
      <c r="I2615" s="20" t="s">
        <v>259</v>
      </c>
      <c r="J2615" s="11" t="s">
        <v>261</v>
      </c>
      <c r="K2615" s="11" t="s">
        <v>8715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44958</v>
      </c>
      <c r="H2616" s="11">
        <v>9</v>
      </c>
      <c r="I2616" s="20" t="s">
        <v>259</v>
      </c>
      <c r="J2616" s="11" t="s">
        <v>261</v>
      </c>
      <c r="K2616" s="11" t="s">
        <v>8715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44958</v>
      </c>
      <c r="H2617" s="11">
        <v>9</v>
      </c>
      <c r="I2617" s="20" t="s">
        <v>259</v>
      </c>
      <c r="J2617" s="11" t="s">
        <v>261</v>
      </c>
      <c r="K2617" s="11" t="s">
        <v>8715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44958</v>
      </c>
      <c r="H2618" s="11">
        <v>9</v>
      </c>
      <c r="I2618" s="20" t="s">
        <v>259</v>
      </c>
      <c r="J2618" s="11" t="s">
        <v>261</v>
      </c>
      <c r="K2618" s="11" t="s">
        <v>8715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44958</v>
      </c>
      <c r="H2619" s="11">
        <v>9</v>
      </c>
      <c r="I2619" s="20" t="s">
        <v>259</v>
      </c>
      <c r="J2619" s="11" t="s">
        <v>261</v>
      </c>
      <c r="K2619" s="11" t="s">
        <v>8715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44958</v>
      </c>
      <c r="H2620" s="11">
        <v>9</v>
      </c>
      <c r="I2620" s="20" t="s">
        <v>259</v>
      </c>
      <c r="J2620" s="11" t="s">
        <v>261</v>
      </c>
      <c r="K2620" s="11" t="s">
        <v>8715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44958</v>
      </c>
      <c r="H2621" s="11">
        <v>9</v>
      </c>
      <c r="I2621" s="20" t="s">
        <v>259</v>
      </c>
      <c r="J2621" s="11" t="s">
        <v>261</v>
      </c>
      <c r="K2621" s="11" t="s">
        <v>8715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44958</v>
      </c>
      <c r="H2622" s="11">
        <v>9</v>
      </c>
      <c r="I2622" s="20" t="s">
        <v>259</v>
      </c>
      <c r="J2622" s="11" t="s">
        <v>261</v>
      </c>
      <c r="K2622" s="11" t="s">
        <v>8715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44958</v>
      </c>
      <c r="H2623" s="11">
        <v>9</v>
      </c>
      <c r="I2623" s="20" t="s">
        <v>259</v>
      </c>
      <c r="J2623" s="11" t="s">
        <v>261</v>
      </c>
      <c r="K2623" s="11" t="s">
        <v>8715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44958</v>
      </c>
      <c r="H2624" s="11">
        <v>9</v>
      </c>
      <c r="I2624" s="20" t="s">
        <v>259</v>
      </c>
      <c r="J2624" s="11" t="s">
        <v>261</v>
      </c>
      <c r="K2624" s="11" t="s">
        <v>8715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44958</v>
      </c>
      <c r="H2625" s="11">
        <v>9</v>
      </c>
      <c r="I2625" s="20" t="s">
        <v>259</v>
      </c>
      <c r="J2625" s="11" t="s">
        <v>261</v>
      </c>
      <c r="K2625" s="11" t="s">
        <v>8715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44958</v>
      </c>
      <c r="H2626" s="11">
        <v>9</v>
      </c>
      <c r="I2626" s="20" t="s">
        <v>259</v>
      </c>
      <c r="J2626" s="11" t="s">
        <v>261</v>
      </c>
      <c r="K2626" s="11" t="s">
        <v>8715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44958</v>
      </c>
      <c r="H2627" s="11">
        <v>9</v>
      </c>
      <c r="I2627" s="20" t="s">
        <v>259</v>
      </c>
      <c r="J2627" s="11" t="s">
        <v>261</v>
      </c>
      <c r="K2627" s="11" t="s">
        <v>8715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44958</v>
      </c>
      <c r="H2628" s="11">
        <v>9</v>
      </c>
      <c r="I2628" s="20" t="s">
        <v>259</v>
      </c>
      <c r="J2628" s="11" t="s">
        <v>261</v>
      </c>
      <c r="K2628" s="11" t="s">
        <v>8715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44958</v>
      </c>
      <c r="H2629" s="11">
        <v>9</v>
      </c>
      <c r="I2629" s="20" t="s">
        <v>259</v>
      </c>
      <c r="J2629" s="11" t="s">
        <v>261</v>
      </c>
      <c r="K2629" s="11" t="s">
        <v>8715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44958</v>
      </c>
      <c r="H2630" s="11">
        <v>9</v>
      </c>
      <c r="I2630" s="20" t="s">
        <v>259</v>
      </c>
      <c r="J2630" s="11" t="s">
        <v>261</v>
      </c>
      <c r="K2630" s="11" t="s">
        <v>8715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44958</v>
      </c>
      <c r="H2631" s="11">
        <v>9</v>
      </c>
      <c r="I2631" s="20" t="s">
        <v>259</v>
      </c>
      <c r="J2631" s="11" t="s">
        <v>261</v>
      </c>
      <c r="K2631" s="11" t="s">
        <v>8715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44958</v>
      </c>
      <c r="H2632" s="11">
        <v>9</v>
      </c>
      <c r="I2632" s="20" t="s">
        <v>259</v>
      </c>
      <c r="J2632" s="11" t="s">
        <v>261</v>
      </c>
      <c r="K2632" s="11" t="s">
        <v>8715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44958</v>
      </c>
      <c r="H2633" s="11">
        <v>9</v>
      </c>
      <c r="I2633" s="20" t="s">
        <v>259</v>
      </c>
      <c r="J2633" s="11" t="s">
        <v>261</v>
      </c>
      <c r="K2633" s="11" t="s">
        <v>8715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44958</v>
      </c>
      <c r="H2634" s="11">
        <v>9</v>
      </c>
      <c r="I2634" s="20" t="s">
        <v>259</v>
      </c>
      <c r="J2634" s="11" t="s">
        <v>261</v>
      </c>
      <c r="K2634" s="11" t="s">
        <v>8715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44958</v>
      </c>
      <c r="H2635" s="11">
        <v>9</v>
      </c>
      <c r="I2635" s="20" t="s">
        <v>259</v>
      </c>
      <c r="J2635" s="11" t="s">
        <v>261</v>
      </c>
      <c r="K2635" s="11" t="s">
        <v>8715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44958</v>
      </c>
      <c r="H2636" s="11">
        <v>9</v>
      </c>
      <c r="I2636" s="20" t="s">
        <v>259</v>
      </c>
      <c r="J2636" s="11" t="s">
        <v>261</v>
      </c>
      <c r="K2636" s="11" t="s">
        <v>8715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44958</v>
      </c>
      <c r="H2637" s="11">
        <v>9</v>
      </c>
      <c r="I2637" s="20" t="s">
        <v>259</v>
      </c>
      <c r="J2637" s="11" t="s">
        <v>261</v>
      </c>
      <c r="K2637" s="11" t="s">
        <v>8715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44958</v>
      </c>
      <c r="H2638" s="11">
        <v>9</v>
      </c>
      <c r="I2638" s="20" t="s">
        <v>259</v>
      </c>
      <c r="J2638" s="11" t="s">
        <v>261</v>
      </c>
      <c r="K2638" s="11" t="s">
        <v>8715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44958</v>
      </c>
      <c r="H2639" s="11">
        <v>9</v>
      </c>
      <c r="I2639" s="20" t="s">
        <v>259</v>
      </c>
      <c r="J2639" s="11" t="s">
        <v>261</v>
      </c>
      <c r="K2639" s="11" t="s">
        <v>8715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44958</v>
      </c>
      <c r="H2640" s="11">
        <v>9</v>
      </c>
      <c r="I2640" s="20" t="s">
        <v>259</v>
      </c>
      <c r="J2640" s="11" t="s">
        <v>261</v>
      </c>
      <c r="K2640" s="11" t="s">
        <v>8715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44958</v>
      </c>
      <c r="H2641" s="11">
        <v>9</v>
      </c>
      <c r="I2641" s="20" t="s">
        <v>259</v>
      </c>
      <c r="J2641" s="11" t="s">
        <v>261</v>
      </c>
      <c r="K2641" s="11" t="s">
        <v>8715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44958</v>
      </c>
      <c r="H2642" s="11">
        <v>9</v>
      </c>
      <c r="I2642" s="20" t="s">
        <v>259</v>
      </c>
      <c r="J2642" s="11" t="s">
        <v>261</v>
      </c>
      <c r="K2642" s="11" t="s">
        <v>8715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44958</v>
      </c>
      <c r="H2643" s="11">
        <v>9</v>
      </c>
      <c r="I2643" s="20" t="s">
        <v>259</v>
      </c>
      <c r="J2643" s="11" t="s">
        <v>261</v>
      </c>
      <c r="K2643" s="11" t="s">
        <v>8715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44958</v>
      </c>
      <c r="H2644" s="11">
        <v>9</v>
      </c>
      <c r="I2644" s="20" t="s">
        <v>259</v>
      </c>
      <c r="J2644" s="11" t="s">
        <v>261</v>
      </c>
      <c r="K2644" s="11" t="s">
        <v>8715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44958</v>
      </c>
      <c r="H2645" s="11">
        <v>9</v>
      </c>
      <c r="I2645" s="20" t="s">
        <v>259</v>
      </c>
      <c r="J2645" s="11" t="s">
        <v>261</v>
      </c>
      <c r="K2645" s="11" t="s">
        <v>8715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44958</v>
      </c>
      <c r="H2646" s="11">
        <v>9</v>
      </c>
      <c r="I2646" s="20" t="s">
        <v>259</v>
      </c>
      <c r="J2646" s="11" t="s">
        <v>261</v>
      </c>
      <c r="K2646" s="11" t="s">
        <v>8715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44958</v>
      </c>
      <c r="H2647" s="11">
        <v>9</v>
      </c>
      <c r="I2647" s="20" t="s">
        <v>259</v>
      </c>
      <c r="J2647" s="11" t="s">
        <v>261</v>
      </c>
      <c r="K2647" s="11" t="s">
        <v>8715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44958</v>
      </c>
      <c r="H2648" s="11">
        <v>9</v>
      </c>
      <c r="I2648" s="20" t="s">
        <v>259</v>
      </c>
      <c r="J2648" s="11" t="s">
        <v>261</v>
      </c>
      <c r="K2648" s="11" t="s">
        <v>8715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44958</v>
      </c>
      <c r="H2649" s="11">
        <v>9</v>
      </c>
      <c r="I2649" s="20" t="s">
        <v>259</v>
      </c>
      <c r="J2649" s="11" t="s">
        <v>261</v>
      </c>
      <c r="K2649" s="11" t="s">
        <v>8715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44958</v>
      </c>
      <c r="H2650" s="11">
        <v>9</v>
      </c>
      <c r="I2650" s="20" t="s">
        <v>259</v>
      </c>
      <c r="J2650" s="11" t="s">
        <v>261</v>
      </c>
      <c r="K2650" s="11" t="s">
        <v>8715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44958</v>
      </c>
      <c r="H2651" s="11">
        <v>9</v>
      </c>
      <c r="I2651" s="20" t="s">
        <v>259</v>
      </c>
      <c r="J2651" s="11" t="s">
        <v>261</v>
      </c>
      <c r="K2651" s="11" t="s">
        <v>8715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44958</v>
      </c>
      <c r="H2652" s="11">
        <v>9</v>
      </c>
      <c r="I2652" s="20" t="s">
        <v>259</v>
      </c>
      <c r="J2652" s="11" t="s">
        <v>261</v>
      </c>
      <c r="K2652" s="11" t="s">
        <v>8715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44958</v>
      </c>
      <c r="H2653" s="11">
        <v>9</v>
      </c>
      <c r="I2653" s="20" t="s">
        <v>259</v>
      </c>
      <c r="J2653" s="11" t="s">
        <v>261</v>
      </c>
      <c r="K2653" s="11" t="s">
        <v>8715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44958</v>
      </c>
      <c r="H2654" s="11">
        <v>9</v>
      </c>
      <c r="I2654" s="20" t="s">
        <v>259</v>
      </c>
      <c r="J2654" s="11" t="s">
        <v>261</v>
      </c>
      <c r="K2654" s="11" t="s">
        <v>8715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44958</v>
      </c>
      <c r="H2655" s="11">
        <v>9</v>
      </c>
      <c r="I2655" s="20" t="s">
        <v>259</v>
      </c>
      <c r="J2655" s="11" t="s">
        <v>261</v>
      </c>
      <c r="K2655" s="11" t="s">
        <v>8715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44958</v>
      </c>
      <c r="H2656" s="11">
        <v>9</v>
      </c>
      <c r="I2656" s="20" t="s">
        <v>259</v>
      </c>
      <c r="J2656" s="11" t="s">
        <v>261</v>
      </c>
      <c r="K2656" s="11" t="s">
        <v>8715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44958</v>
      </c>
      <c r="H2657" s="11">
        <v>9</v>
      </c>
      <c r="I2657" s="20" t="s">
        <v>259</v>
      </c>
      <c r="J2657" s="11" t="s">
        <v>261</v>
      </c>
      <c r="K2657" s="11" t="s">
        <v>8715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44958</v>
      </c>
      <c r="H2658" s="11">
        <v>9</v>
      </c>
      <c r="I2658" s="20" t="s">
        <v>259</v>
      </c>
      <c r="J2658" s="11" t="s">
        <v>261</v>
      </c>
      <c r="K2658" s="11" t="s">
        <v>8715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44958</v>
      </c>
      <c r="H2659" s="11">
        <v>9</v>
      </c>
      <c r="I2659" s="20" t="s">
        <v>259</v>
      </c>
      <c r="J2659" s="11" t="s">
        <v>261</v>
      </c>
      <c r="K2659" s="11" t="s">
        <v>8715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44958</v>
      </c>
      <c r="H2660" s="11">
        <v>9</v>
      </c>
      <c r="I2660" s="20" t="s">
        <v>259</v>
      </c>
      <c r="J2660" s="11" t="s">
        <v>261</v>
      </c>
      <c r="K2660" s="11" t="s">
        <v>8715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44958</v>
      </c>
      <c r="H2661" s="11">
        <v>9</v>
      </c>
      <c r="I2661" s="20" t="s">
        <v>259</v>
      </c>
      <c r="J2661" s="11" t="s">
        <v>261</v>
      </c>
      <c r="K2661" s="11" t="s">
        <v>8715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44958</v>
      </c>
      <c r="H2662" s="11">
        <v>9</v>
      </c>
      <c r="I2662" s="20" t="s">
        <v>259</v>
      </c>
      <c r="J2662" s="11" t="s">
        <v>261</v>
      </c>
      <c r="K2662" s="11" t="s">
        <v>8715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44958</v>
      </c>
      <c r="H2663" s="11">
        <v>9</v>
      </c>
      <c r="I2663" s="20" t="s">
        <v>259</v>
      </c>
      <c r="J2663" s="11" t="s">
        <v>261</v>
      </c>
      <c r="K2663" s="11" t="s">
        <v>8715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44958</v>
      </c>
      <c r="H2664" s="11">
        <v>9</v>
      </c>
      <c r="I2664" s="20" t="s">
        <v>259</v>
      </c>
      <c r="J2664" s="11" t="s">
        <v>261</v>
      </c>
      <c r="K2664" s="11" t="s">
        <v>8715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44958</v>
      </c>
      <c r="H2665" s="11">
        <v>9</v>
      </c>
      <c r="I2665" s="20" t="s">
        <v>259</v>
      </c>
      <c r="J2665" s="11" t="s">
        <v>261</v>
      </c>
      <c r="K2665" s="11" t="s">
        <v>8715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44958</v>
      </c>
      <c r="H2666" s="11">
        <v>9</v>
      </c>
      <c r="I2666" s="20" t="s">
        <v>259</v>
      </c>
      <c r="J2666" s="11" t="s">
        <v>261</v>
      </c>
      <c r="K2666" s="11" t="s">
        <v>8715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44958</v>
      </c>
      <c r="H2667" s="11">
        <v>9</v>
      </c>
      <c r="I2667" s="20" t="s">
        <v>259</v>
      </c>
      <c r="J2667" s="11" t="s">
        <v>261</v>
      </c>
      <c r="K2667" s="11" t="s">
        <v>8715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44958</v>
      </c>
      <c r="H2668" s="11">
        <v>9</v>
      </c>
      <c r="I2668" s="20" t="s">
        <v>259</v>
      </c>
      <c r="J2668" s="11" t="s">
        <v>261</v>
      </c>
      <c r="K2668" s="11" t="s">
        <v>8715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44958</v>
      </c>
      <c r="H2669" s="11">
        <v>9</v>
      </c>
      <c r="I2669" s="20" t="s">
        <v>259</v>
      </c>
      <c r="J2669" s="11" t="s">
        <v>261</v>
      </c>
      <c r="K2669" s="11" t="s">
        <v>8715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44958</v>
      </c>
      <c r="H2670" s="11">
        <v>9</v>
      </c>
      <c r="I2670" s="20" t="s">
        <v>259</v>
      </c>
      <c r="J2670" s="11" t="s">
        <v>261</v>
      </c>
      <c r="K2670" s="11" t="s">
        <v>8715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44958</v>
      </c>
      <c r="H2671" s="11">
        <v>9</v>
      </c>
      <c r="I2671" s="20" t="s">
        <v>259</v>
      </c>
      <c r="J2671" s="11" t="s">
        <v>261</v>
      </c>
      <c r="K2671" s="11" t="s">
        <v>8715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44958</v>
      </c>
      <c r="H2672" s="11">
        <v>9</v>
      </c>
      <c r="I2672" s="20" t="s">
        <v>259</v>
      </c>
      <c r="J2672" s="11" t="s">
        <v>261</v>
      </c>
      <c r="K2672" s="11" t="s">
        <v>8715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44958</v>
      </c>
      <c r="H2673" s="11">
        <v>9</v>
      </c>
      <c r="I2673" s="20" t="s">
        <v>259</v>
      </c>
      <c r="J2673" s="11" t="s">
        <v>261</v>
      </c>
      <c r="K2673" s="11" t="s">
        <v>8715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44958</v>
      </c>
      <c r="H2674" s="11">
        <v>9</v>
      </c>
      <c r="I2674" s="20" t="s">
        <v>259</v>
      </c>
      <c r="J2674" s="11" t="s">
        <v>261</v>
      </c>
      <c r="K2674" s="11" t="s">
        <v>8715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44958</v>
      </c>
      <c r="H2675" s="11">
        <v>9</v>
      </c>
      <c r="I2675" s="20" t="s">
        <v>259</v>
      </c>
      <c r="J2675" s="11" t="s">
        <v>261</v>
      </c>
      <c r="K2675" s="11" t="s">
        <v>8715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44958</v>
      </c>
      <c r="H2676" s="11">
        <v>9</v>
      </c>
      <c r="I2676" s="20" t="s">
        <v>259</v>
      </c>
      <c r="J2676" s="11" t="s">
        <v>261</v>
      </c>
      <c r="K2676" s="11" t="s">
        <v>8715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44958</v>
      </c>
      <c r="H2677" s="11">
        <v>9</v>
      </c>
      <c r="I2677" s="20" t="s">
        <v>259</v>
      </c>
      <c r="J2677" s="11" t="s">
        <v>261</v>
      </c>
      <c r="K2677" s="11" t="s">
        <v>8715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44958</v>
      </c>
      <c r="H2678" s="11">
        <v>9</v>
      </c>
      <c r="I2678" s="20" t="s">
        <v>259</v>
      </c>
      <c r="J2678" s="11" t="s">
        <v>261</v>
      </c>
      <c r="K2678" s="11" t="s">
        <v>8715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44958</v>
      </c>
      <c r="H2679" s="11">
        <v>9</v>
      </c>
      <c r="I2679" s="20" t="s">
        <v>259</v>
      </c>
      <c r="J2679" s="11" t="s">
        <v>261</v>
      </c>
      <c r="K2679" s="11" t="s">
        <v>8715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44958</v>
      </c>
      <c r="H2680" s="11">
        <v>9</v>
      </c>
      <c r="I2680" s="20" t="s">
        <v>259</v>
      </c>
      <c r="J2680" s="11" t="s">
        <v>261</v>
      </c>
      <c r="K2680" s="11" t="s">
        <v>8715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44958</v>
      </c>
      <c r="H2681" s="11">
        <v>9</v>
      </c>
      <c r="I2681" s="20" t="s">
        <v>259</v>
      </c>
      <c r="J2681" s="11" t="s">
        <v>261</v>
      </c>
      <c r="K2681" s="11" t="s">
        <v>8715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44958</v>
      </c>
      <c r="H2682" s="11">
        <v>9</v>
      </c>
      <c r="I2682" s="20" t="s">
        <v>259</v>
      </c>
      <c r="J2682" s="11" t="s">
        <v>261</v>
      </c>
      <c r="K2682" s="11" t="s">
        <v>8715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44958</v>
      </c>
      <c r="H2683" s="11">
        <v>9</v>
      </c>
      <c r="I2683" s="20" t="s">
        <v>259</v>
      </c>
      <c r="J2683" s="11" t="s">
        <v>261</v>
      </c>
      <c r="K2683" s="11" t="s">
        <v>8715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44958</v>
      </c>
      <c r="H2684" s="11">
        <v>9</v>
      </c>
      <c r="I2684" s="20" t="s">
        <v>259</v>
      </c>
      <c r="J2684" s="11" t="s">
        <v>261</v>
      </c>
      <c r="K2684" s="11" t="s">
        <v>8715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44958</v>
      </c>
      <c r="H2685" s="11">
        <v>9</v>
      </c>
      <c r="I2685" s="20" t="s">
        <v>259</v>
      </c>
      <c r="J2685" s="11" t="s">
        <v>261</v>
      </c>
      <c r="K2685" s="11" t="s">
        <v>8715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44958</v>
      </c>
      <c r="H2686" s="11">
        <v>9</v>
      </c>
      <c r="I2686" s="20" t="s">
        <v>259</v>
      </c>
      <c r="J2686" s="11" t="s">
        <v>261</v>
      </c>
      <c r="K2686" s="11" t="s">
        <v>8715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44958</v>
      </c>
      <c r="H2687" s="11">
        <v>9</v>
      </c>
      <c r="I2687" s="20" t="s">
        <v>259</v>
      </c>
      <c r="J2687" s="11" t="s">
        <v>261</v>
      </c>
      <c r="K2687" s="11" t="s">
        <v>8715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44958</v>
      </c>
      <c r="H2688" s="11">
        <v>9</v>
      </c>
      <c r="I2688" s="20" t="s">
        <v>259</v>
      </c>
      <c r="J2688" s="11" t="s">
        <v>261</v>
      </c>
      <c r="K2688" s="11" t="s">
        <v>8715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44958</v>
      </c>
      <c r="H2689" s="11">
        <v>9</v>
      </c>
      <c r="I2689" s="20" t="s">
        <v>259</v>
      </c>
      <c r="J2689" s="11" t="s">
        <v>261</v>
      </c>
      <c r="K2689" s="11" t="s">
        <v>8715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44958</v>
      </c>
      <c r="H2690" s="11">
        <v>9</v>
      </c>
      <c r="I2690" s="20" t="s">
        <v>259</v>
      </c>
      <c r="J2690" s="11" t="s">
        <v>261</v>
      </c>
      <c r="K2690" s="11" t="s">
        <v>8715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44958</v>
      </c>
      <c r="H2691" s="11">
        <v>9</v>
      </c>
      <c r="I2691" s="20" t="s">
        <v>259</v>
      </c>
      <c r="J2691" s="11" t="s">
        <v>261</v>
      </c>
      <c r="K2691" s="11" t="s">
        <v>8715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44958</v>
      </c>
      <c r="H2692" s="11">
        <v>9</v>
      </c>
      <c r="I2692" s="20" t="s">
        <v>259</v>
      </c>
      <c r="J2692" s="11" t="s">
        <v>261</v>
      </c>
      <c r="K2692" s="11" t="s">
        <v>8715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44958</v>
      </c>
      <c r="H2693" s="11">
        <v>9</v>
      </c>
      <c r="I2693" s="20" t="s">
        <v>259</v>
      </c>
      <c r="J2693" s="11" t="s">
        <v>261</v>
      </c>
      <c r="K2693" s="11" t="s">
        <v>8715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44958</v>
      </c>
      <c r="H2694" s="11">
        <v>9</v>
      </c>
      <c r="I2694" s="20" t="s">
        <v>259</v>
      </c>
      <c r="J2694" s="11" t="s">
        <v>261</v>
      </c>
      <c r="K2694" s="11" t="s">
        <v>8715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44958</v>
      </c>
      <c r="H2695" s="11">
        <v>9</v>
      </c>
      <c r="I2695" s="20" t="s">
        <v>259</v>
      </c>
      <c r="J2695" s="11" t="s">
        <v>261</v>
      </c>
      <c r="K2695" s="11" t="s">
        <v>8715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44958</v>
      </c>
      <c r="H2696" s="11">
        <v>9</v>
      </c>
      <c r="I2696" s="20" t="s">
        <v>259</v>
      </c>
      <c r="J2696" s="11" t="s">
        <v>261</v>
      </c>
      <c r="K2696" s="11" t="s">
        <v>8715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44958</v>
      </c>
      <c r="H2697" s="11">
        <v>9</v>
      </c>
      <c r="I2697" s="20" t="s">
        <v>259</v>
      </c>
      <c r="J2697" s="11" t="s">
        <v>261</v>
      </c>
      <c r="K2697" s="11" t="s">
        <v>8715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44958</v>
      </c>
      <c r="H2698" s="11">
        <v>9</v>
      </c>
      <c r="I2698" s="20" t="s">
        <v>259</v>
      </c>
      <c r="J2698" s="11" t="s">
        <v>261</v>
      </c>
      <c r="K2698" s="11" t="s">
        <v>8715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44958</v>
      </c>
      <c r="H2699" s="11">
        <v>9</v>
      </c>
      <c r="I2699" s="20" t="s">
        <v>259</v>
      </c>
      <c r="J2699" s="11" t="s">
        <v>261</v>
      </c>
      <c r="K2699" s="11" t="s">
        <v>8715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44958</v>
      </c>
      <c r="H2700" s="11">
        <v>9</v>
      </c>
      <c r="I2700" s="20" t="s">
        <v>259</v>
      </c>
      <c r="J2700" s="11" t="s">
        <v>261</v>
      </c>
      <c r="K2700" s="11" t="s">
        <v>8715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44958</v>
      </c>
      <c r="H2701" s="11">
        <v>9</v>
      </c>
      <c r="I2701" s="20" t="s">
        <v>259</v>
      </c>
      <c r="J2701" s="11" t="s">
        <v>261</v>
      </c>
      <c r="K2701" s="11" t="s">
        <v>8715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44958</v>
      </c>
      <c r="H2702" s="11">
        <v>9</v>
      </c>
      <c r="I2702" s="20" t="s">
        <v>259</v>
      </c>
      <c r="J2702" s="11" t="s">
        <v>261</v>
      </c>
      <c r="K2702" s="11" t="s">
        <v>8715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44958</v>
      </c>
      <c r="H2703" s="11">
        <v>9</v>
      </c>
      <c r="I2703" s="20" t="s">
        <v>259</v>
      </c>
      <c r="J2703" s="11" t="s">
        <v>261</v>
      </c>
      <c r="K2703" s="11" t="s">
        <v>8715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44958</v>
      </c>
      <c r="H2704" s="11">
        <v>9</v>
      </c>
      <c r="I2704" s="20" t="s">
        <v>259</v>
      </c>
      <c r="J2704" s="11" t="s">
        <v>261</v>
      </c>
      <c r="K2704" s="11" t="s">
        <v>8715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44958</v>
      </c>
      <c r="H2705" s="11">
        <v>9</v>
      </c>
      <c r="I2705" s="20" t="s">
        <v>259</v>
      </c>
      <c r="J2705" s="11" t="s">
        <v>261</v>
      </c>
      <c r="K2705" s="11" t="s">
        <v>8715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44958</v>
      </c>
      <c r="H2706" s="11">
        <v>9</v>
      </c>
      <c r="I2706" s="20" t="s">
        <v>259</v>
      </c>
      <c r="J2706" s="11" t="s">
        <v>261</v>
      </c>
      <c r="K2706" s="11" t="s">
        <v>8715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44958</v>
      </c>
      <c r="H2707" s="11">
        <v>9</v>
      </c>
      <c r="I2707" s="20" t="s">
        <v>259</v>
      </c>
      <c r="J2707" s="11" t="s">
        <v>261</v>
      </c>
      <c r="K2707" s="11" t="s">
        <v>8715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44958</v>
      </c>
      <c r="H2708" s="11">
        <v>9</v>
      </c>
      <c r="I2708" s="20" t="s">
        <v>259</v>
      </c>
      <c r="J2708" s="11" t="s">
        <v>261</v>
      </c>
      <c r="K2708" s="11" t="s">
        <v>8715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44958</v>
      </c>
      <c r="H2709" s="11">
        <v>9</v>
      </c>
      <c r="I2709" s="20" t="s">
        <v>259</v>
      </c>
      <c r="J2709" s="11" t="s">
        <v>261</v>
      </c>
      <c r="K2709" s="11" t="s">
        <v>8715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44958</v>
      </c>
      <c r="H2710" s="11">
        <v>9</v>
      </c>
      <c r="I2710" s="20" t="s">
        <v>259</v>
      </c>
      <c r="J2710" s="11" t="s">
        <v>261</v>
      </c>
      <c r="K2710" s="11" t="s">
        <v>8715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44958</v>
      </c>
      <c r="H2711" s="11">
        <v>9</v>
      </c>
      <c r="I2711" s="20" t="s">
        <v>259</v>
      </c>
      <c r="J2711" s="11" t="s">
        <v>261</v>
      </c>
      <c r="K2711" s="11" t="s">
        <v>8715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44958</v>
      </c>
      <c r="H2712" s="11">
        <v>9</v>
      </c>
      <c r="I2712" s="20" t="s">
        <v>259</v>
      </c>
      <c r="J2712" s="11" t="s">
        <v>261</v>
      </c>
      <c r="K2712" s="11" t="s">
        <v>8715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44958</v>
      </c>
      <c r="H2713" s="11">
        <v>9</v>
      </c>
      <c r="I2713" s="20" t="s">
        <v>259</v>
      </c>
      <c r="J2713" s="11" t="s">
        <v>261</v>
      </c>
      <c r="K2713" s="11" t="s">
        <v>8715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44958</v>
      </c>
      <c r="H2714" s="11">
        <v>9</v>
      </c>
      <c r="I2714" s="20" t="s">
        <v>259</v>
      </c>
      <c r="J2714" s="11" t="s">
        <v>261</v>
      </c>
      <c r="K2714" s="11" t="s">
        <v>8715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44958</v>
      </c>
      <c r="H2715" s="11">
        <v>9</v>
      </c>
      <c r="I2715" s="20" t="s">
        <v>259</v>
      </c>
      <c r="J2715" s="11" t="s">
        <v>261</v>
      </c>
      <c r="K2715" s="11" t="s">
        <v>8715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44958</v>
      </c>
      <c r="H2716" s="11">
        <v>9</v>
      </c>
      <c r="I2716" s="20" t="s">
        <v>259</v>
      </c>
      <c r="J2716" s="11" t="s">
        <v>261</v>
      </c>
      <c r="K2716" s="11" t="s">
        <v>8715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44958</v>
      </c>
      <c r="H2717" s="11">
        <v>9</v>
      </c>
      <c r="I2717" s="20" t="s">
        <v>259</v>
      </c>
      <c r="J2717" s="11" t="s">
        <v>261</v>
      </c>
      <c r="K2717" s="11" t="s">
        <v>8715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44958</v>
      </c>
      <c r="H2718" s="11">
        <v>9</v>
      </c>
      <c r="I2718" s="20" t="s">
        <v>259</v>
      </c>
      <c r="J2718" s="11" t="s">
        <v>261</v>
      </c>
      <c r="K2718" s="11" t="s">
        <v>8715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44958</v>
      </c>
      <c r="H2719" s="11">
        <v>9</v>
      </c>
      <c r="I2719" s="20" t="s">
        <v>259</v>
      </c>
      <c r="J2719" s="11" t="s">
        <v>261</v>
      </c>
      <c r="K2719" s="11" t="s">
        <v>8715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44958</v>
      </c>
      <c r="H2720" s="11">
        <v>9</v>
      </c>
      <c r="I2720" s="20" t="s">
        <v>259</v>
      </c>
      <c r="J2720" s="11" t="s">
        <v>261</v>
      </c>
      <c r="K2720" s="11" t="s">
        <v>8715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44958</v>
      </c>
      <c r="H2721" s="11">
        <v>9</v>
      </c>
      <c r="I2721" s="20" t="s">
        <v>259</v>
      </c>
      <c r="J2721" s="11" t="s">
        <v>261</v>
      </c>
      <c r="K2721" s="11" t="s">
        <v>8715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44958</v>
      </c>
      <c r="H2722" s="11">
        <v>9</v>
      </c>
      <c r="I2722" s="20" t="s">
        <v>259</v>
      </c>
      <c r="J2722" s="11" t="s">
        <v>261</v>
      </c>
      <c r="K2722" s="11" t="s">
        <v>8715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44958</v>
      </c>
      <c r="H2723" s="11">
        <v>9</v>
      </c>
      <c r="I2723" s="20" t="s">
        <v>259</v>
      </c>
      <c r="J2723" s="11" t="s">
        <v>261</v>
      </c>
      <c r="K2723" s="11" t="s">
        <v>8715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44958</v>
      </c>
      <c r="H2724" s="11">
        <v>9</v>
      </c>
      <c r="I2724" s="20" t="s">
        <v>259</v>
      </c>
      <c r="J2724" s="11" t="s">
        <v>261</v>
      </c>
      <c r="K2724" s="11" t="s">
        <v>8715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44958</v>
      </c>
      <c r="H2725" s="11">
        <v>9</v>
      </c>
      <c r="I2725" s="20" t="s">
        <v>259</v>
      </c>
      <c r="J2725" s="11" t="s">
        <v>261</v>
      </c>
      <c r="K2725" s="11" t="s">
        <v>8715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44958</v>
      </c>
      <c r="H2726" s="11">
        <v>9</v>
      </c>
      <c r="I2726" s="20" t="s">
        <v>259</v>
      </c>
      <c r="J2726" s="11" t="s">
        <v>261</v>
      </c>
      <c r="K2726" s="11" t="s">
        <v>8715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44958</v>
      </c>
      <c r="H2727" s="11">
        <v>9</v>
      </c>
      <c r="I2727" s="20" t="s">
        <v>259</v>
      </c>
      <c r="J2727" s="11" t="s">
        <v>261</v>
      </c>
      <c r="K2727" s="11" t="s">
        <v>8715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44958</v>
      </c>
      <c r="H2728" s="11">
        <v>9</v>
      </c>
      <c r="I2728" s="20" t="s">
        <v>259</v>
      </c>
      <c r="J2728" s="11" t="s">
        <v>261</v>
      </c>
      <c r="K2728" s="11" t="s">
        <v>8715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44958</v>
      </c>
      <c r="H2729" s="11">
        <v>9</v>
      </c>
      <c r="I2729" s="20" t="s">
        <v>259</v>
      </c>
      <c r="J2729" s="11" t="s">
        <v>261</v>
      </c>
      <c r="K2729" s="11" t="s">
        <v>8715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44958</v>
      </c>
      <c r="H2730" s="11">
        <v>9</v>
      </c>
      <c r="I2730" s="20" t="s">
        <v>259</v>
      </c>
      <c r="J2730" s="11" t="s">
        <v>261</v>
      </c>
      <c r="K2730" s="11" t="s">
        <v>8715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44958</v>
      </c>
      <c r="H2731" s="11">
        <v>9</v>
      </c>
      <c r="I2731" s="20" t="s">
        <v>259</v>
      </c>
      <c r="J2731" s="11" t="s">
        <v>261</v>
      </c>
      <c r="K2731" s="11" t="s">
        <v>8715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44958</v>
      </c>
      <c r="H2732" s="11">
        <v>9</v>
      </c>
      <c r="I2732" s="20" t="s">
        <v>259</v>
      </c>
      <c r="J2732" s="11" t="s">
        <v>261</v>
      </c>
      <c r="K2732" s="11" t="s">
        <v>8715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44958</v>
      </c>
      <c r="H2733" s="11">
        <v>9</v>
      </c>
      <c r="I2733" s="20" t="s">
        <v>259</v>
      </c>
      <c r="J2733" s="11" t="s">
        <v>261</v>
      </c>
      <c r="K2733" s="11" t="s">
        <v>8715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44958</v>
      </c>
      <c r="H2734" s="11">
        <v>9</v>
      </c>
      <c r="I2734" s="20" t="s">
        <v>259</v>
      </c>
      <c r="J2734" s="11" t="s">
        <v>261</v>
      </c>
      <c r="K2734" s="11" t="s">
        <v>8715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44958</v>
      </c>
      <c r="H2735" s="11">
        <v>9</v>
      </c>
      <c r="I2735" s="20" t="s">
        <v>259</v>
      </c>
      <c r="J2735" s="11" t="s">
        <v>261</v>
      </c>
      <c r="K2735" s="11" t="s">
        <v>8715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44958</v>
      </c>
      <c r="H2736" s="11">
        <v>9</v>
      </c>
      <c r="I2736" s="20" t="s">
        <v>259</v>
      </c>
      <c r="J2736" s="11" t="s">
        <v>261</v>
      </c>
      <c r="K2736" s="11" t="s">
        <v>8715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44958</v>
      </c>
      <c r="H2737" s="11">
        <v>9</v>
      </c>
      <c r="I2737" s="20" t="s">
        <v>259</v>
      </c>
      <c r="J2737" s="11" t="s">
        <v>261</v>
      </c>
      <c r="K2737" s="11" t="s">
        <v>8715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44958</v>
      </c>
      <c r="H2738" s="11">
        <v>9</v>
      </c>
      <c r="I2738" s="20" t="s">
        <v>259</v>
      </c>
      <c r="J2738" s="11" t="s">
        <v>261</v>
      </c>
      <c r="K2738" s="11" t="s">
        <v>8715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44958</v>
      </c>
      <c r="H2739" s="11">
        <v>9</v>
      </c>
      <c r="I2739" s="20" t="s">
        <v>259</v>
      </c>
      <c r="J2739" s="11" t="s">
        <v>261</v>
      </c>
      <c r="K2739" s="11" t="s">
        <v>8715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44958</v>
      </c>
      <c r="H2740" s="11">
        <v>9</v>
      </c>
      <c r="I2740" s="20" t="s">
        <v>259</v>
      </c>
      <c r="J2740" s="11" t="s">
        <v>261</v>
      </c>
      <c r="K2740" s="11" t="s">
        <v>8715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44958</v>
      </c>
      <c r="H2741" s="11">
        <v>9</v>
      </c>
      <c r="I2741" s="20" t="s">
        <v>259</v>
      </c>
      <c r="J2741" s="11" t="s">
        <v>261</v>
      </c>
      <c r="K2741" s="11" t="s">
        <v>8715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44958</v>
      </c>
      <c r="H2742" s="11">
        <v>9</v>
      </c>
      <c r="I2742" s="20" t="s">
        <v>259</v>
      </c>
      <c r="J2742" s="11" t="s">
        <v>261</v>
      </c>
      <c r="K2742" s="11" t="s">
        <v>8715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44958</v>
      </c>
      <c r="H2743" s="11">
        <v>9</v>
      </c>
      <c r="I2743" s="20" t="s">
        <v>259</v>
      </c>
      <c r="J2743" s="11" t="s">
        <v>261</v>
      </c>
      <c r="K2743" s="11" t="s">
        <v>8715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44958</v>
      </c>
      <c r="H2744" s="11">
        <v>9</v>
      </c>
      <c r="I2744" s="20" t="s">
        <v>259</v>
      </c>
      <c r="J2744" s="11" t="s">
        <v>261</v>
      </c>
      <c r="K2744" s="11" t="s">
        <v>8715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44958</v>
      </c>
      <c r="H2745" s="11">
        <v>9</v>
      </c>
      <c r="I2745" s="20" t="s">
        <v>259</v>
      </c>
      <c r="J2745" s="11" t="s">
        <v>261</v>
      </c>
      <c r="K2745" s="11" t="s">
        <v>8715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44958</v>
      </c>
      <c r="H2746" s="11">
        <v>9</v>
      </c>
      <c r="I2746" s="20" t="s">
        <v>259</v>
      </c>
      <c r="J2746" s="11" t="s">
        <v>261</v>
      </c>
      <c r="K2746" s="11" t="s">
        <v>8715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44958</v>
      </c>
      <c r="H2747" s="11">
        <v>9</v>
      </c>
      <c r="I2747" s="20" t="s">
        <v>259</v>
      </c>
      <c r="J2747" s="11" t="s">
        <v>261</v>
      </c>
      <c r="K2747" s="11" t="s">
        <v>8715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44958</v>
      </c>
      <c r="H2748" s="11">
        <v>9</v>
      </c>
      <c r="I2748" s="20" t="s">
        <v>259</v>
      </c>
      <c r="J2748" s="11" t="s">
        <v>261</v>
      </c>
      <c r="K2748" s="11" t="s">
        <v>8715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44958</v>
      </c>
      <c r="H2749" s="11">
        <v>9</v>
      </c>
      <c r="I2749" s="20" t="s">
        <v>259</v>
      </c>
      <c r="J2749" s="11" t="s">
        <v>261</v>
      </c>
      <c r="K2749" s="11" t="s">
        <v>8715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44958</v>
      </c>
      <c r="H2750" s="11">
        <v>9</v>
      </c>
      <c r="I2750" s="20" t="s">
        <v>259</v>
      </c>
      <c r="J2750" s="11" t="s">
        <v>261</v>
      </c>
      <c r="K2750" s="11" t="s">
        <v>8715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44958</v>
      </c>
      <c r="H2751" s="11">
        <v>9</v>
      </c>
      <c r="I2751" s="20" t="s">
        <v>259</v>
      </c>
      <c r="J2751" s="11" t="s">
        <v>261</v>
      </c>
      <c r="K2751" s="11" t="s">
        <v>8715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44958</v>
      </c>
      <c r="H2752" s="11">
        <v>9</v>
      </c>
      <c r="I2752" s="20" t="s">
        <v>259</v>
      </c>
      <c r="J2752" s="11" t="s">
        <v>261</v>
      </c>
      <c r="K2752" s="11" t="s">
        <v>8715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44958</v>
      </c>
      <c r="H2753" s="11">
        <v>9</v>
      </c>
      <c r="I2753" s="20" t="s">
        <v>259</v>
      </c>
      <c r="J2753" s="11" t="s">
        <v>261</v>
      </c>
      <c r="K2753" s="11" t="s">
        <v>8715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44958</v>
      </c>
      <c r="H2754" s="11">
        <v>9</v>
      </c>
      <c r="I2754" s="20" t="s">
        <v>259</v>
      </c>
      <c r="J2754" s="11" t="s">
        <v>261</v>
      </c>
      <c r="K2754" s="11" t="s">
        <v>8715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44958</v>
      </c>
      <c r="H2755" s="11">
        <v>9</v>
      </c>
      <c r="I2755" s="20" t="s">
        <v>259</v>
      </c>
      <c r="J2755" s="11" t="s">
        <v>261</v>
      </c>
      <c r="K2755" s="11" t="s">
        <v>8715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44958</v>
      </c>
      <c r="H2756" s="11">
        <v>9</v>
      </c>
      <c r="I2756" s="20" t="s">
        <v>259</v>
      </c>
      <c r="J2756" s="11" t="s">
        <v>261</v>
      </c>
      <c r="K2756" s="11" t="s">
        <v>8715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44958</v>
      </c>
      <c r="H2757" s="11">
        <v>9</v>
      </c>
      <c r="I2757" s="20" t="s">
        <v>259</v>
      </c>
      <c r="J2757" s="11" t="s">
        <v>261</v>
      </c>
      <c r="K2757" s="11" t="s">
        <v>8715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44958</v>
      </c>
      <c r="H2758" s="11">
        <v>9</v>
      </c>
      <c r="I2758" s="20" t="s">
        <v>259</v>
      </c>
      <c r="J2758" s="11" t="s">
        <v>261</v>
      </c>
      <c r="K2758" s="11" t="s">
        <v>8715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44958</v>
      </c>
      <c r="H2759" s="11">
        <v>9</v>
      </c>
      <c r="I2759" s="20" t="s">
        <v>259</v>
      </c>
      <c r="J2759" s="11" t="s">
        <v>261</v>
      </c>
      <c r="K2759" s="11" t="s">
        <v>8715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44958</v>
      </c>
      <c r="H2760" s="11">
        <v>9</v>
      </c>
      <c r="I2760" s="20" t="s">
        <v>259</v>
      </c>
      <c r="J2760" s="11" t="s">
        <v>261</v>
      </c>
      <c r="K2760" s="11" t="s">
        <v>8715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44958</v>
      </c>
      <c r="H2761" s="11">
        <v>9</v>
      </c>
      <c r="I2761" s="20" t="s">
        <v>259</v>
      </c>
      <c r="J2761" s="11" t="s">
        <v>261</v>
      </c>
      <c r="K2761" s="11" t="s">
        <v>8715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44958</v>
      </c>
      <c r="H2762" s="11">
        <v>9</v>
      </c>
      <c r="I2762" s="20" t="s">
        <v>259</v>
      </c>
      <c r="J2762" s="11" t="s">
        <v>261</v>
      </c>
      <c r="K2762" s="11" t="s">
        <v>8715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44958</v>
      </c>
      <c r="H2763" s="11">
        <v>9</v>
      </c>
      <c r="I2763" s="20" t="s">
        <v>259</v>
      </c>
      <c r="J2763" s="11" t="s">
        <v>261</v>
      </c>
      <c r="K2763" s="11" t="s">
        <v>8715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44958</v>
      </c>
      <c r="H2764" s="11">
        <v>9</v>
      </c>
      <c r="I2764" s="20" t="s">
        <v>259</v>
      </c>
      <c r="J2764" s="11" t="s">
        <v>261</v>
      </c>
      <c r="K2764" s="11" t="s">
        <v>8715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44958</v>
      </c>
      <c r="H2765" s="11">
        <v>9</v>
      </c>
      <c r="I2765" s="20" t="s">
        <v>259</v>
      </c>
      <c r="J2765" s="11" t="s">
        <v>261</v>
      </c>
      <c r="K2765" s="11" t="s">
        <v>8715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44958</v>
      </c>
      <c r="H2766" s="11">
        <v>9</v>
      </c>
      <c r="I2766" s="20" t="s">
        <v>259</v>
      </c>
      <c r="J2766" s="11" t="s">
        <v>261</v>
      </c>
      <c r="K2766" s="11" t="s">
        <v>8715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44958</v>
      </c>
      <c r="H2767" s="11">
        <v>9</v>
      </c>
      <c r="I2767" s="20" t="s">
        <v>259</v>
      </c>
      <c r="J2767" s="11" t="s">
        <v>261</v>
      </c>
      <c r="K2767" s="11" t="s">
        <v>8715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44958</v>
      </c>
      <c r="H2768" s="11">
        <v>9</v>
      </c>
      <c r="I2768" s="20" t="s">
        <v>259</v>
      </c>
      <c r="J2768" s="11" t="s">
        <v>261</v>
      </c>
      <c r="K2768" s="11" t="s">
        <v>8715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44958</v>
      </c>
      <c r="H2769" s="11">
        <v>9</v>
      </c>
      <c r="I2769" s="20" t="s">
        <v>259</v>
      </c>
      <c r="J2769" s="11" t="s">
        <v>261</v>
      </c>
      <c r="K2769" s="11" t="s">
        <v>8715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44958</v>
      </c>
      <c r="H2770" s="11">
        <v>9</v>
      </c>
      <c r="I2770" s="20" t="s">
        <v>259</v>
      </c>
      <c r="J2770" s="11" t="s">
        <v>261</v>
      </c>
      <c r="K2770" s="11" t="s">
        <v>8715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44958</v>
      </c>
      <c r="H2771" s="11">
        <v>9</v>
      </c>
      <c r="I2771" s="20" t="s">
        <v>259</v>
      </c>
      <c r="J2771" s="11" t="s">
        <v>261</v>
      </c>
      <c r="K2771" s="11" t="s">
        <v>8715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44958</v>
      </c>
      <c r="H2772" s="11">
        <v>9</v>
      </c>
      <c r="I2772" s="20" t="s">
        <v>259</v>
      </c>
      <c r="J2772" s="11" t="s">
        <v>261</v>
      </c>
      <c r="K2772" s="11" t="s">
        <v>8715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44958</v>
      </c>
      <c r="H2773" s="11">
        <v>9</v>
      </c>
      <c r="I2773" s="20" t="s">
        <v>259</v>
      </c>
      <c r="J2773" s="11" t="s">
        <v>261</v>
      </c>
      <c r="K2773" s="11" t="s">
        <v>8715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44958</v>
      </c>
      <c r="H2774" s="11">
        <v>9</v>
      </c>
      <c r="I2774" s="20" t="s">
        <v>259</v>
      </c>
      <c r="J2774" s="11" t="s">
        <v>261</v>
      </c>
      <c r="K2774" s="11" t="s">
        <v>8715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44958</v>
      </c>
      <c r="H2775" s="11">
        <v>9</v>
      </c>
      <c r="I2775" s="20" t="s">
        <v>259</v>
      </c>
      <c r="J2775" s="11" t="s">
        <v>261</v>
      </c>
      <c r="K2775" s="11" t="s">
        <v>8715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44958</v>
      </c>
      <c r="H2776" s="11">
        <v>9</v>
      </c>
      <c r="I2776" s="20" t="s">
        <v>259</v>
      </c>
      <c r="J2776" s="11" t="s">
        <v>261</v>
      </c>
      <c r="K2776" s="11" t="s">
        <v>8715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44958</v>
      </c>
      <c r="H2777" s="11">
        <v>9</v>
      </c>
      <c r="I2777" s="20" t="s">
        <v>259</v>
      </c>
      <c r="J2777" s="11" t="s">
        <v>261</v>
      </c>
      <c r="K2777" s="11" t="s">
        <v>8715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44958</v>
      </c>
      <c r="H2778" s="11">
        <v>9</v>
      </c>
      <c r="I2778" s="20" t="s">
        <v>259</v>
      </c>
      <c r="J2778" s="11" t="s">
        <v>261</v>
      </c>
      <c r="K2778" s="11" t="s">
        <v>8715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44958</v>
      </c>
      <c r="H2779" s="11">
        <v>9</v>
      </c>
      <c r="I2779" s="20" t="s">
        <v>259</v>
      </c>
      <c r="J2779" s="11" t="s">
        <v>261</v>
      </c>
      <c r="K2779" s="11" t="s">
        <v>8715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44958</v>
      </c>
      <c r="H2780" s="11">
        <v>9</v>
      </c>
      <c r="I2780" s="20" t="s">
        <v>259</v>
      </c>
      <c r="J2780" s="11" t="s">
        <v>261</v>
      </c>
      <c r="K2780" s="11" t="s">
        <v>8715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44958</v>
      </c>
      <c r="H2781" s="11">
        <v>9</v>
      </c>
      <c r="I2781" s="20" t="s">
        <v>259</v>
      </c>
      <c r="J2781" s="11" t="s">
        <v>261</v>
      </c>
      <c r="K2781" s="11" t="s">
        <v>8715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44958</v>
      </c>
      <c r="H2782" s="11">
        <v>9</v>
      </c>
      <c r="I2782" s="20" t="s">
        <v>259</v>
      </c>
      <c r="J2782" s="11" t="s">
        <v>261</v>
      </c>
      <c r="K2782" s="11" t="s">
        <v>8715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44958</v>
      </c>
      <c r="H2783" s="11">
        <v>9</v>
      </c>
      <c r="I2783" s="20" t="s">
        <v>259</v>
      </c>
      <c r="J2783" s="11" t="s">
        <v>261</v>
      </c>
      <c r="K2783" s="11" t="s">
        <v>8715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44958</v>
      </c>
      <c r="H2784" s="11">
        <v>9</v>
      </c>
      <c r="I2784" s="20" t="s">
        <v>259</v>
      </c>
      <c r="J2784" s="11" t="s">
        <v>261</v>
      </c>
      <c r="K2784" s="11" t="s">
        <v>8715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44958</v>
      </c>
      <c r="H2785" s="11">
        <v>9</v>
      </c>
      <c r="I2785" s="20" t="s">
        <v>259</v>
      </c>
      <c r="J2785" s="11" t="s">
        <v>261</v>
      </c>
      <c r="K2785" s="11" t="s">
        <v>8715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44958</v>
      </c>
      <c r="H2786" s="11">
        <v>9</v>
      </c>
      <c r="I2786" s="20" t="s">
        <v>259</v>
      </c>
      <c r="J2786" s="11" t="s">
        <v>261</v>
      </c>
      <c r="K2786" s="11" t="s">
        <v>8715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44958</v>
      </c>
      <c r="H2787" s="11">
        <v>9</v>
      </c>
      <c r="I2787" s="20" t="s">
        <v>259</v>
      </c>
      <c r="J2787" s="11" t="s">
        <v>261</v>
      </c>
      <c r="K2787" s="11" t="s">
        <v>8715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44958</v>
      </c>
      <c r="H2788" s="11">
        <v>9</v>
      </c>
      <c r="I2788" s="20" t="s">
        <v>259</v>
      </c>
      <c r="J2788" s="11" t="s">
        <v>261</v>
      </c>
      <c r="K2788" s="11" t="s">
        <v>8715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44958</v>
      </c>
      <c r="H2789" s="11">
        <v>9</v>
      </c>
      <c r="I2789" s="20" t="s">
        <v>259</v>
      </c>
      <c r="J2789" s="11" t="s">
        <v>261</v>
      </c>
      <c r="K2789" s="11" t="s">
        <v>8715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44958</v>
      </c>
      <c r="H2790" s="11">
        <v>9</v>
      </c>
      <c r="I2790" s="20" t="s">
        <v>259</v>
      </c>
      <c r="J2790" s="11" t="s">
        <v>261</v>
      </c>
      <c r="K2790" s="11" t="s">
        <v>8715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44958</v>
      </c>
      <c r="H2791" s="11">
        <v>9</v>
      </c>
      <c r="I2791" s="20" t="s">
        <v>259</v>
      </c>
      <c r="J2791" s="11" t="s">
        <v>261</v>
      </c>
      <c r="K2791" s="11" t="s">
        <v>8715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44958</v>
      </c>
      <c r="H2792" s="11">
        <v>9</v>
      </c>
      <c r="I2792" s="20" t="s">
        <v>259</v>
      </c>
      <c r="J2792" s="11" t="s">
        <v>261</v>
      </c>
      <c r="K2792" s="11" t="s">
        <v>8715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44958</v>
      </c>
      <c r="H2793" s="11">
        <v>9</v>
      </c>
      <c r="I2793" s="20" t="s">
        <v>259</v>
      </c>
      <c r="J2793" s="11" t="s">
        <v>261</v>
      </c>
      <c r="K2793" s="11" t="s">
        <v>8715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44958</v>
      </c>
      <c r="H2794" s="11">
        <v>9</v>
      </c>
      <c r="I2794" s="20" t="s">
        <v>259</v>
      </c>
      <c r="J2794" s="11" t="s">
        <v>261</v>
      </c>
      <c r="K2794" s="11" t="s">
        <v>8715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44958</v>
      </c>
      <c r="H2795" s="11">
        <v>9</v>
      </c>
      <c r="I2795" s="20" t="s">
        <v>259</v>
      </c>
      <c r="J2795" s="11" t="s">
        <v>261</v>
      </c>
      <c r="K2795" s="11" t="s">
        <v>8715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44958</v>
      </c>
      <c r="H2796" s="11">
        <v>9</v>
      </c>
      <c r="I2796" s="20" t="s">
        <v>259</v>
      </c>
      <c r="J2796" s="11" t="s">
        <v>261</v>
      </c>
      <c r="K2796" s="11" t="s">
        <v>8715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44958</v>
      </c>
      <c r="H2797" s="11">
        <v>9</v>
      </c>
      <c r="I2797" s="20" t="s">
        <v>259</v>
      </c>
      <c r="J2797" s="11" t="s">
        <v>261</v>
      </c>
      <c r="K2797" s="11" t="s">
        <v>8715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44958</v>
      </c>
      <c r="H2798" s="11">
        <v>9</v>
      </c>
      <c r="I2798" s="20" t="s">
        <v>259</v>
      </c>
      <c r="J2798" s="11" t="s">
        <v>261</v>
      </c>
      <c r="K2798" s="11" t="s">
        <v>8715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44958</v>
      </c>
      <c r="H2799" s="11">
        <v>9</v>
      </c>
      <c r="I2799" s="20" t="s">
        <v>259</v>
      </c>
      <c r="J2799" s="11" t="s">
        <v>261</v>
      </c>
      <c r="K2799" s="11" t="s">
        <v>8715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44958</v>
      </c>
      <c r="H2800" s="11">
        <v>9</v>
      </c>
      <c r="I2800" s="20" t="s">
        <v>259</v>
      </c>
      <c r="J2800" s="11" t="s">
        <v>261</v>
      </c>
      <c r="K2800" s="11" t="s">
        <v>8715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44958</v>
      </c>
      <c r="H2801" s="11">
        <v>9</v>
      </c>
      <c r="I2801" s="20" t="s">
        <v>259</v>
      </c>
      <c r="J2801" s="11" t="s">
        <v>261</v>
      </c>
      <c r="K2801" s="11" t="s">
        <v>8715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44958</v>
      </c>
      <c r="H2802" s="11">
        <v>9</v>
      </c>
      <c r="I2802" s="20" t="s">
        <v>259</v>
      </c>
      <c r="J2802" s="11" t="s">
        <v>261</v>
      </c>
      <c r="K2802" s="11" t="s">
        <v>8715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44958</v>
      </c>
      <c r="H2803" s="11">
        <v>9</v>
      </c>
      <c r="I2803" s="20" t="s">
        <v>259</v>
      </c>
      <c r="J2803" s="11" t="s">
        <v>261</v>
      </c>
      <c r="K2803" s="11" t="s">
        <v>8715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44958</v>
      </c>
      <c r="H2804" s="11">
        <v>9</v>
      </c>
      <c r="I2804" s="20" t="s">
        <v>259</v>
      </c>
      <c r="J2804" s="11" t="s">
        <v>261</v>
      </c>
      <c r="K2804" s="11" t="s">
        <v>8715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44958</v>
      </c>
      <c r="H2805" s="11">
        <v>9</v>
      </c>
      <c r="I2805" s="20" t="s">
        <v>259</v>
      </c>
      <c r="J2805" s="11" t="s">
        <v>261</v>
      </c>
      <c r="K2805" s="11" t="s">
        <v>8715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44958</v>
      </c>
      <c r="H2806" s="11">
        <v>9</v>
      </c>
      <c r="I2806" s="20" t="s">
        <v>259</v>
      </c>
      <c r="J2806" s="11" t="s">
        <v>261</v>
      </c>
      <c r="K2806" s="11" t="s">
        <v>8715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44958</v>
      </c>
      <c r="H2807" s="11">
        <v>9</v>
      </c>
      <c r="I2807" s="20" t="s">
        <v>259</v>
      </c>
      <c r="J2807" s="11" t="s">
        <v>261</v>
      </c>
      <c r="K2807" s="11" t="s">
        <v>8715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44958</v>
      </c>
      <c r="H2808" s="11">
        <v>9</v>
      </c>
      <c r="I2808" s="20" t="s">
        <v>259</v>
      </c>
      <c r="J2808" s="11" t="s">
        <v>261</v>
      </c>
      <c r="K2808" s="11" t="s">
        <v>8715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44958</v>
      </c>
      <c r="H2809" s="11">
        <v>9</v>
      </c>
      <c r="I2809" s="20" t="s">
        <v>259</v>
      </c>
      <c r="J2809" s="11" t="s">
        <v>261</v>
      </c>
      <c r="K2809" s="11" t="s">
        <v>8715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44958</v>
      </c>
      <c r="H2810" s="11">
        <v>9</v>
      </c>
      <c r="I2810" s="20" t="s">
        <v>259</v>
      </c>
      <c r="J2810" s="11" t="s">
        <v>261</v>
      </c>
      <c r="K2810" s="11" t="s">
        <v>8715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44958</v>
      </c>
      <c r="H2811" s="11">
        <v>9</v>
      </c>
      <c r="I2811" s="20" t="s">
        <v>259</v>
      </c>
      <c r="J2811" s="11" t="s">
        <v>261</v>
      </c>
      <c r="K2811" s="11" t="s">
        <v>8715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44958</v>
      </c>
      <c r="H2812" s="11">
        <v>9</v>
      </c>
      <c r="I2812" s="20" t="s">
        <v>259</v>
      </c>
      <c r="J2812" s="11" t="s">
        <v>261</v>
      </c>
      <c r="K2812" s="11" t="s">
        <v>8715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44958</v>
      </c>
      <c r="H2813" s="11">
        <v>9</v>
      </c>
      <c r="I2813" s="20" t="s">
        <v>259</v>
      </c>
      <c r="J2813" s="11" t="s">
        <v>261</v>
      </c>
      <c r="K2813" s="11" t="s">
        <v>8715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44958</v>
      </c>
      <c r="H2814" s="11">
        <v>9</v>
      </c>
      <c r="I2814" s="20" t="s">
        <v>259</v>
      </c>
      <c r="J2814" s="11" t="s">
        <v>261</v>
      </c>
      <c r="K2814" s="11" t="s">
        <v>8715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44958</v>
      </c>
      <c r="H2815" s="11">
        <v>9</v>
      </c>
      <c r="I2815" s="20" t="s">
        <v>259</v>
      </c>
      <c r="J2815" s="11" t="s">
        <v>261</v>
      </c>
      <c r="K2815" s="11" t="s">
        <v>8715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44958</v>
      </c>
      <c r="H2816" s="11">
        <v>9</v>
      </c>
      <c r="I2816" s="20" t="s">
        <v>259</v>
      </c>
      <c r="J2816" s="11" t="s">
        <v>261</v>
      </c>
      <c r="K2816" s="11" t="s">
        <v>8715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44958</v>
      </c>
      <c r="H2817" s="11">
        <v>9</v>
      </c>
      <c r="I2817" s="20" t="s">
        <v>259</v>
      </c>
      <c r="J2817" s="11" t="s">
        <v>261</v>
      </c>
      <c r="K2817" s="11" t="s">
        <v>8715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44958</v>
      </c>
      <c r="H2818" s="11">
        <v>9</v>
      </c>
      <c r="I2818" s="20" t="s">
        <v>259</v>
      </c>
      <c r="J2818" s="11" t="s">
        <v>261</v>
      </c>
      <c r="K2818" s="11" t="s">
        <v>8715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44958</v>
      </c>
      <c r="H2819" s="11">
        <v>9</v>
      </c>
      <c r="I2819" s="20" t="s">
        <v>259</v>
      </c>
      <c r="J2819" s="11" t="s">
        <v>261</v>
      </c>
      <c r="K2819" s="11" t="s">
        <v>8715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44958</v>
      </c>
      <c r="H2820" s="11">
        <v>9</v>
      </c>
      <c r="I2820" s="20" t="s">
        <v>259</v>
      </c>
      <c r="J2820" s="11" t="s">
        <v>261</v>
      </c>
      <c r="K2820" s="11" t="s">
        <v>8715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44958</v>
      </c>
      <c r="H2821" s="11">
        <v>9</v>
      </c>
      <c r="I2821" s="20" t="s">
        <v>259</v>
      </c>
      <c r="J2821" s="11" t="s">
        <v>261</v>
      </c>
      <c r="K2821" s="11" t="s">
        <v>8715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44958</v>
      </c>
      <c r="H2822" s="11">
        <v>9</v>
      </c>
      <c r="I2822" s="20" t="s">
        <v>259</v>
      </c>
      <c r="J2822" s="11" t="s">
        <v>261</v>
      </c>
      <c r="K2822" s="11" t="s">
        <v>8715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44958</v>
      </c>
      <c r="H2823" s="11">
        <v>9</v>
      </c>
      <c r="I2823" s="20" t="s">
        <v>259</v>
      </c>
      <c r="J2823" s="11" t="s">
        <v>261</v>
      </c>
      <c r="K2823" s="11" t="s">
        <v>8715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44958</v>
      </c>
      <c r="H2824" s="11">
        <v>9</v>
      </c>
      <c r="I2824" s="20" t="s">
        <v>259</v>
      </c>
      <c r="J2824" s="11" t="s">
        <v>261</v>
      </c>
      <c r="K2824" s="11" t="s">
        <v>8715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44958</v>
      </c>
      <c r="H2825" s="11">
        <v>9</v>
      </c>
      <c r="I2825" s="20" t="s">
        <v>259</v>
      </c>
      <c r="J2825" s="11" t="s">
        <v>261</v>
      </c>
      <c r="K2825" s="11" t="s">
        <v>8715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44958</v>
      </c>
      <c r="H2826" s="11">
        <v>9</v>
      </c>
      <c r="I2826" s="20" t="s">
        <v>259</v>
      </c>
      <c r="J2826" s="11" t="s">
        <v>261</v>
      </c>
      <c r="K2826" s="11" t="s">
        <v>8715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44958</v>
      </c>
      <c r="H2827" s="11">
        <v>9</v>
      </c>
      <c r="I2827" s="20" t="s">
        <v>259</v>
      </c>
      <c r="J2827" s="11" t="s">
        <v>261</v>
      </c>
      <c r="K2827" s="11" t="s">
        <v>8715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44958</v>
      </c>
      <c r="H2828" s="11">
        <v>9</v>
      </c>
      <c r="I2828" s="20" t="s">
        <v>259</v>
      </c>
      <c r="J2828" s="11" t="s">
        <v>261</v>
      </c>
      <c r="K2828" s="11" t="s">
        <v>8715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44958</v>
      </c>
      <c r="H2829" s="11">
        <v>9</v>
      </c>
      <c r="I2829" s="20" t="s">
        <v>259</v>
      </c>
      <c r="J2829" s="11" t="s">
        <v>261</v>
      </c>
      <c r="K2829" s="11" t="s">
        <v>8715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44958</v>
      </c>
      <c r="H2830" s="11">
        <v>9</v>
      </c>
      <c r="I2830" s="20" t="s">
        <v>259</v>
      </c>
      <c r="J2830" s="11" t="s">
        <v>261</v>
      </c>
      <c r="K2830" s="11" t="s">
        <v>8715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44958</v>
      </c>
      <c r="H2831" s="11">
        <v>9</v>
      </c>
      <c r="I2831" s="20" t="s">
        <v>259</v>
      </c>
      <c r="J2831" s="11" t="s">
        <v>261</v>
      </c>
      <c r="K2831" s="11" t="s">
        <v>8715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44958</v>
      </c>
      <c r="H2832" s="11">
        <v>9</v>
      </c>
      <c r="I2832" s="20" t="s">
        <v>259</v>
      </c>
      <c r="J2832" s="11" t="s">
        <v>261</v>
      </c>
      <c r="K2832" s="11" t="s">
        <v>8715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44958</v>
      </c>
      <c r="H2833" s="11">
        <v>9</v>
      </c>
      <c r="I2833" s="20" t="s">
        <v>259</v>
      </c>
      <c r="J2833" s="11" t="s">
        <v>261</v>
      </c>
      <c r="K2833" s="11" t="s">
        <v>8715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44958</v>
      </c>
      <c r="H2834" s="11">
        <v>9</v>
      </c>
      <c r="I2834" s="20" t="s">
        <v>259</v>
      </c>
      <c r="J2834" s="11" t="s">
        <v>261</v>
      </c>
      <c r="K2834" s="11" t="s">
        <v>8715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44958</v>
      </c>
      <c r="H2835" s="11">
        <v>9</v>
      </c>
      <c r="I2835" s="20" t="s">
        <v>259</v>
      </c>
      <c r="J2835" s="11" t="s">
        <v>261</v>
      </c>
      <c r="K2835" s="11" t="s">
        <v>8715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44958</v>
      </c>
      <c r="H2836" s="11">
        <v>9</v>
      </c>
      <c r="I2836" s="20" t="s">
        <v>259</v>
      </c>
      <c r="J2836" s="11" t="s">
        <v>261</v>
      </c>
      <c r="K2836" s="11" t="s">
        <v>8715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44958</v>
      </c>
      <c r="H2837" s="11">
        <v>9</v>
      </c>
      <c r="I2837" s="20" t="s">
        <v>259</v>
      </c>
      <c r="J2837" s="11" t="s">
        <v>261</v>
      </c>
      <c r="K2837" s="11" t="s">
        <v>8715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44958</v>
      </c>
      <c r="H2838" s="11">
        <v>9</v>
      </c>
      <c r="I2838" s="20" t="s">
        <v>259</v>
      </c>
      <c r="J2838" s="11" t="s">
        <v>261</v>
      </c>
      <c r="K2838" s="11" t="s">
        <v>8715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44958</v>
      </c>
      <c r="H2839" s="11">
        <v>9</v>
      </c>
      <c r="I2839" s="20" t="s">
        <v>259</v>
      </c>
      <c r="J2839" s="11" t="s">
        <v>261</v>
      </c>
      <c r="K2839" s="11" t="s">
        <v>8715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44958</v>
      </c>
      <c r="H2840" s="11">
        <v>9</v>
      </c>
      <c r="I2840" s="20" t="s">
        <v>259</v>
      </c>
      <c r="J2840" s="11" t="s">
        <v>261</v>
      </c>
      <c r="K2840" s="11" t="s">
        <v>8715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44958</v>
      </c>
      <c r="H2841" s="11">
        <v>9</v>
      </c>
      <c r="I2841" s="20" t="s">
        <v>259</v>
      </c>
      <c r="J2841" s="11" t="s">
        <v>261</v>
      </c>
      <c r="K2841" s="11" t="s">
        <v>8715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44958</v>
      </c>
      <c r="H2842" s="11">
        <v>9</v>
      </c>
      <c r="I2842" s="20" t="s">
        <v>259</v>
      </c>
      <c r="J2842" s="11" t="s">
        <v>261</v>
      </c>
      <c r="K2842" s="11" t="s">
        <v>8715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44958</v>
      </c>
      <c r="H2843" s="11">
        <v>9</v>
      </c>
      <c r="I2843" s="20" t="s">
        <v>259</v>
      </c>
      <c r="J2843" s="11" t="s">
        <v>261</v>
      </c>
      <c r="K2843" s="11" t="s">
        <v>8715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44958</v>
      </c>
      <c r="H2844" s="11">
        <v>9</v>
      </c>
      <c r="I2844" s="20" t="s">
        <v>259</v>
      </c>
      <c r="J2844" s="11" t="s">
        <v>261</v>
      </c>
      <c r="K2844" s="11" t="s">
        <v>8715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44958</v>
      </c>
      <c r="H2845" s="11">
        <v>9</v>
      </c>
      <c r="I2845" s="20" t="s">
        <v>259</v>
      </c>
      <c r="J2845" s="11" t="s">
        <v>261</v>
      </c>
      <c r="K2845" s="11" t="s">
        <v>8715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44958</v>
      </c>
      <c r="H2846" s="11">
        <v>9</v>
      </c>
      <c r="I2846" s="20" t="s">
        <v>259</v>
      </c>
      <c r="J2846" s="11" t="s">
        <v>261</v>
      </c>
      <c r="K2846" s="11" t="s">
        <v>8715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44958</v>
      </c>
      <c r="H2847" s="11">
        <v>9</v>
      </c>
      <c r="I2847" s="20" t="s">
        <v>259</v>
      </c>
      <c r="J2847" s="11" t="s">
        <v>261</v>
      </c>
      <c r="K2847" s="11" t="s">
        <v>8715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44958</v>
      </c>
      <c r="H2848" s="11">
        <v>9</v>
      </c>
      <c r="I2848" s="20" t="s">
        <v>259</v>
      </c>
      <c r="J2848" s="11" t="s">
        <v>261</v>
      </c>
      <c r="K2848" s="11" t="s">
        <v>8715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44958</v>
      </c>
      <c r="H2849" s="11">
        <v>9</v>
      </c>
      <c r="I2849" s="20" t="s">
        <v>259</v>
      </c>
      <c r="J2849" s="11" t="s">
        <v>261</v>
      </c>
      <c r="K2849" s="11" t="s">
        <v>8715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44958</v>
      </c>
      <c r="H2850" s="11">
        <v>9</v>
      </c>
      <c r="I2850" s="20" t="s">
        <v>259</v>
      </c>
      <c r="J2850" s="11" t="s">
        <v>261</v>
      </c>
      <c r="K2850" s="11" t="s">
        <v>8715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44958</v>
      </c>
      <c r="H2851" s="11">
        <v>9</v>
      </c>
      <c r="I2851" s="20" t="s">
        <v>259</v>
      </c>
      <c r="J2851" s="11" t="s">
        <v>261</v>
      </c>
      <c r="K2851" s="11" t="s">
        <v>8715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44958</v>
      </c>
      <c r="H2852" s="11">
        <v>9</v>
      </c>
      <c r="I2852" s="20" t="s">
        <v>259</v>
      </c>
      <c r="J2852" s="11" t="s">
        <v>261</v>
      </c>
      <c r="K2852" s="11" t="s">
        <v>8715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44958</v>
      </c>
      <c r="H2853" s="11">
        <v>9</v>
      </c>
      <c r="I2853" s="20" t="s">
        <v>259</v>
      </c>
      <c r="J2853" s="11" t="s">
        <v>261</v>
      </c>
      <c r="K2853" s="11" t="s">
        <v>8715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44958</v>
      </c>
      <c r="H2854" s="11">
        <v>9</v>
      </c>
      <c r="I2854" s="20" t="s">
        <v>259</v>
      </c>
      <c r="J2854" s="11" t="s">
        <v>261</v>
      </c>
      <c r="K2854" s="11" t="s">
        <v>8715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44958</v>
      </c>
      <c r="H2855" s="11">
        <v>9</v>
      </c>
      <c r="I2855" s="20" t="s">
        <v>259</v>
      </c>
      <c r="J2855" s="11" t="s">
        <v>261</v>
      </c>
      <c r="K2855" s="11" t="s">
        <v>8715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44958</v>
      </c>
      <c r="H2856" s="11">
        <v>9</v>
      </c>
      <c r="I2856" s="20" t="s">
        <v>259</v>
      </c>
      <c r="J2856" s="11" t="s">
        <v>261</v>
      </c>
      <c r="K2856" s="11" t="s">
        <v>8715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44958</v>
      </c>
      <c r="H2857" s="11">
        <v>9</v>
      </c>
      <c r="I2857" s="20" t="s">
        <v>259</v>
      </c>
      <c r="J2857" s="11" t="s">
        <v>261</v>
      </c>
      <c r="K2857" s="11" t="s">
        <v>8715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44958</v>
      </c>
      <c r="H2858" s="11">
        <v>9</v>
      </c>
      <c r="I2858" s="20" t="s">
        <v>259</v>
      </c>
      <c r="J2858" s="11" t="s">
        <v>261</v>
      </c>
      <c r="K2858" s="11" t="s">
        <v>8715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44958</v>
      </c>
      <c r="H2859" s="11">
        <v>9</v>
      </c>
      <c r="I2859" s="20" t="s">
        <v>259</v>
      </c>
      <c r="J2859" s="11" t="s">
        <v>261</v>
      </c>
      <c r="K2859" s="11" t="s">
        <v>8715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44958</v>
      </c>
      <c r="H2860" s="11">
        <v>9</v>
      </c>
      <c r="I2860" s="20" t="s">
        <v>259</v>
      </c>
      <c r="J2860" s="11" t="s">
        <v>261</v>
      </c>
      <c r="K2860" s="11" t="s">
        <v>8715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44958</v>
      </c>
      <c r="H2861" s="11">
        <v>9</v>
      </c>
      <c r="I2861" s="20" t="s">
        <v>259</v>
      </c>
      <c r="J2861" s="11" t="s">
        <v>261</v>
      </c>
      <c r="K2861" s="11" t="s">
        <v>8715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44958</v>
      </c>
      <c r="H2862" s="11">
        <v>9</v>
      </c>
      <c r="I2862" s="20" t="s">
        <v>259</v>
      </c>
      <c r="J2862" s="11" t="s">
        <v>261</v>
      </c>
      <c r="K2862" s="11" t="s">
        <v>8715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44958</v>
      </c>
      <c r="H2863" s="11">
        <v>9</v>
      </c>
      <c r="I2863" s="20" t="s">
        <v>259</v>
      </c>
      <c r="J2863" s="11" t="s">
        <v>261</v>
      </c>
      <c r="K2863" s="11" t="s">
        <v>8715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44958</v>
      </c>
      <c r="H2864" s="11">
        <v>9</v>
      </c>
      <c r="I2864" s="20" t="s">
        <v>259</v>
      </c>
      <c r="J2864" s="11" t="s">
        <v>261</v>
      </c>
      <c r="K2864" s="11" t="s">
        <v>8715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44958</v>
      </c>
      <c r="H2865" s="11">
        <v>9</v>
      </c>
      <c r="I2865" s="20" t="s">
        <v>259</v>
      </c>
      <c r="J2865" s="11" t="s">
        <v>261</v>
      </c>
      <c r="K2865" s="11" t="s">
        <v>8715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44958</v>
      </c>
      <c r="H2866" s="11">
        <v>9</v>
      </c>
      <c r="I2866" s="20" t="s">
        <v>259</v>
      </c>
      <c r="J2866" s="11" t="s">
        <v>261</v>
      </c>
      <c r="K2866" s="11" t="s">
        <v>8715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44958</v>
      </c>
      <c r="H2867" s="11">
        <v>9</v>
      </c>
      <c r="I2867" s="20" t="s">
        <v>259</v>
      </c>
      <c r="J2867" s="11" t="s">
        <v>261</v>
      </c>
      <c r="K2867" s="11" t="s">
        <v>8715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44958</v>
      </c>
      <c r="H2868" s="11">
        <v>9</v>
      </c>
      <c r="I2868" s="20" t="s">
        <v>259</v>
      </c>
      <c r="J2868" s="11" t="s">
        <v>261</v>
      </c>
      <c r="K2868" s="11" t="s">
        <v>8715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44958</v>
      </c>
      <c r="H2869" s="11">
        <v>9</v>
      </c>
      <c r="I2869" s="20" t="s">
        <v>259</v>
      </c>
      <c r="J2869" s="11" t="s">
        <v>261</v>
      </c>
      <c r="K2869" s="11" t="s">
        <v>8715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44958</v>
      </c>
      <c r="H2870" s="11">
        <v>9</v>
      </c>
      <c r="I2870" s="20" t="s">
        <v>259</v>
      </c>
      <c r="J2870" s="11" t="s">
        <v>261</v>
      </c>
      <c r="K2870" s="11" t="s">
        <v>8715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44958</v>
      </c>
      <c r="H2871" s="11">
        <v>9</v>
      </c>
      <c r="I2871" s="20" t="s">
        <v>259</v>
      </c>
      <c r="J2871" s="11" t="s">
        <v>261</v>
      </c>
      <c r="K2871" s="11" t="s">
        <v>8715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44958</v>
      </c>
      <c r="H2872" s="11">
        <v>9</v>
      </c>
      <c r="I2872" s="20" t="s">
        <v>259</v>
      </c>
      <c r="J2872" s="11" t="s">
        <v>261</v>
      </c>
      <c r="K2872" s="11" t="s">
        <v>8715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44958</v>
      </c>
      <c r="H2873" s="11">
        <v>9</v>
      </c>
      <c r="I2873" s="20" t="s">
        <v>259</v>
      </c>
      <c r="J2873" s="11" t="s">
        <v>261</v>
      </c>
      <c r="K2873" s="11" t="s">
        <v>8715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44958</v>
      </c>
      <c r="H2874" s="11">
        <v>9</v>
      </c>
      <c r="I2874" s="20" t="s">
        <v>259</v>
      </c>
      <c r="J2874" s="11" t="s">
        <v>261</v>
      </c>
      <c r="K2874" s="11" t="s">
        <v>8715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44958</v>
      </c>
      <c r="H2875" s="11">
        <v>9</v>
      </c>
      <c r="I2875" s="20" t="s">
        <v>259</v>
      </c>
      <c r="J2875" s="11" t="s">
        <v>261</v>
      </c>
      <c r="K2875" s="11" t="s">
        <v>8715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44958</v>
      </c>
      <c r="H2876" s="11">
        <v>9</v>
      </c>
      <c r="I2876" s="20" t="s">
        <v>259</v>
      </c>
      <c r="J2876" s="11" t="s">
        <v>261</v>
      </c>
      <c r="K2876" s="11" t="s">
        <v>8715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44958</v>
      </c>
      <c r="H2877" s="11">
        <v>9</v>
      </c>
      <c r="I2877" s="20" t="s">
        <v>259</v>
      </c>
      <c r="J2877" s="11" t="s">
        <v>261</v>
      </c>
      <c r="K2877" s="11" t="s">
        <v>8715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44958</v>
      </c>
      <c r="H2878" s="11">
        <v>9</v>
      </c>
      <c r="I2878" s="20" t="s">
        <v>259</v>
      </c>
      <c r="J2878" s="11" t="s">
        <v>261</v>
      </c>
      <c r="K2878" s="11" t="s">
        <v>8715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44958</v>
      </c>
      <c r="H2879" s="11">
        <v>9</v>
      </c>
      <c r="I2879" s="20" t="s">
        <v>259</v>
      </c>
      <c r="J2879" s="11" t="s">
        <v>261</v>
      </c>
      <c r="K2879" s="11" t="s">
        <v>8715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44958</v>
      </c>
      <c r="H2880" s="11">
        <v>9</v>
      </c>
      <c r="I2880" s="20" t="s">
        <v>259</v>
      </c>
      <c r="J2880" s="11" t="s">
        <v>261</v>
      </c>
      <c r="K2880" s="11" t="s">
        <v>8715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44958</v>
      </c>
      <c r="H2881" s="11">
        <v>9</v>
      </c>
      <c r="I2881" s="20" t="s">
        <v>259</v>
      </c>
      <c r="J2881" s="11" t="s">
        <v>261</v>
      </c>
      <c r="K2881" s="11" t="s">
        <v>8715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44958</v>
      </c>
      <c r="H2882" s="11">
        <v>9</v>
      </c>
      <c r="I2882" s="20" t="s">
        <v>259</v>
      </c>
      <c r="J2882" s="11" t="s">
        <v>261</v>
      </c>
      <c r="K2882" s="11" t="s">
        <v>8715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44958</v>
      </c>
      <c r="H2883" s="11">
        <v>9</v>
      </c>
      <c r="I2883" s="20" t="s">
        <v>259</v>
      </c>
      <c r="J2883" s="11" t="s">
        <v>261</v>
      </c>
      <c r="K2883" s="11" t="s">
        <v>8715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44958</v>
      </c>
      <c r="H2884" s="11">
        <v>9</v>
      </c>
      <c r="I2884" s="20" t="s">
        <v>259</v>
      </c>
      <c r="J2884" s="11" t="s">
        <v>261</v>
      </c>
      <c r="K2884" s="11" t="s">
        <v>8715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44958</v>
      </c>
      <c r="H2885" s="11">
        <v>9</v>
      </c>
      <c r="I2885" s="20" t="s">
        <v>259</v>
      </c>
      <c r="J2885" s="11" t="s">
        <v>261</v>
      </c>
      <c r="K2885" s="11" t="s">
        <v>8715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44958</v>
      </c>
      <c r="H2886" s="11">
        <v>9</v>
      </c>
      <c r="I2886" s="20" t="s">
        <v>259</v>
      </c>
      <c r="J2886" s="11" t="s">
        <v>261</v>
      </c>
      <c r="K2886" s="11" t="s">
        <v>8715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44958</v>
      </c>
      <c r="H2887" s="11">
        <v>9</v>
      </c>
      <c r="I2887" s="20" t="s">
        <v>259</v>
      </c>
      <c r="J2887" s="11" t="s">
        <v>261</v>
      </c>
      <c r="K2887" s="11" t="s">
        <v>8715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44958</v>
      </c>
      <c r="H2888" s="11">
        <v>9</v>
      </c>
      <c r="I2888" s="20" t="s">
        <v>259</v>
      </c>
      <c r="J2888" s="11" t="s">
        <v>261</v>
      </c>
      <c r="K2888" s="11" t="s">
        <v>8715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44958</v>
      </c>
      <c r="H2889" s="11">
        <v>9</v>
      </c>
      <c r="I2889" s="20" t="s">
        <v>259</v>
      </c>
      <c r="J2889" s="11" t="s">
        <v>261</v>
      </c>
      <c r="K2889" s="11" t="s">
        <v>8715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44958</v>
      </c>
      <c r="H2890" s="11">
        <v>9</v>
      </c>
      <c r="I2890" s="20" t="s">
        <v>259</v>
      </c>
      <c r="J2890" s="11" t="s">
        <v>261</v>
      </c>
      <c r="K2890" s="11" t="s">
        <v>8715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44958</v>
      </c>
      <c r="H2891" s="11">
        <v>9</v>
      </c>
      <c r="I2891" s="20" t="s">
        <v>259</v>
      </c>
      <c r="J2891" s="11" t="s">
        <v>261</v>
      </c>
      <c r="K2891" s="11" t="s">
        <v>8715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44958</v>
      </c>
      <c r="H2892" s="11">
        <v>9</v>
      </c>
      <c r="I2892" s="20" t="s">
        <v>259</v>
      </c>
      <c r="J2892" s="11" t="s">
        <v>261</v>
      </c>
      <c r="K2892" s="11" t="s">
        <v>8715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44958</v>
      </c>
      <c r="H2893" s="11">
        <v>9</v>
      </c>
      <c r="I2893" s="20" t="s">
        <v>259</v>
      </c>
      <c r="J2893" s="11" t="s">
        <v>261</v>
      </c>
      <c r="K2893" s="11" t="s">
        <v>8715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44958</v>
      </c>
      <c r="H2894" s="11">
        <v>9</v>
      </c>
      <c r="I2894" s="20" t="s">
        <v>259</v>
      </c>
      <c r="J2894" s="11" t="s">
        <v>261</v>
      </c>
      <c r="K2894" s="11" t="s">
        <v>8715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44958</v>
      </c>
      <c r="H2895" s="11">
        <v>9</v>
      </c>
      <c r="I2895" s="20" t="s">
        <v>259</v>
      </c>
      <c r="J2895" s="11" t="s">
        <v>261</v>
      </c>
      <c r="K2895" s="11" t="s">
        <v>8715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44958</v>
      </c>
      <c r="H2896" s="11">
        <v>9</v>
      </c>
      <c r="I2896" s="20" t="s">
        <v>259</v>
      </c>
      <c r="J2896" s="11" t="s">
        <v>261</v>
      </c>
      <c r="K2896" s="11" t="s">
        <v>8715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44958</v>
      </c>
      <c r="H2897" s="11">
        <v>9</v>
      </c>
      <c r="I2897" s="20" t="s">
        <v>259</v>
      </c>
      <c r="J2897" s="11" t="s">
        <v>261</v>
      </c>
      <c r="K2897" s="11" t="s">
        <v>8715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44958</v>
      </c>
      <c r="H2898" s="11">
        <v>9</v>
      </c>
      <c r="I2898" s="20" t="s">
        <v>259</v>
      </c>
      <c r="J2898" s="11" t="s">
        <v>261</v>
      </c>
      <c r="K2898" s="11" t="s">
        <v>8715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44958</v>
      </c>
      <c r="H2899" s="11">
        <v>9</v>
      </c>
      <c r="I2899" s="20" t="s">
        <v>259</v>
      </c>
      <c r="J2899" s="11" t="s">
        <v>261</v>
      </c>
      <c r="K2899" s="11" t="s">
        <v>8715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44958</v>
      </c>
      <c r="H2900" s="11">
        <v>9</v>
      </c>
      <c r="I2900" s="20" t="s">
        <v>259</v>
      </c>
      <c r="J2900" s="11" t="s">
        <v>261</v>
      </c>
      <c r="K2900" s="11" t="s">
        <v>8715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44958</v>
      </c>
      <c r="H2901" s="11">
        <v>9</v>
      </c>
      <c r="I2901" s="20" t="s">
        <v>259</v>
      </c>
      <c r="J2901" s="11" t="s">
        <v>261</v>
      </c>
      <c r="K2901" s="11" t="s">
        <v>8715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44958</v>
      </c>
      <c r="H2902" s="11">
        <v>9</v>
      </c>
      <c r="I2902" s="20" t="s">
        <v>259</v>
      </c>
      <c r="J2902" s="11" t="s">
        <v>261</v>
      </c>
      <c r="K2902" s="11" t="s">
        <v>8715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44958</v>
      </c>
      <c r="H2903" s="11">
        <v>9</v>
      </c>
      <c r="I2903" s="20" t="s">
        <v>259</v>
      </c>
      <c r="J2903" s="11" t="s">
        <v>261</v>
      </c>
      <c r="K2903" s="11" t="s">
        <v>8715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44958</v>
      </c>
      <c r="H2904" s="11">
        <v>9</v>
      </c>
      <c r="I2904" s="20" t="s">
        <v>259</v>
      </c>
      <c r="J2904" s="11" t="s">
        <v>261</v>
      </c>
      <c r="K2904" s="11" t="s">
        <v>8715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44958</v>
      </c>
      <c r="H2905" s="11">
        <v>9</v>
      </c>
      <c r="I2905" s="20" t="s">
        <v>259</v>
      </c>
      <c r="J2905" s="11" t="s">
        <v>261</v>
      </c>
      <c r="K2905" s="11" t="s">
        <v>8715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44958</v>
      </c>
      <c r="H2906" s="11">
        <v>9</v>
      </c>
      <c r="I2906" s="20" t="s">
        <v>259</v>
      </c>
      <c r="J2906" s="11" t="s">
        <v>261</v>
      </c>
      <c r="K2906" s="11" t="s">
        <v>8715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44958</v>
      </c>
      <c r="H2907" s="11">
        <v>9</v>
      </c>
      <c r="I2907" s="20" t="s">
        <v>259</v>
      </c>
      <c r="J2907" s="11" t="s">
        <v>261</v>
      </c>
      <c r="K2907" s="11" t="s">
        <v>8715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44958</v>
      </c>
      <c r="H2908" s="11">
        <v>9</v>
      </c>
      <c r="I2908" s="20" t="s">
        <v>259</v>
      </c>
      <c r="J2908" s="11" t="s">
        <v>261</v>
      </c>
      <c r="K2908" s="11" t="s">
        <v>8715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44958</v>
      </c>
      <c r="H2909" s="11">
        <v>9</v>
      </c>
      <c r="I2909" s="20" t="s">
        <v>259</v>
      </c>
      <c r="J2909" s="11" t="s">
        <v>261</v>
      </c>
      <c r="K2909" s="11" t="s">
        <v>8715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44958</v>
      </c>
      <c r="H2910" s="11">
        <v>9</v>
      </c>
      <c r="I2910" s="20" t="s">
        <v>259</v>
      </c>
      <c r="J2910" s="11" t="s">
        <v>261</v>
      </c>
      <c r="K2910" s="11" t="s">
        <v>8715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44958</v>
      </c>
      <c r="H2911" s="11">
        <v>9</v>
      </c>
      <c r="I2911" s="20" t="s">
        <v>259</v>
      </c>
      <c r="J2911" s="11" t="s">
        <v>261</v>
      </c>
      <c r="K2911" s="11" t="s">
        <v>8715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44958</v>
      </c>
      <c r="H2912" s="11">
        <v>9</v>
      </c>
      <c r="I2912" s="20" t="s">
        <v>259</v>
      </c>
      <c r="J2912" s="11" t="s">
        <v>261</v>
      </c>
      <c r="K2912" s="11" t="s">
        <v>8715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44958</v>
      </c>
      <c r="H2913" s="11">
        <v>9</v>
      </c>
      <c r="I2913" s="20" t="s">
        <v>259</v>
      </c>
      <c r="J2913" s="11" t="s">
        <v>261</v>
      </c>
      <c r="K2913" s="11" t="s">
        <v>8715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44958</v>
      </c>
      <c r="H2914" s="11">
        <v>9</v>
      </c>
      <c r="I2914" s="20" t="s">
        <v>259</v>
      </c>
      <c r="J2914" s="11" t="s">
        <v>261</v>
      </c>
      <c r="K2914" s="11" t="s">
        <v>8715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44958</v>
      </c>
      <c r="H2915" s="11">
        <v>9</v>
      </c>
      <c r="I2915" s="20" t="s">
        <v>259</v>
      </c>
      <c r="J2915" s="11" t="s">
        <v>261</v>
      </c>
      <c r="K2915" s="11" t="s">
        <v>8715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44958</v>
      </c>
      <c r="H2916" s="11">
        <v>9</v>
      </c>
      <c r="I2916" s="20" t="s">
        <v>259</v>
      </c>
      <c r="J2916" s="11" t="s">
        <v>261</v>
      </c>
      <c r="K2916" s="11" t="s">
        <v>8715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44958</v>
      </c>
      <c r="H2917" s="11">
        <v>9</v>
      </c>
      <c r="I2917" s="20" t="s">
        <v>259</v>
      </c>
      <c r="J2917" s="11" t="s">
        <v>261</v>
      </c>
      <c r="K2917" s="11" t="s">
        <v>8715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44958</v>
      </c>
      <c r="H2918" s="11">
        <v>9</v>
      </c>
      <c r="I2918" s="20" t="s">
        <v>259</v>
      </c>
      <c r="J2918" s="11" t="s">
        <v>261</v>
      </c>
      <c r="K2918" s="11" t="s">
        <v>8715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44958</v>
      </c>
      <c r="H2919" s="11">
        <v>9</v>
      </c>
      <c r="I2919" s="20" t="s">
        <v>259</v>
      </c>
      <c r="J2919" s="11" t="s">
        <v>261</v>
      </c>
      <c r="K2919" s="11" t="s">
        <v>8715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44958</v>
      </c>
      <c r="H2920" s="11">
        <v>9</v>
      </c>
      <c r="I2920" s="20" t="s">
        <v>259</v>
      </c>
      <c r="J2920" s="11" t="s">
        <v>261</v>
      </c>
      <c r="K2920" s="11" t="s">
        <v>8715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44958</v>
      </c>
      <c r="H2921" s="11">
        <v>9</v>
      </c>
      <c r="I2921" s="20" t="s">
        <v>259</v>
      </c>
      <c r="J2921" s="11" t="s">
        <v>261</v>
      </c>
      <c r="K2921" s="11" t="s">
        <v>8715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44958</v>
      </c>
      <c r="H2922" s="11">
        <v>9</v>
      </c>
      <c r="I2922" s="20" t="s">
        <v>259</v>
      </c>
      <c r="J2922" s="11" t="s">
        <v>261</v>
      </c>
      <c r="K2922" s="11" t="s">
        <v>8715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44958</v>
      </c>
      <c r="H2923" s="11">
        <v>9</v>
      </c>
      <c r="I2923" s="20" t="s">
        <v>259</v>
      </c>
      <c r="J2923" s="11" t="s">
        <v>261</v>
      </c>
      <c r="K2923" s="11" t="s">
        <v>8715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44958</v>
      </c>
      <c r="H2924" s="11">
        <v>9</v>
      </c>
      <c r="I2924" s="20" t="s">
        <v>259</v>
      </c>
      <c r="J2924" s="11" t="s">
        <v>261</v>
      </c>
      <c r="K2924" s="11" t="s">
        <v>8715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44958</v>
      </c>
      <c r="H2925" s="11">
        <v>9</v>
      </c>
      <c r="I2925" s="20" t="s">
        <v>259</v>
      </c>
      <c r="J2925" s="11" t="s">
        <v>261</v>
      </c>
      <c r="K2925" s="11" t="s">
        <v>8715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44958</v>
      </c>
      <c r="H2926" s="11">
        <v>9</v>
      </c>
      <c r="I2926" s="20" t="s">
        <v>259</v>
      </c>
      <c r="J2926" s="11" t="s">
        <v>261</v>
      </c>
      <c r="K2926" s="11" t="s">
        <v>8715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44958</v>
      </c>
      <c r="H2927" s="11">
        <v>9</v>
      </c>
      <c r="I2927" s="20" t="s">
        <v>259</v>
      </c>
      <c r="J2927" s="11" t="s">
        <v>261</v>
      </c>
      <c r="K2927" s="11" t="s">
        <v>8715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44958</v>
      </c>
      <c r="H2928" s="11">
        <v>9</v>
      </c>
      <c r="I2928" s="20" t="s">
        <v>259</v>
      </c>
      <c r="J2928" s="11" t="s">
        <v>261</v>
      </c>
      <c r="K2928" s="11" t="s">
        <v>8715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44958</v>
      </c>
      <c r="H2929" s="11">
        <v>9</v>
      </c>
      <c r="I2929" s="20" t="s">
        <v>259</v>
      </c>
      <c r="J2929" s="11" t="s">
        <v>261</v>
      </c>
      <c r="K2929" s="11" t="s">
        <v>8715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44958</v>
      </c>
      <c r="H2930" s="11">
        <v>9</v>
      </c>
      <c r="I2930" s="20" t="s">
        <v>259</v>
      </c>
      <c r="J2930" s="11" t="s">
        <v>261</v>
      </c>
      <c r="K2930" s="11" t="s">
        <v>8715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44958</v>
      </c>
      <c r="H2931" s="11">
        <v>9</v>
      </c>
      <c r="I2931" s="20" t="s">
        <v>259</v>
      </c>
      <c r="J2931" s="11" t="s">
        <v>261</v>
      </c>
      <c r="K2931" s="11" t="s">
        <v>8715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44958</v>
      </c>
      <c r="H2932" s="11">
        <v>9</v>
      </c>
      <c r="I2932" s="20" t="s">
        <v>259</v>
      </c>
      <c r="J2932" s="11" t="s">
        <v>261</v>
      </c>
      <c r="K2932" s="11" t="s">
        <v>8715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44958</v>
      </c>
      <c r="H2933" s="11">
        <v>9</v>
      </c>
      <c r="I2933" s="20" t="s">
        <v>259</v>
      </c>
      <c r="J2933" s="11" t="s">
        <v>261</v>
      </c>
      <c r="K2933" s="11" t="s">
        <v>8715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44958</v>
      </c>
      <c r="H2934" s="11">
        <v>9</v>
      </c>
      <c r="I2934" s="20" t="s">
        <v>259</v>
      </c>
      <c r="J2934" s="11" t="s">
        <v>261</v>
      </c>
      <c r="K2934" s="11" t="s">
        <v>8715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44958</v>
      </c>
      <c r="H2935" s="11">
        <v>9</v>
      </c>
      <c r="I2935" s="20" t="s">
        <v>259</v>
      </c>
      <c r="J2935" s="11" t="s">
        <v>261</v>
      </c>
      <c r="K2935" s="11" t="s">
        <v>8715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44958</v>
      </c>
      <c r="H2936" s="11">
        <v>9</v>
      </c>
      <c r="I2936" s="20" t="s">
        <v>259</v>
      </c>
      <c r="J2936" s="11" t="s">
        <v>261</v>
      </c>
      <c r="K2936" s="11" t="s">
        <v>8715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44958</v>
      </c>
      <c r="H2937" s="11">
        <v>9</v>
      </c>
      <c r="I2937" s="20" t="s">
        <v>259</v>
      </c>
      <c r="J2937" s="11" t="s">
        <v>261</v>
      </c>
      <c r="K2937" s="11" t="s">
        <v>8715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44958</v>
      </c>
      <c r="H2938" s="11">
        <v>9</v>
      </c>
      <c r="I2938" s="20" t="s">
        <v>259</v>
      </c>
      <c r="J2938" s="11" t="s">
        <v>261</v>
      </c>
      <c r="K2938" s="11" t="s">
        <v>8715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44958</v>
      </c>
      <c r="H2939" s="11">
        <v>9</v>
      </c>
      <c r="I2939" s="20" t="s">
        <v>259</v>
      </c>
      <c r="J2939" s="11" t="s">
        <v>261</v>
      </c>
      <c r="K2939" s="11" t="s">
        <v>8715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44958</v>
      </c>
      <c r="H2940" s="11">
        <v>9</v>
      </c>
      <c r="I2940" s="20" t="s">
        <v>259</v>
      </c>
      <c r="J2940" s="11" t="s">
        <v>261</v>
      </c>
      <c r="K2940" s="11" t="s">
        <v>8715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44958</v>
      </c>
      <c r="H2941" s="11">
        <v>9</v>
      </c>
      <c r="I2941" s="20" t="s">
        <v>259</v>
      </c>
      <c r="J2941" s="11" t="s">
        <v>261</v>
      </c>
      <c r="K2941" s="11" t="s">
        <v>8715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44958</v>
      </c>
      <c r="H2942" s="11">
        <v>9</v>
      </c>
      <c r="I2942" s="20" t="s">
        <v>259</v>
      </c>
      <c r="J2942" s="11" t="s">
        <v>261</v>
      </c>
      <c r="K2942" s="11" t="s">
        <v>8715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44958</v>
      </c>
      <c r="H2943" s="11">
        <v>9</v>
      </c>
      <c r="I2943" s="20" t="s">
        <v>259</v>
      </c>
      <c r="J2943" s="11" t="s">
        <v>261</v>
      </c>
      <c r="K2943" s="11" t="s">
        <v>8715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44958</v>
      </c>
      <c r="H2944" s="11">
        <v>9</v>
      </c>
      <c r="I2944" s="20" t="s">
        <v>259</v>
      </c>
      <c r="J2944" s="11" t="s">
        <v>261</v>
      </c>
      <c r="K2944" s="11" t="s">
        <v>8715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44958</v>
      </c>
      <c r="H2945" s="11">
        <v>9</v>
      </c>
      <c r="I2945" s="20" t="s">
        <v>259</v>
      </c>
      <c r="J2945" s="11" t="s">
        <v>261</v>
      </c>
      <c r="K2945" s="11" t="s">
        <v>8715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44958</v>
      </c>
      <c r="H2946" s="11">
        <v>9</v>
      </c>
      <c r="I2946" s="20" t="s">
        <v>259</v>
      </c>
      <c r="J2946" s="11" t="s">
        <v>261</v>
      </c>
      <c r="K2946" s="11" t="s">
        <v>8715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44958</v>
      </c>
      <c r="H2947" s="11">
        <v>9</v>
      </c>
      <c r="I2947" s="20" t="s">
        <v>259</v>
      </c>
      <c r="J2947" s="11" t="s">
        <v>261</v>
      </c>
      <c r="K2947" s="11" t="s">
        <v>8715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44958</v>
      </c>
      <c r="H2948" s="11">
        <v>9</v>
      </c>
      <c r="I2948" s="20" t="s">
        <v>259</v>
      </c>
      <c r="J2948" s="11" t="s">
        <v>261</v>
      </c>
      <c r="K2948" s="11" t="s">
        <v>8715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44958</v>
      </c>
      <c r="H2949" s="11">
        <v>9</v>
      </c>
      <c r="I2949" s="20" t="s">
        <v>259</v>
      </c>
      <c r="J2949" s="11" t="s">
        <v>261</v>
      </c>
      <c r="K2949" s="11" t="s">
        <v>8715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44958</v>
      </c>
      <c r="H2950" s="11">
        <v>9</v>
      </c>
      <c r="I2950" s="20" t="s">
        <v>259</v>
      </c>
      <c r="J2950" s="11" t="s">
        <v>261</v>
      </c>
      <c r="K2950" s="11" t="s">
        <v>8715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44958</v>
      </c>
      <c r="H2951" s="11">
        <v>9</v>
      </c>
      <c r="I2951" s="20" t="s">
        <v>259</v>
      </c>
      <c r="J2951" s="11" t="s">
        <v>261</v>
      </c>
      <c r="K2951" s="11" t="s">
        <v>8715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44958</v>
      </c>
      <c r="H2952" s="11">
        <v>9</v>
      </c>
      <c r="I2952" s="20" t="s">
        <v>259</v>
      </c>
      <c r="J2952" s="11" t="s">
        <v>261</v>
      </c>
      <c r="K2952" s="11" t="s">
        <v>8715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44958</v>
      </c>
      <c r="H2953" s="11">
        <v>9</v>
      </c>
      <c r="I2953" s="20" t="s">
        <v>259</v>
      </c>
      <c r="J2953" s="11" t="s">
        <v>261</v>
      </c>
      <c r="K2953" s="11" t="s">
        <v>8715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44958</v>
      </c>
      <c r="H2954" s="11">
        <v>9</v>
      </c>
      <c r="I2954" s="20" t="s">
        <v>259</v>
      </c>
      <c r="J2954" s="11" t="s">
        <v>261</v>
      </c>
      <c r="K2954" s="11" t="s">
        <v>8715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44958</v>
      </c>
      <c r="H2955" s="11">
        <v>9</v>
      </c>
      <c r="I2955" s="20" t="s">
        <v>259</v>
      </c>
      <c r="J2955" s="11" t="s">
        <v>261</v>
      </c>
      <c r="K2955" s="11" t="s">
        <v>8715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44958</v>
      </c>
      <c r="H2956" s="11">
        <v>9</v>
      </c>
      <c r="I2956" s="20" t="s">
        <v>259</v>
      </c>
      <c r="J2956" s="11" t="s">
        <v>261</v>
      </c>
      <c r="K2956" s="11" t="s">
        <v>8715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44958</v>
      </c>
      <c r="H2957" s="11">
        <v>9</v>
      </c>
      <c r="I2957" s="20" t="s">
        <v>259</v>
      </c>
      <c r="J2957" s="11" t="s">
        <v>261</v>
      </c>
      <c r="K2957" s="11" t="s">
        <v>8715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44958</v>
      </c>
      <c r="H2958" s="11">
        <v>9</v>
      </c>
      <c r="I2958" s="20" t="s">
        <v>259</v>
      </c>
      <c r="J2958" s="11" t="s">
        <v>261</v>
      </c>
      <c r="K2958" s="11" t="s">
        <v>8715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44958</v>
      </c>
      <c r="H2959" s="11">
        <v>9</v>
      </c>
      <c r="I2959" s="20" t="s">
        <v>259</v>
      </c>
      <c r="J2959" s="11" t="s">
        <v>261</v>
      </c>
      <c r="K2959" s="11" t="s">
        <v>8715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44958</v>
      </c>
      <c r="H2960" s="11">
        <v>9</v>
      </c>
      <c r="I2960" s="20" t="s">
        <v>259</v>
      </c>
      <c r="J2960" s="11" t="s">
        <v>261</v>
      </c>
      <c r="K2960" s="11" t="s">
        <v>8715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44958</v>
      </c>
      <c r="H2961" s="11">
        <v>9</v>
      </c>
      <c r="I2961" s="20" t="s">
        <v>259</v>
      </c>
      <c r="J2961" s="11" t="s">
        <v>261</v>
      </c>
      <c r="K2961" s="11" t="s">
        <v>8715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44958</v>
      </c>
      <c r="H2962" s="11">
        <v>9</v>
      </c>
      <c r="I2962" s="20" t="s">
        <v>259</v>
      </c>
      <c r="J2962" s="11" t="s">
        <v>261</v>
      </c>
      <c r="K2962" s="11" t="s">
        <v>8715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44958</v>
      </c>
      <c r="H2963" s="11">
        <v>9</v>
      </c>
      <c r="I2963" s="20" t="s">
        <v>259</v>
      </c>
      <c r="J2963" s="11" t="s">
        <v>261</v>
      </c>
      <c r="K2963" s="11" t="s">
        <v>8715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44958</v>
      </c>
      <c r="H2964" s="11">
        <v>9</v>
      </c>
      <c r="I2964" s="20" t="s">
        <v>259</v>
      </c>
      <c r="J2964" s="11" t="s">
        <v>261</v>
      </c>
      <c r="K2964" s="11" t="s">
        <v>8715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44958</v>
      </c>
      <c r="H2965" s="11">
        <v>9</v>
      </c>
      <c r="I2965" s="20" t="s">
        <v>259</v>
      </c>
      <c r="J2965" s="11" t="s">
        <v>261</v>
      </c>
      <c r="K2965" s="11" t="s">
        <v>8715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44958</v>
      </c>
      <c r="H2966" s="11">
        <v>9</v>
      </c>
      <c r="I2966" s="20" t="s">
        <v>259</v>
      </c>
      <c r="J2966" s="11" t="s">
        <v>261</v>
      </c>
      <c r="K2966" s="11" t="s">
        <v>8715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44958</v>
      </c>
      <c r="H2967" s="11">
        <v>9</v>
      </c>
      <c r="I2967" s="20" t="s">
        <v>259</v>
      </c>
      <c r="J2967" s="11" t="s">
        <v>261</v>
      </c>
      <c r="K2967" s="11" t="s">
        <v>8715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44958</v>
      </c>
      <c r="H2968" s="11">
        <v>9</v>
      </c>
      <c r="I2968" s="20" t="s">
        <v>259</v>
      </c>
      <c r="J2968" s="11" t="s">
        <v>261</v>
      </c>
      <c r="K2968" s="11" t="s">
        <v>8715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44958</v>
      </c>
      <c r="H2969" s="11">
        <v>9</v>
      </c>
      <c r="I2969" s="20" t="s">
        <v>259</v>
      </c>
      <c r="J2969" s="11" t="s">
        <v>261</v>
      </c>
      <c r="K2969" s="11" t="s">
        <v>8715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44958</v>
      </c>
      <c r="H2970" s="11">
        <v>9</v>
      </c>
      <c r="I2970" s="20" t="s">
        <v>259</v>
      </c>
      <c r="J2970" s="11" t="s">
        <v>261</v>
      </c>
      <c r="K2970" s="11" t="s">
        <v>8715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44958</v>
      </c>
      <c r="H2971" s="11">
        <v>9</v>
      </c>
      <c r="I2971" s="20" t="s">
        <v>259</v>
      </c>
      <c r="J2971" s="11" t="s">
        <v>261</v>
      </c>
      <c r="K2971" s="11" t="s">
        <v>8715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44958</v>
      </c>
      <c r="H2972" s="11">
        <v>9</v>
      </c>
      <c r="I2972" s="20" t="s">
        <v>259</v>
      </c>
      <c r="J2972" s="11" t="s">
        <v>261</v>
      </c>
      <c r="K2972" s="11" t="s">
        <v>8715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44958</v>
      </c>
      <c r="H2973" s="11">
        <v>9</v>
      </c>
      <c r="I2973" s="20" t="s">
        <v>259</v>
      </c>
      <c r="J2973" s="11" t="s">
        <v>261</v>
      </c>
      <c r="K2973" s="11" t="s">
        <v>8715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44958</v>
      </c>
      <c r="H2974" s="11">
        <v>9</v>
      </c>
      <c r="I2974" s="20" t="s">
        <v>259</v>
      </c>
      <c r="J2974" s="11" t="s">
        <v>261</v>
      </c>
      <c r="K2974" s="11" t="s">
        <v>8715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44958</v>
      </c>
      <c r="H2975" s="11">
        <v>9</v>
      </c>
      <c r="I2975" s="20" t="s">
        <v>259</v>
      </c>
      <c r="J2975" s="11" t="s">
        <v>261</v>
      </c>
      <c r="K2975" s="11" t="s">
        <v>8715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44958</v>
      </c>
      <c r="H2976" s="11">
        <v>9</v>
      </c>
      <c r="I2976" s="20" t="s">
        <v>259</v>
      </c>
      <c r="J2976" s="11" t="s">
        <v>261</v>
      </c>
      <c r="K2976" s="11" t="s">
        <v>8715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44958</v>
      </c>
      <c r="H2977" s="11">
        <v>9</v>
      </c>
      <c r="I2977" s="20" t="s">
        <v>259</v>
      </c>
      <c r="J2977" s="11" t="s">
        <v>261</v>
      </c>
      <c r="K2977" s="11" t="s">
        <v>8715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44958</v>
      </c>
      <c r="H2978" s="11">
        <v>9</v>
      </c>
      <c r="I2978" s="20" t="s">
        <v>259</v>
      </c>
      <c r="J2978" s="11" t="s">
        <v>261</v>
      </c>
      <c r="K2978" s="11" t="s">
        <v>8715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44958</v>
      </c>
      <c r="H2979" s="11">
        <v>9</v>
      </c>
      <c r="I2979" s="20" t="s">
        <v>259</v>
      </c>
      <c r="J2979" s="11" t="s">
        <v>261</v>
      </c>
      <c r="K2979" s="11" t="s">
        <v>8715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44958</v>
      </c>
      <c r="H2980" s="11">
        <v>9</v>
      </c>
      <c r="I2980" s="20" t="s">
        <v>259</v>
      </c>
      <c r="J2980" s="11" t="s">
        <v>261</v>
      </c>
      <c r="K2980" s="11" t="s">
        <v>8715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44958</v>
      </c>
      <c r="H2981" s="11">
        <v>9</v>
      </c>
      <c r="I2981" s="20" t="s">
        <v>259</v>
      </c>
      <c r="J2981" s="11" t="s">
        <v>261</v>
      </c>
      <c r="K2981" s="11" t="s">
        <v>8715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44958</v>
      </c>
      <c r="H2982" s="11">
        <v>9</v>
      </c>
      <c r="I2982" s="20" t="s">
        <v>259</v>
      </c>
      <c r="J2982" s="11" t="s">
        <v>261</v>
      </c>
      <c r="K2982" s="11" t="s">
        <v>8715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44958</v>
      </c>
      <c r="H2983" s="11">
        <v>9</v>
      </c>
      <c r="I2983" s="20" t="s">
        <v>259</v>
      </c>
      <c r="J2983" s="11" t="s">
        <v>261</v>
      </c>
      <c r="K2983" s="11" t="s">
        <v>8715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44958</v>
      </c>
      <c r="H2984" s="11">
        <v>9</v>
      </c>
      <c r="I2984" s="20" t="s">
        <v>259</v>
      </c>
      <c r="J2984" s="11" t="s">
        <v>261</v>
      </c>
      <c r="K2984" s="11" t="s">
        <v>8715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44958</v>
      </c>
      <c r="H2985" s="11">
        <v>9</v>
      </c>
      <c r="I2985" s="20" t="s">
        <v>259</v>
      </c>
      <c r="J2985" s="11" t="s">
        <v>261</v>
      </c>
      <c r="K2985" s="11" t="s">
        <v>8715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44958</v>
      </c>
      <c r="H2986" s="11">
        <v>9</v>
      </c>
      <c r="I2986" s="20" t="s">
        <v>259</v>
      </c>
      <c r="J2986" s="11" t="s">
        <v>261</v>
      </c>
      <c r="K2986" s="11" t="s">
        <v>8715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44958</v>
      </c>
      <c r="H2987" s="11">
        <v>9</v>
      </c>
      <c r="I2987" s="20" t="s">
        <v>259</v>
      </c>
      <c r="J2987" s="11" t="s">
        <v>261</v>
      </c>
      <c r="K2987" s="11" t="s">
        <v>8715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44958</v>
      </c>
      <c r="H2988" s="11">
        <v>9</v>
      </c>
      <c r="I2988" s="20" t="s">
        <v>259</v>
      </c>
      <c r="J2988" s="11" t="s">
        <v>261</v>
      </c>
      <c r="K2988" s="11" t="s">
        <v>8715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44958</v>
      </c>
      <c r="H2989" s="11">
        <v>9</v>
      </c>
      <c r="I2989" s="20" t="s">
        <v>259</v>
      </c>
      <c r="J2989" s="11" t="s">
        <v>261</v>
      </c>
      <c r="K2989" s="11" t="s">
        <v>8715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44958</v>
      </c>
      <c r="H2990" s="11">
        <v>9</v>
      </c>
      <c r="I2990" s="20" t="s">
        <v>259</v>
      </c>
      <c r="J2990" s="11" t="s">
        <v>261</v>
      </c>
      <c r="K2990" s="11" t="s">
        <v>8715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44958</v>
      </c>
      <c r="H2991" s="11">
        <v>9</v>
      </c>
      <c r="I2991" s="20" t="s">
        <v>259</v>
      </c>
      <c r="J2991" s="11" t="s">
        <v>261</v>
      </c>
      <c r="K2991" s="11" t="s">
        <v>8715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44958</v>
      </c>
      <c r="H2992" s="11">
        <v>9</v>
      </c>
      <c r="I2992" s="20" t="s">
        <v>259</v>
      </c>
      <c r="J2992" s="11" t="s">
        <v>261</v>
      </c>
      <c r="K2992" s="11" t="s">
        <v>8715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44958</v>
      </c>
      <c r="H2993" s="11">
        <v>9</v>
      </c>
      <c r="I2993" s="20" t="s">
        <v>259</v>
      </c>
      <c r="J2993" s="11" t="s">
        <v>261</v>
      </c>
      <c r="K2993" s="11" t="s">
        <v>8715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44958</v>
      </c>
      <c r="H2994" s="11">
        <v>9</v>
      </c>
      <c r="I2994" s="20" t="s">
        <v>259</v>
      </c>
      <c r="J2994" s="11" t="s">
        <v>261</v>
      </c>
      <c r="K2994" s="11" t="s">
        <v>8715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44958</v>
      </c>
      <c r="H2995" s="11">
        <v>9</v>
      </c>
      <c r="I2995" s="20" t="s">
        <v>259</v>
      </c>
      <c r="J2995" s="11" t="s">
        <v>261</v>
      </c>
      <c r="K2995" s="11" t="s">
        <v>8715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44958</v>
      </c>
      <c r="H2996" s="11">
        <v>9</v>
      </c>
      <c r="I2996" s="20" t="s">
        <v>259</v>
      </c>
      <c r="J2996" s="11" t="s">
        <v>261</v>
      </c>
      <c r="K2996" s="11" t="s">
        <v>8715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44958</v>
      </c>
      <c r="H2997" s="11">
        <v>9</v>
      </c>
      <c r="I2997" s="20" t="s">
        <v>259</v>
      </c>
      <c r="J2997" s="11" t="s">
        <v>261</v>
      </c>
      <c r="K2997" s="11" t="s">
        <v>8715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44958</v>
      </c>
      <c r="H2998" s="11">
        <v>9</v>
      </c>
      <c r="I2998" s="20" t="s">
        <v>259</v>
      </c>
      <c r="J2998" s="11" t="s">
        <v>261</v>
      </c>
      <c r="K2998" s="11" t="s">
        <v>8715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44958</v>
      </c>
      <c r="H2999" s="11">
        <v>9</v>
      </c>
      <c r="I2999" s="20" t="s">
        <v>259</v>
      </c>
      <c r="J2999" s="11" t="s">
        <v>261</v>
      </c>
      <c r="K2999" s="11" t="s">
        <v>8715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44958</v>
      </c>
      <c r="H3000" s="11">
        <v>9</v>
      </c>
      <c r="I3000" s="20" t="s">
        <v>259</v>
      </c>
      <c r="J3000" s="11" t="s">
        <v>261</v>
      </c>
      <c r="K3000" s="11" t="s">
        <v>8715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44958</v>
      </c>
      <c r="H3001" s="11">
        <v>9</v>
      </c>
      <c r="I3001" s="20" t="s">
        <v>259</v>
      </c>
      <c r="J3001" s="11" t="s">
        <v>261</v>
      </c>
      <c r="K3001" s="11" t="s">
        <v>8715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44958</v>
      </c>
      <c r="H3002" s="11">
        <v>9</v>
      </c>
      <c r="I3002" s="20" t="s">
        <v>259</v>
      </c>
      <c r="J3002" s="11" t="s">
        <v>261</v>
      </c>
      <c r="K3002" s="11" t="s">
        <v>8715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44958</v>
      </c>
      <c r="H3003" s="11">
        <v>9</v>
      </c>
      <c r="I3003" s="20" t="s">
        <v>259</v>
      </c>
      <c r="J3003" s="11" t="s">
        <v>261</v>
      </c>
      <c r="K3003" s="11" t="s">
        <v>8715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44958</v>
      </c>
      <c r="H3004" s="11">
        <v>9</v>
      </c>
      <c r="I3004" s="20" t="s">
        <v>259</v>
      </c>
      <c r="J3004" s="11" t="s">
        <v>261</v>
      </c>
      <c r="K3004" s="11" t="s">
        <v>8715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44958</v>
      </c>
      <c r="H3005" s="11">
        <v>9</v>
      </c>
      <c r="I3005" s="20" t="s">
        <v>259</v>
      </c>
      <c r="J3005" s="11" t="s">
        <v>261</v>
      </c>
      <c r="K3005" s="11" t="s">
        <v>8715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44958</v>
      </c>
      <c r="H3006" s="11">
        <v>9</v>
      </c>
      <c r="I3006" s="20" t="s">
        <v>259</v>
      </c>
      <c r="J3006" s="11" t="s">
        <v>261</v>
      </c>
      <c r="K3006" s="11" t="s">
        <v>8715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44958</v>
      </c>
      <c r="H3007" s="11">
        <v>9</v>
      </c>
      <c r="I3007" s="20" t="s">
        <v>259</v>
      </c>
      <c r="J3007" s="11" t="s">
        <v>261</v>
      </c>
      <c r="K3007" s="11" t="s">
        <v>8715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44958</v>
      </c>
      <c r="H3008" s="11">
        <v>9</v>
      </c>
      <c r="I3008" s="20" t="s">
        <v>259</v>
      </c>
      <c r="J3008" s="11" t="s">
        <v>261</v>
      </c>
      <c r="K3008" s="11" t="s">
        <v>8715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44958</v>
      </c>
      <c r="H3009" s="11">
        <v>9</v>
      </c>
      <c r="I3009" s="20" t="s">
        <v>259</v>
      </c>
      <c r="J3009" s="11" t="s">
        <v>261</v>
      </c>
      <c r="K3009" s="11" t="s">
        <v>8715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44958</v>
      </c>
      <c r="H3010" s="11">
        <v>9</v>
      </c>
      <c r="I3010" s="20" t="s">
        <v>259</v>
      </c>
      <c r="J3010" s="11" t="s">
        <v>261</v>
      </c>
      <c r="K3010" s="11" t="s">
        <v>8715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44958</v>
      </c>
      <c r="H3011" s="11">
        <v>9</v>
      </c>
      <c r="I3011" s="20" t="s">
        <v>259</v>
      </c>
      <c r="J3011" s="11" t="s">
        <v>261</v>
      </c>
      <c r="K3011" s="11" t="s">
        <v>8715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44958</v>
      </c>
      <c r="H3012" s="11">
        <v>9</v>
      </c>
      <c r="I3012" s="20" t="s">
        <v>259</v>
      </c>
      <c r="J3012" s="11" t="s">
        <v>261</v>
      </c>
      <c r="K3012" s="11" t="s">
        <v>8715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44958</v>
      </c>
      <c r="H3013" s="11">
        <v>9</v>
      </c>
      <c r="I3013" s="20" t="s">
        <v>259</v>
      </c>
      <c r="J3013" s="11" t="s">
        <v>261</v>
      </c>
      <c r="K3013" s="11" t="s">
        <v>8715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44958</v>
      </c>
      <c r="H3014" s="11">
        <v>9</v>
      </c>
      <c r="I3014" s="20" t="s">
        <v>259</v>
      </c>
      <c r="J3014" s="11" t="s">
        <v>261</v>
      </c>
      <c r="K3014" s="11" t="s">
        <v>8715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44958</v>
      </c>
      <c r="H3015" s="11">
        <v>9</v>
      </c>
      <c r="I3015" s="20" t="s">
        <v>259</v>
      </c>
      <c r="J3015" s="11" t="s">
        <v>261</v>
      </c>
      <c r="K3015" s="11" t="s">
        <v>8715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44958</v>
      </c>
      <c r="H3016" s="11">
        <v>9</v>
      </c>
      <c r="I3016" s="20" t="s">
        <v>259</v>
      </c>
      <c r="J3016" s="11" t="s">
        <v>261</v>
      </c>
      <c r="K3016" s="11" t="s">
        <v>8715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44958</v>
      </c>
      <c r="H3017" s="11">
        <v>9</v>
      </c>
      <c r="I3017" s="20" t="s">
        <v>259</v>
      </c>
      <c r="J3017" s="11" t="s">
        <v>261</v>
      </c>
      <c r="K3017" s="11" t="s">
        <v>8715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44958</v>
      </c>
      <c r="H3018" s="11">
        <v>9</v>
      </c>
      <c r="I3018" s="20" t="s">
        <v>259</v>
      </c>
      <c r="J3018" s="11" t="s">
        <v>261</v>
      </c>
      <c r="K3018" s="11" t="s">
        <v>8715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44958</v>
      </c>
      <c r="H3019" s="11">
        <v>9</v>
      </c>
      <c r="I3019" s="20" t="s">
        <v>259</v>
      </c>
      <c r="J3019" s="11" t="s">
        <v>261</v>
      </c>
      <c r="K3019" s="11" t="s">
        <v>8715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44958</v>
      </c>
      <c r="H3020" s="11">
        <v>9</v>
      </c>
      <c r="I3020" s="20" t="s">
        <v>259</v>
      </c>
      <c r="J3020" s="11" t="s">
        <v>261</v>
      </c>
      <c r="K3020" s="11" t="s">
        <v>8715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44958</v>
      </c>
      <c r="H3021" s="11">
        <v>9</v>
      </c>
      <c r="I3021" s="20" t="s">
        <v>259</v>
      </c>
      <c r="J3021" s="11" t="s">
        <v>261</v>
      </c>
      <c r="K3021" s="11" t="s">
        <v>8715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44958</v>
      </c>
      <c r="H3022" s="11">
        <v>9</v>
      </c>
      <c r="I3022" s="20" t="s">
        <v>259</v>
      </c>
      <c r="J3022" s="11" t="s">
        <v>261</v>
      </c>
      <c r="K3022" s="11" t="s">
        <v>8715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44958</v>
      </c>
      <c r="H3023" s="11">
        <v>9</v>
      </c>
      <c r="I3023" s="20" t="s">
        <v>259</v>
      </c>
      <c r="J3023" s="11" t="s">
        <v>261</v>
      </c>
      <c r="K3023" s="11" t="s">
        <v>8715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44958</v>
      </c>
      <c r="H3024" s="11">
        <v>9</v>
      </c>
      <c r="I3024" s="20" t="s">
        <v>259</v>
      </c>
      <c r="J3024" s="11" t="s">
        <v>261</v>
      </c>
      <c r="K3024" s="11" t="s">
        <v>8715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44958</v>
      </c>
      <c r="H3025" s="11">
        <v>9</v>
      </c>
      <c r="I3025" s="20" t="s">
        <v>259</v>
      </c>
      <c r="J3025" s="11" t="s">
        <v>261</v>
      </c>
      <c r="K3025" s="11" t="s">
        <v>8715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44958</v>
      </c>
      <c r="H3026" s="11">
        <v>9</v>
      </c>
      <c r="I3026" s="20" t="s">
        <v>259</v>
      </c>
      <c r="J3026" s="11" t="s">
        <v>261</v>
      </c>
      <c r="K3026" s="11" t="s">
        <v>8715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44958</v>
      </c>
      <c r="H3027" s="11">
        <v>9</v>
      </c>
      <c r="I3027" s="20" t="s">
        <v>259</v>
      </c>
      <c r="J3027" s="11" t="s">
        <v>261</v>
      </c>
      <c r="K3027" s="11" t="s">
        <v>8715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44958</v>
      </c>
      <c r="H3028" s="11">
        <v>9</v>
      </c>
      <c r="I3028" s="20" t="s">
        <v>259</v>
      </c>
      <c r="J3028" s="11" t="s">
        <v>261</v>
      </c>
      <c r="K3028" s="11" t="s">
        <v>8715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44958</v>
      </c>
      <c r="H3029" s="11">
        <v>9</v>
      </c>
      <c r="I3029" s="20" t="s">
        <v>259</v>
      </c>
      <c r="J3029" s="11" t="s">
        <v>261</v>
      </c>
      <c r="K3029" s="11" t="s">
        <v>8715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44958</v>
      </c>
      <c r="H3030" s="11">
        <v>9</v>
      </c>
      <c r="I3030" s="20" t="s">
        <v>259</v>
      </c>
      <c r="J3030" s="11" t="s">
        <v>261</v>
      </c>
      <c r="K3030" s="11" t="s">
        <v>8715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44958</v>
      </c>
      <c r="H3031" s="11">
        <v>9</v>
      </c>
      <c r="I3031" s="20" t="s">
        <v>259</v>
      </c>
      <c r="J3031" s="11" t="s">
        <v>261</v>
      </c>
      <c r="K3031" s="11" t="s">
        <v>8715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44958</v>
      </c>
      <c r="H3032" s="11">
        <v>9</v>
      </c>
      <c r="I3032" s="20" t="s">
        <v>259</v>
      </c>
      <c r="J3032" s="11" t="s">
        <v>261</v>
      </c>
      <c r="K3032" s="11" t="s">
        <v>8715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44958</v>
      </c>
      <c r="H3033" s="11">
        <v>9</v>
      </c>
      <c r="I3033" s="20" t="s">
        <v>259</v>
      </c>
      <c r="J3033" s="11" t="s">
        <v>261</v>
      </c>
      <c r="K3033" s="11" t="s">
        <v>8715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44958</v>
      </c>
      <c r="H3034" s="11">
        <v>9</v>
      </c>
      <c r="I3034" s="20" t="s">
        <v>259</v>
      </c>
      <c r="J3034" s="11" t="s">
        <v>261</v>
      </c>
      <c r="K3034" s="11" t="s">
        <v>8715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44958</v>
      </c>
      <c r="H3035" s="11">
        <v>9</v>
      </c>
      <c r="I3035" s="20" t="s">
        <v>259</v>
      </c>
      <c r="J3035" s="11" t="s">
        <v>261</v>
      </c>
      <c r="K3035" s="11" t="s">
        <v>8715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44958</v>
      </c>
      <c r="H3036" s="11">
        <v>9</v>
      </c>
      <c r="I3036" s="20" t="s">
        <v>259</v>
      </c>
      <c r="J3036" s="11" t="s">
        <v>261</v>
      </c>
      <c r="K3036" s="11" t="s">
        <v>8715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44958</v>
      </c>
      <c r="H3037" s="11">
        <v>9</v>
      </c>
      <c r="I3037" s="20" t="s">
        <v>259</v>
      </c>
      <c r="J3037" s="11" t="s">
        <v>261</v>
      </c>
      <c r="K3037" s="11" t="s">
        <v>8715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44958</v>
      </c>
      <c r="H3038" s="11">
        <v>9</v>
      </c>
      <c r="I3038" s="20" t="s">
        <v>259</v>
      </c>
      <c r="J3038" s="11" t="s">
        <v>261</v>
      </c>
      <c r="K3038" s="11" t="s">
        <v>8715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44958</v>
      </c>
      <c r="H3039" s="11">
        <v>9</v>
      </c>
      <c r="I3039" s="20" t="s">
        <v>259</v>
      </c>
      <c r="J3039" s="11" t="s">
        <v>261</v>
      </c>
      <c r="K3039" s="11" t="s">
        <v>8715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44958</v>
      </c>
      <c r="H3040" s="11">
        <v>9</v>
      </c>
      <c r="I3040" s="20" t="s">
        <v>259</v>
      </c>
      <c r="J3040" s="11" t="s">
        <v>261</v>
      </c>
      <c r="K3040" s="11" t="s">
        <v>8715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44958</v>
      </c>
      <c r="H3041" s="11">
        <v>9</v>
      </c>
      <c r="I3041" s="20" t="s">
        <v>259</v>
      </c>
      <c r="J3041" s="11" t="s">
        <v>261</v>
      </c>
      <c r="K3041" s="11" t="s">
        <v>8715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44958</v>
      </c>
      <c r="H3042" s="11">
        <v>9</v>
      </c>
      <c r="I3042" s="20" t="s">
        <v>259</v>
      </c>
      <c r="J3042" s="11" t="s">
        <v>261</v>
      </c>
      <c r="K3042" s="11" t="s">
        <v>8715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44958</v>
      </c>
      <c r="H3043" s="11">
        <v>9</v>
      </c>
      <c r="I3043" s="20" t="s">
        <v>259</v>
      </c>
      <c r="J3043" s="11" t="s">
        <v>261</v>
      </c>
      <c r="K3043" s="11" t="s">
        <v>8715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44958</v>
      </c>
      <c r="H3044" s="11">
        <v>9</v>
      </c>
      <c r="I3044" s="20" t="s">
        <v>259</v>
      </c>
      <c r="J3044" s="11" t="s">
        <v>261</v>
      </c>
      <c r="K3044" s="11" t="s">
        <v>8715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44958</v>
      </c>
      <c r="H3045" s="11">
        <v>9</v>
      </c>
      <c r="I3045" s="20" t="s">
        <v>259</v>
      </c>
      <c r="J3045" s="11" t="s">
        <v>261</v>
      </c>
      <c r="K3045" s="11" t="s">
        <v>8715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44958</v>
      </c>
      <c r="H3046" s="11">
        <v>9</v>
      </c>
      <c r="I3046" s="20" t="s">
        <v>259</v>
      </c>
      <c r="J3046" s="11" t="s">
        <v>261</v>
      </c>
      <c r="K3046" s="11" t="s">
        <v>8715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44958</v>
      </c>
      <c r="H3047" s="11">
        <v>9</v>
      </c>
      <c r="I3047" s="20" t="s">
        <v>259</v>
      </c>
      <c r="J3047" s="11" t="s">
        <v>261</v>
      </c>
      <c r="K3047" s="11" t="s">
        <v>8715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44958</v>
      </c>
      <c r="H3048" s="11">
        <v>9</v>
      </c>
      <c r="I3048" s="20" t="s">
        <v>259</v>
      </c>
      <c r="J3048" s="11" t="s">
        <v>261</v>
      </c>
      <c r="K3048" s="11" t="s">
        <v>8715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44958</v>
      </c>
      <c r="H3049" s="11">
        <v>9</v>
      </c>
      <c r="I3049" s="20" t="s">
        <v>259</v>
      </c>
      <c r="J3049" s="11" t="s">
        <v>261</v>
      </c>
      <c r="K3049" s="11" t="s">
        <v>8715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44958</v>
      </c>
      <c r="H3050" s="11">
        <v>9</v>
      </c>
      <c r="I3050" s="20" t="s">
        <v>259</v>
      </c>
      <c r="J3050" s="11" t="s">
        <v>261</v>
      </c>
      <c r="K3050" s="11" t="s">
        <v>8715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44958</v>
      </c>
      <c r="H3051" s="11">
        <v>9</v>
      </c>
      <c r="I3051" s="20" t="s">
        <v>259</v>
      </c>
      <c r="J3051" s="11" t="s">
        <v>261</v>
      </c>
      <c r="K3051" s="11" t="s">
        <v>8715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44958</v>
      </c>
      <c r="H3052" s="11">
        <v>9</v>
      </c>
      <c r="I3052" s="20" t="s">
        <v>259</v>
      </c>
      <c r="J3052" s="11" t="s">
        <v>261</v>
      </c>
      <c r="K3052" s="11" t="s">
        <v>8715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44958</v>
      </c>
      <c r="H3053" s="11">
        <v>9</v>
      </c>
      <c r="I3053" s="20" t="s">
        <v>259</v>
      </c>
      <c r="J3053" s="11" t="s">
        <v>261</v>
      </c>
      <c r="K3053" s="11" t="s">
        <v>8715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44958</v>
      </c>
      <c r="H3054" s="11">
        <v>9</v>
      </c>
      <c r="I3054" s="20" t="s">
        <v>259</v>
      </c>
      <c r="J3054" s="11" t="s">
        <v>261</v>
      </c>
      <c r="K3054" s="11" t="s">
        <v>8715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44958</v>
      </c>
      <c r="H3055" s="11">
        <v>9</v>
      </c>
      <c r="I3055" s="20" t="s">
        <v>259</v>
      </c>
      <c r="J3055" s="11" t="s">
        <v>261</v>
      </c>
      <c r="K3055" s="11" t="s">
        <v>8715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44958</v>
      </c>
      <c r="H3056" s="11">
        <v>9</v>
      </c>
      <c r="I3056" s="20" t="s">
        <v>259</v>
      </c>
      <c r="J3056" s="11" t="s">
        <v>261</v>
      </c>
      <c r="K3056" s="11" t="s">
        <v>8715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44958</v>
      </c>
      <c r="H3057" s="11">
        <v>9</v>
      </c>
      <c r="I3057" s="20" t="s">
        <v>259</v>
      </c>
      <c r="J3057" s="11" t="s">
        <v>261</v>
      </c>
      <c r="K3057" s="11" t="s">
        <v>8715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44958</v>
      </c>
      <c r="H3058" s="11">
        <v>9</v>
      </c>
      <c r="I3058" s="20" t="s">
        <v>259</v>
      </c>
      <c r="J3058" s="11" t="s">
        <v>261</v>
      </c>
      <c r="K3058" s="11" t="s">
        <v>8715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44958</v>
      </c>
      <c r="H3059" s="11">
        <v>9</v>
      </c>
      <c r="I3059" s="20" t="s">
        <v>259</v>
      </c>
      <c r="J3059" s="11" t="s">
        <v>261</v>
      </c>
      <c r="K3059" s="11" t="s">
        <v>8715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44958</v>
      </c>
      <c r="H3060" s="11">
        <v>9</v>
      </c>
      <c r="I3060" s="20" t="s">
        <v>259</v>
      </c>
      <c r="J3060" s="11" t="s">
        <v>261</v>
      </c>
      <c r="K3060" s="11" t="s">
        <v>8715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44958</v>
      </c>
      <c r="H3061" s="11">
        <v>9</v>
      </c>
      <c r="I3061" s="20" t="s">
        <v>259</v>
      </c>
      <c r="J3061" s="11" t="s">
        <v>261</v>
      </c>
      <c r="K3061" s="11" t="s">
        <v>8715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44958</v>
      </c>
      <c r="H3062" s="11">
        <v>9</v>
      </c>
      <c r="I3062" s="20" t="s">
        <v>259</v>
      </c>
      <c r="J3062" s="11" t="s">
        <v>261</v>
      </c>
      <c r="K3062" s="11" t="s">
        <v>8715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44958</v>
      </c>
      <c r="H3063" s="11">
        <v>9</v>
      </c>
      <c r="I3063" s="20" t="s">
        <v>259</v>
      </c>
      <c r="J3063" s="11" t="s">
        <v>261</v>
      </c>
      <c r="K3063" s="11" t="s">
        <v>8715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44958</v>
      </c>
      <c r="H3064" s="11">
        <v>9</v>
      </c>
      <c r="I3064" s="20" t="s">
        <v>259</v>
      </c>
      <c r="J3064" s="11" t="s">
        <v>261</v>
      </c>
      <c r="K3064" s="11" t="s">
        <v>8715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44958</v>
      </c>
      <c r="H3065" s="11">
        <v>9</v>
      </c>
      <c r="I3065" s="20" t="s">
        <v>259</v>
      </c>
      <c r="J3065" s="11" t="s">
        <v>261</v>
      </c>
      <c r="K3065" s="11" t="s">
        <v>8715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44958</v>
      </c>
      <c r="H3066" s="11">
        <v>9</v>
      </c>
      <c r="I3066" s="20" t="s">
        <v>259</v>
      </c>
      <c r="J3066" s="11" t="s">
        <v>261</v>
      </c>
      <c r="K3066" s="11" t="s">
        <v>8715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44958</v>
      </c>
      <c r="H3067" s="11">
        <v>9</v>
      </c>
      <c r="I3067" s="20" t="s">
        <v>259</v>
      </c>
      <c r="J3067" s="11" t="s">
        <v>261</v>
      </c>
      <c r="K3067" s="11" t="s">
        <v>8715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44958</v>
      </c>
      <c r="H3068" s="11">
        <v>9</v>
      </c>
      <c r="I3068" s="20" t="s">
        <v>259</v>
      </c>
      <c r="J3068" s="11" t="s">
        <v>261</v>
      </c>
      <c r="K3068" s="11" t="s">
        <v>8715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44958</v>
      </c>
      <c r="H3069" s="11">
        <v>9</v>
      </c>
      <c r="I3069" s="20" t="s">
        <v>259</v>
      </c>
      <c r="J3069" s="11" t="s">
        <v>261</v>
      </c>
      <c r="K3069" s="11" t="s">
        <v>8715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44958</v>
      </c>
      <c r="H3070" s="11">
        <v>9</v>
      </c>
      <c r="I3070" s="20" t="s">
        <v>259</v>
      </c>
      <c r="J3070" s="11" t="s">
        <v>261</v>
      </c>
      <c r="K3070" s="11" t="s">
        <v>8715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44958</v>
      </c>
      <c r="H3071" s="11">
        <v>9</v>
      </c>
      <c r="I3071" s="20" t="s">
        <v>259</v>
      </c>
      <c r="J3071" s="11" t="s">
        <v>261</v>
      </c>
      <c r="K3071" s="11" t="s">
        <v>8715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44958</v>
      </c>
      <c r="H3072" s="11">
        <v>9</v>
      </c>
      <c r="I3072" s="20" t="s">
        <v>259</v>
      </c>
      <c r="J3072" s="11" t="s">
        <v>261</v>
      </c>
      <c r="K3072" s="11" t="s">
        <v>8715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44958</v>
      </c>
      <c r="H3073" s="11">
        <v>9</v>
      </c>
      <c r="I3073" s="20" t="s">
        <v>259</v>
      </c>
      <c r="J3073" s="11" t="s">
        <v>261</v>
      </c>
      <c r="K3073" s="11" t="s">
        <v>8715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44958</v>
      </c>
      <c r="H3074" s="11">
        <v>9</v>
      </c>
      <c r="I3074" s="20" t="s">
        <v>259</v>
      </c>
      <c r="J3074" s="11" t="s">
        <v>261</v>
      </c>
      <c r="K3074" s="11" t="s">
        <v>8715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44958</v>
      </c>
      <c r="H3075" s="11">
        <v>9</v>
      </c>
      <c r="I3075" s="20" t="s">
        <v>259</v>
      </c>
      <c r="J3075" s="11" t="s">
        <v>261</v>
      </c>
      <c r="K3075" s="11" t="s">
        <v>8715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44958</v>
      </c>
      <c r="H3076" s="11">
        <v>9</v>
      </c>
      <c r="I3076" s="20" t="s">
        <v>259</v>
      </c>
      <c r="J3076" s="11" t="s">
        <v>261</v>
      </c>
      <c r="K3076" s="11" t="s">
        <v>8715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44958</v>
      </c>
      <c r="H3077" s="11">
        <v>9</v>
      </c>
      <c r="I3077" s="20" t="s">
        <v>259</v>
      </c>
      <c r="J3077" s="11" t="s">
        <v>261</v>
      </c>
      <c r="K3077" s="11" t="s">
        <v>8715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44958</v>
      </c>
      <c r="H3078" s="11">
        <v>9</v>
      </c>
      <c r="I3078" s="20" t="s">
        <v>259</v>
      </c>
      <c r="J3078" s="11" t="s">
        <v>261</v>
      </c>
      <c r="K3078" s="11" t="s">
        <v>8715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44958</v>
      </c>
      <c r="H3079" s="11">
        <v>9</v>
      </c>
      <c r="I3079" s="20" t="s">
        <v>259</v>
      </c>
      <c r="J3079" s="11" t="s">
        <v>261</v>
      </c>
      <c r="K3079" s="11" t="s">
        <v>8715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44958</v>
      </c>
      <c r="H3080" s="11">
        <v>9</v>
      </c>
      <c r="I3080" s="20" t="s">
        <v>259</v>
      </c>
      <c r="J3080" s="11" t="s">
        <v>261</v>
      </c>
      <c r="K3080" s="11" t="s">
        <v>8715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44958</v>
      </c>
      <c r="H3081" s="11">
        <v>9</v>
      </c>
      <c r="I3081" s="20" t="s">
        <v>259</v>
      </c>
      <c r="J3081" s="11" t="s">
        <v>261</v>
      </c>
      <c r="K3081" s="11" t="s">
        <v>8715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44958</v>
      </c>
      <c r="H3082" s="11">
        <v>9</v>
      </c>
      <c r="I3082" s="20" t="s">
        <v>259</v>
      </c>
      <c r="J3082" s="11" t="s">
        <v>261</v>
      </c>
      <c r="K3082" s="11" t="s">
        <v>8715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44958</v>
      </c>
      <c r="H3083" s="11">
        <v>9</v>
      </c>
      <c r="I3083" s="20" t="s">
        <v>259</v>
      </c>
      <c r="J3083" s="11" t="s">
        <v>261</v>
      </c>
      <c r="K3083" s="11" t="s">
        <v>8715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44958</v>
      </c>
      <c r="H3084" s="11">
        <v>9</v>
      </c>
      <c r="I3084" s="20" t="s">
        <v>259</v>
      </c>
      <c r="J3084" s="11" t="s">
        <v>261</v>
      </c>
      <c r="K3084" s="11" t="s">
        <v>8715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44958</v>
      </c>
      <c r="H3085" s="11">
        <v>9</v>
      </c>
      <c r="I3085" s="20" t="s">
        <v>259</v>
      </c>
      <c r="J3085" s="11" t="s">
        <v>261</v>
      </c>
      <c r="K3085" s="11" t="s">
        <v>8715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44958</v>
      </c>
      <c r="H3086" s="11">
        <v>9</v>
      </c>
      <c r="I3086" s="20" t="s">
        <v>259</v>
      </c>
      <c r="J3086" s="11" t="s">
        <v>261</v>
      </c>
      <c r="K3086" s="11" t="s">
        <v>8715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44958</v>
      </c>
      <c r="H3087" s="11">
        <v>9</v>
      </c>
      <c r="I3087" s="20" t="s">
        <v>259</v>
      </c>
      <c r="J3087" s="11" t="s">
        <v>261</v>
      </c>
      <c r="K3087" s="11" t="s">
        <v>8715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44958</v>
      </c>
      <c r="H3088" s="11">
        <v>9</v>
      </c>
      <c r="I3088" s="20" t="s">
        <v>259</v>
      </c>
      <c r="J3088" s="11" t="s">
        <v>261</v>
      </c>
      <c r="K3088" s="11" t="s">
        <v>8715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44958</v>
      </c>
      <c r="H3089" s="11">
        <v>9</v>
      </c>
      <c r="I3089" s="20" t="s">
        <v>259</v>
      </c>
      <c r="J3089" s="11" t="s">
        <v>261</v>
      </c>
      <c r="K3089" s="11" t="s">
        <v>8715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44958</v>
      </c>
      <c r="H3090" s="11">
        <v>9</v>
      </c>
      <c r="I3090" s="20" t="s">
        <v>259</v>
      </c>
      <c r="J3090" s="11" t="s">
        <v>261</v>
      </c>
      <c r="K3090" s="11" t="s">
        <v>8715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44958</v>
      </c>
      <c r="H3091" s="11">
        <v>9</v>
      </c>
      <c r="I3091" s="20" t="s">
        <v>259</v>
      </c>
      <c r="J3091" s="11" t="s">
        <v>261</v>
      </c>
      <c r="K3091" s="11" t="s">
        <v>8715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44958</v>
      </c>
      <c r="H3092" s="11">
        <v>9</v>
      </c>
      <c r="I3092" s="20" t="s">
        <v>259</v>
      </c>
      <c r="J3092" s="11" t="s">
        <v>261</v>
      </c>
      <c r="K3092" s="11" t="s">
        <v>8715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44958</v>
      </c>
      <c r="H3093" s="11">
        <v>9</v>
      </c>
      <c r="I3093" s="20" t="s">
        <v>259</v>
      </c>
      <c r="J3093" s="11" t="s">
        <v>261</v>
      </c>
      <c r="K3093" s="11" t="s">
        <v>8715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44958</v>
      </c>
      <c r="H3094" s="11">
        <v>9</v>
      </c>
      <c r="I3094" s="20" t="s">
        <v>259</v>
      </c>
      <c r="J3094" s="11" t="s">
        <v>261</v>
      </c>
      <c r="K3094" s="11" t="s">
        <v>8715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44958</v>
      </c>
      <c r="H3095" s="11">
        <v>9</v>
      </c>
      <c r="I3095" s="20" t="s">
        <v>259</v>
      </c>
      <c r="J3095" s="11" t="s">
        <v>261</v>
      </c>
      <c r="K3095" s="11" t="s">
        <v>8715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44958</v>
      </c>
      <c r="H3096" s="11">
        <v>9</v>
      </c>
      <c r="I3096" s="20" t="s">
        <v>259</v>
      </c>
      <c r="J3096" s="11" t="s">
        <v>261</v>
      </c>
      <c r="K3096" s="11" t="s">
        <v>8715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44958</v>
      </c>
      <c r="H3097" s="11">
        <v>9</v>
      </c>
      <c r="I3097" s="20" t="s">
        <v>259</v>
      </c>
      <c r="J3097" s="11" t="s">
        <v>261</v>
      </c>
      <c r="K3097" s="11" t="s">
        <v>8715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44958</v>
      </c>
      <c r="H3098" s="11">
        <v>9</v>
      </c>
      <c r="I3098" s="20" t="s">
        <v>259</v>
      </c>
      <c r="J3098" s="11" t="s">
        <v>261</v>
      </c>
      <c r="K3098" s="11" t="s">
        <v>8715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44958</v>
      </c>
      <c r="H3099" s="11">
        <v>9</v>
      </c>
      <c r="I3099" s="20" t="s">
        <v>259</v>
      </c>
      <c r="J3099" s="11" t="s">
        <v>261</v>
      </c>
      <c r="K3099" s="11" t="s">
        <v>8715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44958</v>
      </c>
      <c r="H3100" s="11">
        <v>9</v>
      </c>
      <c r="I3100" s="20" t="s">
        <v>259</v>
      </c>
      <c r="J3100" s="11" t="s">
        <v>261</v>
      </c>
      <c r="K3100" s="11" t="s">
        <v>8715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44958</v>
      </c>
      <c r="H3101" s="11">
        <v>9</v>
      </c>
      <c r="I3101" s="20" t="s">
        <v>259</v>
      </c>
      <c r="J3101" s="11" t="s">
        <v>261</v>
      </c>
      <c r="K3101" s="11" t="s">
        <v>8715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44958</v>
      </c>
      <c r="H3102" s="11">
        <v>9</v>
      </c>
      <c r="I3102" s="20" t="s">
        <v>259</v>
      </c>
      <c r="J3102" s="11" t="s">
        <v>261</v>
      </c>
      <c r="K3102" s="11" t="s">
        <v>8715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44958</v>
      </c>
      <c r="H3103" s="11">
        <v>9</v>
      </c>
      <c r="I3103" s="20" t="s">
        <v>259</v>
      </c>
      <c r="J3103" s="11" t="s">
        <v>261</v>
      </c>
      <c r="K3103" s="11" t="s">
        <v>8715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44958</v>
      </c>
      <c r="H3104" s="11">
        <v>9</v>
      </c>
      <c r="I3104" s="20" t="s">
        <v>259</v>
      </c>
      <c r="J3104" s="11" t="s">
        <v>261</v>
      </c>
      <c r="K3104" s="11" t="s">
        <v>8715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44958</v>
      </c>
      <c r="H3105" s="11">
        <v>9</v>
      </c>
      <c r="I3105" s="20" t="s">
        <v>259</v>
      </c>
      <c r="J3105" s="11" t="s">
        <v>261</v>
      </c>
      <c r="K3105" s="11" t="s">
        <v>8715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44958</v>
      </c>
      <c r="H3106" s="11">
        <v>9</v>
      </c>
      <c r="I3106" s="20" t="s">
        <v>259</v>
      </c>
      <c r="J3106" s="11" t="s">
        <v>261</v>
      </c>
      <c r="K3106" s="11" t="s">
        <v>8715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44958</v>
      </c>
      <c r="H3107" s="11">
        <v>9</v>
      </c>
      <c r="I3107" s="20" t="s">
        <v>259</v>
      </c>
      <c r="J3107" s="11" t="s">
        <v>261</v>
      </c>
      <c r="K3107" s="11" t="s">
        <v>8715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44958</v>
      </c>
      <c r="H3108" s="11">
        <v>9</v>
      </c>
      <c r="I3108" s="20" t="s">
        <v>259</v>
      </c>
      <c r="J3108" s="11" t="s">
        <v>261</v>
      </c>
      <c r="K3108" s="11" t="s">
        <v>8715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44958</v>
      </c>
      <c r="H3109" s="11">
        <v>9</v>
      </c>
      <c r="I3109" s="20" t="s">
        <v>259</v>
      </c>
      <c r="J3109" s="11" t="s">
        <v>261</v>
      </c>
      <c r="K3109" s="11" t="s">
        <v>8715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44958</v>
      </c>
      <c r="H3110" s="11">
        <v>9</v>
      </c>
      <c r="I3110" s="20" t="s">
        <v>259</v>
      </c>
      <c r="J3110" s="11" t="s">
        <v>261</v>
      </c>
      <c r="K3110" s="11" t="s">
        <v>8715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44958</v>
      </c>
      <c r="H3111" s="11">
        <v>9</v>
      </c>
      <c r="I3111" s="20" t="s">
        <v>259</v>
      </c>
      <c r="J3111" s="11" t="s">
        <v>261</v>
      </c>
      <c r="K3111" s="11" t="s">
        <v>8715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44958</v>
      </c>
      <c r="H3112" s="11">
        <v>9</v>
      </c>
      <c r="I3112" s="20" t="s">
        <v>259</v>
      </c>
      <c r="J3112" s="11" t="s">
        <v>261</v>
      </c>
      <c r="K3112" s="11" t="s">
        <v>8715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44958</v>
      </c>
      <c r="H3113" s="11">
        <v>9</v>
      </c>
      <c r="I3113" s="20" t="s">
        <v>259</v>
      </c>
      <c r="J3113" s="11" t="s">
        <v>261</v>
      </c>
      <c r="K3113" s="11" t="s">
        <v>8715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44958</v>
      </c>
      <c r="H3114" s="11">
        <v>9</v>
      </c>
      <c r="I3114" s="20" t="s">
        <v>259</v>
      </c>
      <c r="J3114" s="11" t="s">
        <v>261</v>
      </c>
      <c r="K3114" s="11" t="s">
        <v>8715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44958</v>
      </c>
      <c r="H3115" s="11">
        <v>9</v>
      </c>
      <c r="I3115" s="20" t="s">
        <v>259</v>
      </c>
      <c r="J3115" s="11" t="s">
        <v>261</v>
      </c>
      <c r="K3115" s="11" t="s">
        <v>8715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44958</v>
      </c>
      <c r="H3116" s="11">
        <v>9</v>
      </c>
      <c r="I3116" s="20" t="s">
        <v>259</v>
      </c>
      <c r="J3116" s="11" t="s">
        <v>261</v>
      </c>
      <c r="K3116" s="11" t="s">
        <v>8715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44958</v>
      </c>
      <c r="H3117" s="11">
        <v>9</v>
      </c>
      <c r="I3117" s="20" t="s">
        <v>259</v>
      </c>
      <c r="J3117" s="11" t="s">
        <v>261</v>
      </c>
      <c r="K3117" s="11" t="s">
        <v>8715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44958</v>
      </c>
      <c r="H3118" s="11">
        <v>9</v>
      </c>
      <c r="I3118" s="20" t="s">
        <v>259</v>
      </c>
      <c r="J3118" s="11" t="s">
        <v>261</v>
      </c>
      <c r="K3118" s="11" t="s">
        <v>8715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44958</v>
      </c>
      <c r="H3119" s="11">
        <v>9</v>
      </c>
      <c r="I3119" s="20" t="s">
        <v>259</v>
      </c>
      <c r="J3119" s="11" t="s">
        <v>261</v>
      </c>
      <c r="K3119" s="11" t="s">
        <v>8715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44958</v>
      </c>
      <c r="H3120" s="11">
        <v>9</v>
      </c>
      <c r="I3120" s="20" t="s">
        <v>259</v>
      </c>
      <c r="J3120" s="11" t="s">
        <v>261</v>
      </c>
      <c r="K3120" s="11" t="s">
        <v>8715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44958</v>
      </c>
      <c r="H3121" s="11">
        <v>9</v>
      </c>
      <c r="I3121" s="20" t="s">
        <v>259</v>
      </c>
      <c r="J3121" s="11" t="s">
        <v>261</v>
      </c>
      <c r="K3121" s="11" t="s">
        <v>8715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44958</v>
      </c>
      <c r="H3122" s="11">
        <v>9</v>
      </c>
      <c r="I3122" s="20" t="s">
        <v>259</v>
      </c>
      <c r="J3122" s="11" t="s">
        <v>261</v>
      </c>
      <c r="K3122" s="11" t="s">
        <v>8715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44958</v>
      </c>
      <c r="H3123" s="11">
        <v>9</v>
      </c>
      <c r="I3123" s="20" t="s">
        <v>259</v>
      </c>
      <c r="J3123" s="11" t="s">
        <v>261</v>
      </c>
      <c r="K3123" s="11" t="s">
        <v>8715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44958</v>
      </c>
      <c r="H3124" s="11">
        <v>9</v>
      </c>
      <c r="I3124" s="20" t="s">
        <v>259</v>
      </c>
      <c r="J3124" s="11" t="s">
        <v>261</v>
      </c>
      <c r="K3124" s="11" t="s">
        <v>8715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44958</v>
      </c>
      <c r="H3125" s="11">
        <v>9</v>
      </c>
      <c r="I3125" s="20" t="s">
        <v>259</v>
      </c>
      <c r="J3125" s="11" t="s">
        <v>261</v>
      </c>
      <c r="K3125" s="11" t="s">
        <v>8715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44958</v>
      </c>
      <c r="H3126" s="11">
        <v>9</v>
      </c>
      <c r="I3126" s="20" t="s">
        <v>259</v>
      </c>
      <c r="J3126" s="11" t="s">
        <v>261</v>
      </c>
      <c r="K3126" s="11" t="s">
        <v>8715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44958</v>
      </c>
      <c r="H3127" s="11">
        <v>9</v>
      </c>
      <c r="I3127" s="20" t="s">
        <v>259</v>
      </c>
      <c r="J3127" s="11" t="s">
        <v>261</v>
      </c>
      <c r="K3127" s="11" t="s">
        <v>8715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44958</v>
      </c>
      <c r="H3128" s="11">
        <v>9</v>
      </c>
      <c r="I3128" s="20" t="s">
        <v>259</v>
      </c>
      <c r="J3128" s="11" t="s">
        <v>261</v>
      </c>
      <c r="K3128" s="11" t="s">
        <v>8715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44958</v>
      </c>
      <c r="H3129" s="11">
        <v>9</v>
      </c>
      <c r="I3129" s="20" t="s">
        <v>259</v>
      </c>
      <c r="J3129" s="11" t="s">
        <v>261</v>
      </c>
      <c r="K3129" s="11" t="s">
        <v>8715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44958</v>
      </c>
      <c r="H3130" s="11">
        <v>9</v>
      </c>
      <c r="I3130" s="20" t="s">
        <v>259</v>
      </c>
      <c r="J3130" s="11" t="s">
        <v>261</v>
      </c>
      <c r="K3130" s="11" t="s">
        <v>8715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44958</v>
      </c>
      <c r="H3131" s="11">
        <v>9</v>
      </c>
      <c r="I3131" s="20" t="s">
        <v>259</v>
      </c>
      <c r="J3131" s="11" t="s">
        <v>261</v>
      </c>
      <c r="K3131" s="11" t="s">
        <v>8715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44958</v>
      </c>
      <c r="H3132" s="11">
        <v>9</v>
      </c>
      <c r="I3132" s="20" t="s">
        <v>259</v>
      </c>
      <c r="J3132" s="11" t="s">
        <v>261</v>
      </c>
      <c r="K3132" s="11" t="s">
        <v>8715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44958</v>
      </c>
      <c r="H3133" s="11">
        <v>9</v>
      </c>
      <c r="I3133" s="20" t="s">
        <v>259</v>
      </c>
      <c r="J3133" s="11" t="s">
        <v>261</v>
      </c>
      <c r="K3133" s="11" t="s">
        <v>8715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44958</v>
      </c>
      <c r="H3134" s="11">
        <v>9</v>
      </c>
      <c r="I3134" s="20" t="s">
        <v>259</v>
      </c>
      <c r="J3134" s="11" t="s">
        <v>261</v>
      </c>
      <c r="K3134" s="11" t="s">
        <v>8715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44958</v>
      </c>
      <c r="H3135" s="11">
        <v>9</v>
      </c>
      <c r="I3135" s="20" t="s">
        <v>259</v>
      </c>
      <c r="J3135" s="11" t="s">
        <v>261</v>
      </c>
      <c r="K3135" s="11" t="s">
        <v>8715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44958</v>
      </c>
      <c r="H3136" s="11">
        <v>9</v>
      </c>
      <c r="I3136" s="20" t="s">
        <v>259</v>
      </c>
      <c r="J3136" s="11" t="s">
        <v>261</v>
      </c>
      <c r="K3136" s="11" t="s">
        <v>8715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44958</v>
      </c>
      <c r="H3137" s="11">
        <v>9</v>
      </c>
      <c r="I3137" s="20" t="s">
        <v>259</v>
      </c>
      <c r="J3137" s="11" t="s">
        <v>261</v>
      </c>
      <c r="K3137" s="11" t="s">
        <v>8715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44958</v>
      </c>
      <c r="H3138" s="11">
        <v>9</v>
      </c>
      <c r="I3138" s="20" t="s">
        <v>259</v>
      </c>
      <c r="J3138" s="11" t="s">
        <v>261</v>
      </c>
      <c r="K3138" s="11" t="s">
        <v>8715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44958</v>
      </c>
      <c r="H3139" s="11">
        <v>9</v>
      </c>
      <c r="I3139" s="20" t="s">
        <v>259</v>
      </c>
      <c r="J3139" s="11" t="s">
        <v>261</v>
      </c>
      <c r="K3139" s="11" t="s">
        <v>8715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44958</v>
      </c>
      <c r="H3140" s="11">
        <v>9</v>
      </c>
      <c r="I3140" s="20" t="s">
        <v>259</v>
      </c>
      <c r="J3140" s="11" t="s">
        <v>261</v>
      </c>
      <c r="K3140" s="11" t="s">
        <v>8715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44958</v>
      </c>
      <c r="H3141" s="11">
        <v>9</v>
      </c>
      <c r="I3141" s="20" t="s">
        <v>259</v>
      </c>
      <c r="J3141" s="11" t="s">
        <v>261</v>
      </c>
      <c r="K3141" s="11" t="s">
        <v>8715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44958</v>
      </c>
      <c r="H3142" s="11">
        <v>9</v>
      </c>
      <c r="I3142" s="20" t="s">
        <v>259</v>
      </c>
      <c r="J3142" s="11" t="s">
        <v>261</v>
      </c>
      <c r="K3142" s="11" t="s">
        <v>8715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44958</v>
      </c>
      <c r="H3143" s="11">
        <v>9</v>
      </c>
      <c r="I3143" s="20" t="s">
        <v>259</v>
      </c>
      <c r="J3143" s="11" t="s">
        <v>261</v>
      </c>
      <c r="K3143" s="11" t="s">
        <v>8715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44958</v>
      </c>
      <c r="H3144" s="11">
        <v>9</v>
      </c>
      <c r="I3144" s="20" t="s">
        <v>259</v>
      </c>
      <c r="J3144" s="11" t="s">
        <v>261</v>
      </c>
      <c r="K3144" s="11" t="s">
        <v>8715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44958</v>
      </c>
      <c r="H3145" s="11">
        <v>9</v>
      </c>
      <c r="I3145" s="20" t="s">
        <v>259</v>
      </c>
      <c r="J3145" s="11" t="s">
        <v>261</v>
      </c>
      <c r="K3145" s="11" t="s">
        <v>8715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44958</v>
      </c>
      <c r="H3146" s="11">
        <v>9</v>
      </c>
      <c r="I3146" s="20" t="s">
        <v>259</v>
      </c>
      <c r="J3146" s="11" t="s">
        <v>261</v>
      </c>
      <c r="K3146" s="11" t="s">
        <v>8715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44958</v>
      </c>
      <c r="H3147" s="11">
        <v>9</v>
      </c>
      <c r="I3147" s="20" t="s">
        <v>259</v>
      </c>
      <c r="J3147" s="11" t="s">
        <v>261</v>
      </c>
      <c r="K3147" s="11" t="s">
        <v>8715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44958</v>
      </c>
      <c r="H3148" s="11">
        <v>9</v>
      </c>
      <c r="I3148" s="20" t="s">
        <v>259</v>
      </c>
      <c r="J3148" s="11" t="s">
        <v>261</v>
      </c>
      <c r="K3148" s="11" t="s">
        <v>8715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44958</v>
      </c>
      <c r="H3149" s="11">
        <v>9</v>
      </c>
      <c r="I3149" s="20" t="s">
        <v>259</v>
      </c>
      <c r="J3149" s="11" t="s">
        <v>261</v>
      </c>
      <c r="K3149" s="11" t="s">
        <v>8715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44958</v>
      </c>
      <c r="H3150" s="11">
        <v>9</v>
      </c>
      <c r="I3150" s="20" t="s">
        <v>259</v>
      </c>
      <c r="J3150" s="11" t="s">
        <v>261</v>
      </c>
      <c r="K3150" s="11" t="s">
        <v>8715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44958</v>
      </c>
      <c r="H3151" s="11">
        <v>9</v>
      </c>
      <c r="I3151" s="20" t="s">
        <v>259</v>
      </c>
      <c r="J3151" s="11" t="s">
        <v>261</v>
      </c>
      <c r="K3151" s="11" t="s">
        <v>8715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44958</v>
      </c>
      <c r="H3152" s="11">
        <v>9</v>
      </c>
      <c r="I3152" s="20" t="s">
        <v>259</v>
      </c>
      <c r="J3152" s="11" t="s">
        <v>261</v>
      </c>
      <c r="K3152" s="11" t="s">
        <v>8715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44958</v>
      </c>
      <c r="H3153" s="11">
        <v>9</v>
      </c>
      <c r="I3153" s="20" t="s">
        <v>259</v>
      </c>
      <c r="J3153" s="11" t="s">
        <v>261</v>
      </c>
      <c r="K3153" s="11" t="s">
        <v>8715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44958</v>
      </c>
      <c r="H3154" s="11">
        <v>9</v>
      </c>
      <c r="I3154" s="20" t="s">
        <v>259</v>
      </c>
      <c r="J3154" s="11" t="s">
        <v>261</v>
      </c>
      <c r="K3154" s="11" t="s">
        <v>8715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44958</v>
      </c>
      <c r="H3155" s="11">
        <v>9</v>
      </c>
      <c r="I3155" s="20" t="s">
        <v>259</v>
      </c>
      <c r="J3155" s="11" t="s">
        <v>261</v>
      </c>
      <c r="K3155" s="11" t="s">
        <v>8715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44958</v>
      </c>
      <c r="H3156" s="11">
        <v>9</v>
      </c>
      <c r="I3156" s="20" t="s">
        <v>259</v>
      </c>
      <c r="J3156" s="11" t="s">
        <v>261</v>
      </c>
      <c r="K3156" s="11" t="s">
        <v>8715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44958</v>
      </c>
      <c r="H3157" s="11">
        <v>9</v>
      </c>
      <c r="I3157" s="20" t="s">
        <v>259</v>
      </c>
      <c r="J3157" s="11" t="s">
        <v>261</v>
      </c>
      <c r="K3157" s="11" t="s">
        <v>8715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44958</v>
      </c>
      <c r="H3158" s="11">
        <v>9</v>
      </c>
      <c r="I3158" s="20" t="s">
        <v>259</v>
      </c>
      <c r="J3158" s="11" t="s">
        <v>261</v>
      </c>
      <c r="K3158" s="11" t="s">
        <v>8715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44958</v>
      </c>
      <c r="H3159" s="11">
        <v>9</v>
      </c>
      <c r="I3159" s="20" t="s">
        <v>259</v>
      </c>
      <c r="J3159" s="11" t="s">
        <v>261</v>
      </c>
      <c r="K3159" s="11" t="s">
        <v>8715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44958</v>
      </c>
      <c r="H3160" s="11">
        <v>9</v>
      </c>
      <c r="I3160" s="20" t="s">
        <v>259</v>
      </c>
      <c r="J3160" s="11" t="s">
        <v>261</v>
      </c>
      <c r="K3160" s="11" t="s">
        <v>8715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44958</v>
      </c>
      <c r="H3161" s="11">
        <v>9</v>
      </c>
      <c r="I3161" s="20" t="s">
        <v>259</v>
      </c>
      <c r="J3161" s="11" t="s">
        <v>261</v>
      </c>
      <c r="K3161" s="11" t="s">
        <v>8715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44958</v>
      </c>
      <c r="H3162" s="11">
        <v>9</v>
      </c>
      <c r="I3162" s="20" t="s">
        <v>259</v>
      </c>
      <c r="J3162" s="11" t="s">
        <v>261</v>
      </c>
      <c r="K3162" s="11" t="s">
        <v>8715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44958</v>
      </c>
      <c r="H3163" s="11">
        <v>9</v>
      </c>
      <c r="I3163" s="20" t="s">
        <v>259</v>
      </c>
      <c r="J3163" s="11" t="s">
        <v>261</v>
      </c>
      <c r="K3163" s="11" t="s">
        <v>8715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44958</v>
      </c>
      <c r="H3164" s="11">
        <v>9</v>
      </c>
      <c r="I3164" s="20" t="s">
        <v>259</v>
      </c>
      <c r="J3164" s="11" t="s">
        <v>261</v>
      </c>
      <c r="K3164" s="11" t="s">
        <v>8715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44958</v>
      </c>
      <c r="H3165" s="11">
        <v>9</v>
      </c>
      <c r="I3165" s="20" t="s">
        <v>259</v>
      </c>
      <c r="J3165" s="11" t="s">
        <v>261</v>
      </c>
      <c r="K3165" s="11" t="s">
        <v>8715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44958</v>
      </c>
      <c r="H3166" s="11">
        <v>9</v>
      </c>
      <c r="I3166" s="20" t="s">
        <v>259</v>
      </c>
      <c r="J3166" s="11" t="s">
        <v>261</v>
      </c>
      <c r="K3166" s="11" t="s">
        <v>8715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44958</v>
      </c>
      <c r="H3167" s="11">
        <v>9</v>
      </c>
      <c r="I3167" s="20" t="s">
        <v>259</v>
      </c>
      <c r="J3167" s="11" t="s">
        <v>261</v>
      </c>
      <c r="K3167" s="11" t="s">
        <v>8715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44958</v>
      </c>
      <c r="H3168" s="11">
        <v>9</v>
      </c>
      <c r="I3168" s="20" t="s">
        <v>259</v>
      </c>
      <c r="J3168" s="11" t="s">
        <v>261</v>
      </c>
      <c r="K3168" s="11" t="s">
        <v>8715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44958</v>
      </c>
      <c r="H3169" s="11">
        <v>9</v>
      </c>
      <c r="I3169" s="20" t="s">
        <v>259</v>
      </c>
      <c r="J3169" s="11" t="s">
        <v>261</v>
      </c>
      <c r="K3169" s="11" t="s">
        <v>8715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44958</v>
      </c>
      <c r="H3170" s="11">
        <v>9</v>
      </c>
      <c r="I3170" s="20" t="s">
        <v>259</v>
      </c>
      <c r="J3170" s="11" t="s">
        <v>261</v>
      </c>
      <c r="K3170" s="11" t="s">
        <v>8715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44958</v>
      </c>
      <c r="H3171" s="11">
        <v>9</v>
      </c>
      <c r="I3171" s="20" t="s">
        <v>259</v>
      </c>
      <c r="J3171" s="11" t="s">
        <v>261</v>
      </c>
      <c r="K3171" s="11" t="s">
        <v>8715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44958</v>
      </c>
      <c r="H3172" s="11">
        <v>9</v>
      </c>
      <c r="I3172" s="20" t="s">
        <v>259</v>
      </c>
      <c r="J3172" s="11" t="s">
        <v>261</v>
      </c>
      <c r="K3172" s="11" t="s">
        <v>8715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44958</v>
      </c>
      <c r="H3173" s="11">
        <v>9</v>
      </c>
      <c r="I3173" s="20" t="s">
        <v>259</v>
      </c>
      <c r="J3173" s="11" t="s">
        <v>261</v>
      </c>
      <c r="K3173" s="11" t="s">
        <v>8715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44958</v>
      </c>
      <c r="H3174" s="11">
        <v>9</v>
      </c>
      <c r="I3174" s="20" t="s">
        <v>259</v>
      </c>
      <c r="J3174" s="11" t="s">
        <v>261</v>
      </c>
      <c r="K3174" s="11" t="s">
        <v>8715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44958</v>
      </c>
      <c r="H3175" s="11">
        <v>9</v>
      </c>
      <c r="I3175" s="20" t="s">
        <v>259</v>
      </c>
      <c r="J3175" s="11" t="s">
        <v>261</v>
      </c>
      <c r="K3175" s="11" t="s">
        <v>8715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44958</v>
      </c>
      <c r="H3176" s="11">
        <v>9</v>
      </c>
      <c r="I3176" s="20" t="s">
        <v>259</v>
      </c>
      <c r="J3176" s="11" t="s">
        <v>261</v>
      </c>
      <c r="K3176" s="11" t="s">
        <v>8715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44958</v>
      </c>
      <c r="H3177" s="11">
        <v>9</v>
      </c>
      <c r="I3177" s="20" t="s">
        <v>259</v>
      </c>
      <c r="J3177" s="11" t="s">
        <v>261</v>
      </c>
      <c r="K3177" s="11" t="s">
        <v>8715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44958</v>
      </c>
      <c r="H3178" s="11">
        <v>9</v>
      </c>
      <c r="I3178" s="20" t="s">
        <v>259</v>
      </c>
      <c r="J3178" s="11" t="s">
        <v>261</v>
      </c>
      <c r="K3178" s="11" t="s">
        <v>8715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44958</v>
      </c>
      <c r="H3179" s="11">
        <v>9</v>
      </c>
      <c r="I3179" s="20" t="s">
        <v>259</v>
      </c>
      <c r="J3179" s="11" t="s">
        <v>261</v>
      </c>
      <c r="K3179" s="11" t="s">
        <v>8715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44958</v>
      </c>
      <c r="H3180" s="11">
        <v>9</v>
      </c>
      <c r="I3180" s="20" t="s">
        <v>259</v>
      </c>
      <c r="J3180" s="11" t="s">
        <v>261</v>
      </c>
      <c r="K3180" s="11" t="s">
        <v>8715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44958</v>
      </c>
      <c r="H3181" s="11">
        <v>9</v>
      </c>
      <c r="I3181" s="20" t="s">
        <v>259</v>
      </c>
      <c r="J3181" s="11" t="s">
        <v>261</v>
      </c>
      <c r="K3181" s="11" t="s">
        <v>8715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44958</v>
      </c>
      <c r="H3182" s="11">
        <v>9</v>
      </c>
      <c r="I3182" s="20" t="s">
        <v>259</v>
      </c>
      <c r="J3182" s="11" t="s">
        <v>261</v>
      </c>
      <c r="K3182" s="11" t="s">
        <v>8715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44958</v>
      </c>
      <c r="H3183" s="11">
        <v>9</v>
      </c>
      <c r="I3183" s="20" t="s">
        <v>259</v>
      </c>
      <c r="J3183" s="11" t="s">
        <v>261</v>
      </c>
      <c r="K3183" s="11" t="s">
        <v>8715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44958</v>
      </c>
      <c r="H3184" s="11">
        <v>9</v>
      </c>
      <c r="I3184" s="20" t="s">
        <v>259</v>
      </c>
      <c r="J3184" s="11" t="s">
        <v>261</v>
      </c>
      <c r="K3184" s="11" t="s">
        <v>8715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44958</v>
      </c>
      <c r="H3185" s="11">
        <v>9</v>
      </c>
      <c r="I3185" s="20" t="s">
        <v>259</v>
      </c>
      <c r="J3185" s="11" t="s">
        <v>261</v>
      </c>
      <c r="K3185" s="11" t="s">
        <v>8715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44958</v>
      </c>
      <c r="H3186" s="11">
        <v>9</v>
      </c>
      <c r="I3186" s="20" t="s">
        <v>259</v>
      </c>
      <c r="J3186" s="11" t="s">
        <v>261</v>
      </c>
      <c r="K3186" s="11" t="s">
        <v>8715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44958</v>
      </c>
      <c r="H3187" s="11">
        <v>9</v>
      </c>
      <c r="I3187" s="20" t="s">
        <v>259</v>
      </c>
      <c r="J3187" s="11" t="s">
        <v>261</v>
      </c>
      <c r="K3187" s="11" t="s">
        <v>8715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44958</v>
      </c>
      <c r="H3188" s="11">
        <v>9</v>
      </c>
      <c r="I3188" s="20" t="s">
        <v>259</v>
      </c>
      <c r="J3188" s="11" t="s">
        <v>261</v>
      </c>
      <c r="K3188" s="11" t="s">
        <v>8715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44958</v>
      </c>
      <c r="H3189" s="11">
        <v>9</v>
      </c>
      <c r="I3189" s="20" t="s">
        <v>259</v>
      </c>
      <c r="J3189" s="11" t="s">
        <v>261</v>
      </c>
      <c r="K3189" s="11" t="s">
        <v>8715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44958</v>
      </c>
      <c r="H3190" s="11">
        <v>9</v>
      </c>
      <c r="I3190" s="20" t="s">
        <v>259</v>
      </c>
      <c r="J3190" s="11" t="s">
        <v>261</v>
      </c>
      <c r="K3190" s="11" t="s">
        <v>8715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44958</v>
      </c>
      <c r="H3191" s="11">
        <v>9</v>
      </c>
      <c r="I3191" s="20" t="s">
        <v>259</v>
      </c>
      <c r="J3191" s="11" t="s">
        <v>261</v>
      </c>
      <c r="K3191" s="11" t="s">
        <v>8715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44958</v>
      </c>
      <c r="H3192" s="11">
        <v>9</v>
      </c>
      <c r="I3192" s="20" t="s">
        <v>259</v>
      </c>
      <c r="J3192" s="11" t="s">
        <v>261</v>
      </c>
      <c r="K3192" s="11" t="s">
        <v>8715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44958</v>
      </c>
      <c r="H3193" s="11">
        <v>9</v>
      </c>
      <c r="I3193" s="20" t="s">
        <v>259</v>
      </c>
      <c r="J3193" s="11" t="s">
        <v>261</v>
      </c>
      <c r="K3193" s="11" t="s">
        <v>8715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44958</v>
      </c>
      <c r="H3194" s="11">
        <v>9</v>
      </c>
      <c r="I3194" s="20" t="s">
        <v>259</v>
      </c>
      <c r="J3194" s="11" t="s">
        <v>261</v>
      </c>
      <c r="K3194" s="11" t="s">
        <v>8715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44958</v>
      </c>
      <c r="H3195" s="11">
        <v>9</v>
      </c>
      <c r="I3195" s="20" t="s">
        <v>259</v>
      </c>
      <c r="J3195" s="11" t="s">
        <v>261</v>
      </c>
      <c r="K3195" s="11" t="s">
        <v>8715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44958</v>
      </c>
      <c r="H3196" s="11">
        <v>9</v>
      </c>
      <c r="I3196" s="20" t="s">
        <v>259</v>
      </c>
      <c r="J3196" s="11" t="s">
        <v>261</v>
      </c>
      <c r="K3196" s="11" t="s">
        <v>8715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44958</v>
      </c>
      <c r="H3197" s="11">
        <v>9</v>
      </c>
      <c r="I3197" s="20" t="s">
        <v>259</v>
      </c>
      <c r="J3197" s="11" t="s">
        <v>261</v>
      </c>
      <c r="K3197" s="11" t="s">
        <v>8715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44958</v>
      </c>
      <c r="H3198" s="11">
        <v>9</v>
      </c>
      <c r="I3198" s="20" t="s">
        <v>259</v>
      </c>
      <c r="J3198" s="11" t="s">
        <v>261</v>
      </c>
      <c r="K3198" s="11" t="s">
        <v>8715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44958</v>
      </c>
      <c r="H3199" s="11">
        <v>9</v>
      </c>
      <c r="I3199" s="20" t="s">
        <v>259</v>
      </c>
      <c r="J3199" s="11" t="s">
        <v>261</v>
      </c>
      <c r="K3199" s="11" t="s">
        <v>8715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44958</v>
      </c>
      <c r="H3200" s="11">
        <v>9</v>
      </c>
      <c r="I3200" s="20" t="s">
        <v>259</v>
      </c>
      <c r="J3200" s="11" t="s">
        <v>261</v>
      </c>
      <c r="K3200" s="11" t="s">
        <v>8715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44958</v>
      </c>
      <c r="H3201" s="11">
        <v>9</v>
      </c>
      <c r="I3201" s="20" t="s">
        <v>259</v>
      </c>
      <c r="J3201" s="11" t="s">
        <v>261</v>
      </c>
      <c r="K3201" s="11" t="s">
        <v>8715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44958</v>
      </c>
      <c r="H3202" s="11">
        <v>9</v>
      </c>
      <c r="I3202" s="20" t="s">
        <v>259</v>
      </c>
      <c r="J3202" s="11" t="s">
        <v>261</v>
      </c>
      <c r="K3202" s="11" t="s">
        <v>8715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44958</v>
      </c>
      <c r="H3203" s="11">
        <v>9</v>
      </c>
      <c r="I3203" s="20" t="s">
        <v>259</v>
      </c>
      <c r="J3203" s="11" t="s">
        <v>261</v>
      </c>
      <c r="K3203" s="11" t="s">
        <v>8715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44958</v>
      </c>
      <c r="H3204" s="11">
        <v>9</v>
      </c>
      <c r="I3204" s="20" t="s">
        <v>259</v>
      </c>
      <c r="J3204" s="11" t="s">
        <v>261</v>
      </c>
      <c r="K3204" s="11" t="s">
        <v>8715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44958</v>
      </c>
      <c r="H3205" s="11">
        <v>9</v>
      </c>
      <c r="I3205" s="20" t="s">
        <v>259</v>
      </c>
      <c r="J3205" s="11" t="s">
        <v>261</v>
      </c>
      <c r="K3205" s="11" t="s">
        <v>8715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44958</v>
      </c>
      <c r="H3206" s="11">
        <v>9</v>
      </c>
      <c r="I3206" s="20" t="s">
        <v>259</v>
      </c>
      <c r="J3206" s="11" t="s">
        <v>261</v>
      </c>
      <c r="K3206" s="11" t="s">
        <v>8715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44958</v>
      </c>
      <c r="H3207" s="11">
        <v>9</v>
      </c>
      <c r="I3207" s="20" t="s">
        <v>259</v>
      </c>
      <c r="J3207" s="11" t="s">
        <v>261</v>
      </c>
      <c r="K3207" s="11" t="s">
        <v>8715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44958</v>
      </c>
      <c r="H3208" s="11">
        <v>9</v>
      </c>
      <c r="I3208" s="20" t="s">
        <v>259</v>
      </c>
      <c r="J3208" s="11" t="s">
        <v>261</v>
      </c>
      <c r="K3208" s="11" t="s">
        <v>8715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44958</v>
      </c>
      <c r="H3209" s="11">
        <v>9</v>
      </c>
      <c r="I3209" s="20" t="s">
        <v>259</v>
      </c>
      <c r="J3209" s="11" t="s">
        <v>261</v>
      </c>
      <c r="K3209" s="11" t="s">
        <v>8715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44958</v>
      </c>
      <c r="H3210" s="11">
        <v>9</v>
      </c>
      <c r="I3210" s="20" t="s">
        <v>259</v>
      </c>
      <c r="J3210" s="11" t="s">
        <v>261</v>
      </c>
      <c r="K3210" s="11" t="s">
        <v>8715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44958</v>
      </c>
      <c r="H3211" s="11">
        <v>9</v>
      </c>
      <c r="I3211" s="20" t="s">
        <v>259</v>
      </c>
      <c r="J3211" s="11" t="s">
        <v>261</v>
      </c>
      <c r="K3211" s="11" t="s">
        <v>8715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44958</v>
      </c>
      <c r="H3212" s="11">
        <v>9</v>
      </c>
      <c r="I3212" s="20" t="s">
        <v>259</v>
      </c>
      <c r="J3212" s="11" t="s">
        <v>261</v>
      </c>
      <c r="K3212" s="11" t="s">
        <v>8715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44958</v>
      </c>
      <c r="H3213" s="11">
        <v>9</v>
      </c>
      <c r="I3213" s="20" t="s">
        <v>259</v>
      </c>
      <c r="J3213" s="11" t="s">
        <v>261</v>
      </c>
      <c r="K3213" s="11" t="s">
        <v>8715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44958</v>
      </c>
      <c r="H3214" s="11">
        <v>9</v>
      </c>
      <c r="I3214" s="20" t="s">
        <v>259</v>
      </c>
      <c r="J3214" s="11" t="s">
        <v>261</v>
      </c>
      <c r="K3214" s="11" t="s">
        <v>8715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44958</v>
      </c>
      <c r="H3215" s="11">
        <v>9</v>
      </c>
      <c r="I3215" s="20" t="s">
        <v>259</v>
      </c>
      <c r="J3215" s="11" t="s">
        <v>261</v>
      </c>
      <c r="K3215" s="11" t="s">
        <v>8715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44958</v>
      </c>
      <c r="H3216" s="11">
        <v>9</v>
      </c>
      <c r="I3216" s="20" t="s">
        <v>259</v>
      </c>
      <c r="J3216" s="11" t="s">
        <v>261</v>
      </c>
      <c r="K3216" s="11" t="s">
        <v>8715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44958</v>
      </c>
      <c r="H3217" s="11">
        <v>9</v>
      </c>
      <c r="I3217" s="20" t="s">
        <v>259</v>
      </c>
      <c r="J3217" s="11" t="s">
        <v>261</v>
      </c>
      <c r="K3217" s="11" t="s">
        <v>8715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44958</v>
      </c>
      <c r="H3218" s="11">
        <v>9</v>
      </c>
      <c r="I3218" s="20" t="s">
        <v>259</v>
      </c>
      <c r="J3218" s="11" t="s">
        <v>261</v>
      </c>
      <c r="K3218" s="11" t="s">
        <v>8715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44958</v>
      </c>
      <c r="H3219" s="11">
        <v>9</v>
      </c>
      <c r="I3219" s="20" t="s">
        <v>259</v>
      </c>
      <c r="J3219" s="11" t="s">
        <v>261</v>
      </c>
      <c r="K3219" s="11" t="s">
        <v>8715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44958</v>
      </c>
      <c r="H3220" s="11">
        <v>9</v>
      </c>
      <c r="I3220" s="20" t="s">
        <v>259</v>
      </c>
      <c r="J3220" s="11" t="s">
        <v>261</v>
      </c>
      <c r="K3220" s="11" t="s">
        <v>8715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44958</v>
      </c>
      <c r="H3221" s="11">
        <v>9</v>
      </c>
      <c r="I3221" s="20" t="s">
        <v>259</v>
      </c>
      <c r="J3221" s="11" t="s">
        <v>261</v>
      </c>
      <c r="K3221" s="11" t="s">
        <v>8715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44958</v>
      </c>
      <c r="H3222" s="11">
        <v>9</v>
      </c>
      <c r="I3222" s="20" t="s">
        <v>259</v>
      </c>
      <c r="J3222" s="11" t="s">
        <v>261</v>
      </c>
      <c r="K3222" s="11" t="s">
        <v>8715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44958</v>
      </c>
      <c r="H3223" s="11">
        <v>9</v>
      </c>
      <c r="I3223" s="20" t="s">
        <v>259</v>
      </c>
      <c r="J3223" s="11" t="s">
        <v>261</v>
      </c>
      <c r="K3223" s="11" t="s">
        <v>8715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44958</v>
      </c>
      <c r="H3224" s="11">
        <v>9</v>
      </c>
      <c r="I3224" s="20" t="s">
        <v>259</v>
      </c>
      <c r="J3224" s="11" t="s">
        <v>261</v>
      </c>
      <c r="K3224" s="11" t="s">
        <v>8715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44958</v>
      </c>
      <c r="H3225" s="11">
        <v>9</v>
      </c>
      <c r="I3225" s="20" t="s">
        <v>259</v>
      </c>
      <c r="J3225" s="11" t="s">
        <v>261</v>
      </c>
      <c r="K3225" s="11" t="s">
        <v>8715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44958</v>
      </c>
      <c r="H3226" s="11">
        <v>9</v>
      </c>
      <c r="I3226" s="20" t="s">
        <v>259</v>
      </c>
      <c r="J3226" s="11" t="s">
        <v>261</v>
      </c>
      <c r="K3226" s="11" t="s">
        <v>8715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44958</v>
      </c>
      <c r="H3227" s="11">
        <v>9</v>
      </c>
      <c r="I3227" s="20" t="s">
        <v>259</v>
      </c>
      <c r="J3227" s="11" t="s">
        <v>261</v>
      </c>
      <c r="K3227" s="11" t="s">
        <v>8715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44958</v>
      </c>
      <c r="H3228" s="11">
        <v>9</v>
      </c>
      <c r="I3228" s="20" t="s">
        <v>259</v>
      </c>
      <c r="J3228" s="11" t="s">
        <v>261</v>
      </c>
      <c r="K3228" s="11" t="s">
        <v>8715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44958</v>
      </c>
      <c r="H3229" s="11">
        <v>9</v>
      </c>
      <c r="I3229" s="20" t="s">
        <v>259</v>
      </c>
      <c r="J3229" s="11" t="s">
        <v>261</v>
      </c>
      <c r="K3229" s="11" t="s">
        <v>8715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44958</v>
      </c>
      <c r="H3230" s="11">
        <v>9</v>
      </c>
      <c r="I3230" s="20" t="s">
        <v>259</v>
      </c>
      <c r="J3230" s="11" t="s">
        <v>261</v>
      </c>
      <c r="K3230" s="11" t="s">
        <v>8715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44958</v>
      </c>
      <c r="H3231" s="11">
        <v>9</v>
      </c>
      <c r="I3231" s="20" t="s">
        <v>259</v>
      </c>
      <c r="J3231" s="11" t="s">
        <v>261</v>
      </c>
      <c r="K3231" s="11" t="s">
        <v>8715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44958</v>
      </c>
      <c r="H3232" s="11">
        <v>9</v>
      </c>
      <c r="I3232" s="20" t="s">
        <v>259</v>
      </c>
      <c r="J3232" s="11" t="s">
        <v>261</v>
      </c>
      <c r="K3232" s="11" t="s">
        <v>8715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44958</v>
      </c>
      <c r="H3233" s="11">
        <v>9</v>
      </c>
      <c r="I3233" s="20" t="s">
        <v>259</v>
      </c>
      <c r="J3233" s="11" t="s">
        <v>261</v>
      </c>
      <c r="K3233" s="11" t="s">
        <v>8715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44958</v>
      </c>
      <c r="H3234" s="11">
        <v>9</v>
      </c>
      <c r="I3234" s="20" t="s">
        <v>259</v>
      </c>
      <c r="J3234" s="11" t="s">
        <v>261</v>
      </c>
      <c r="K3234" s="11" t="s">
        <v>8715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44958</v>
      </c>
      <c r="H3235" s="11">
        <v>9</v>
      </c>
      <c r="I3235" s="20" t="s">
        <v>259</v>
      </c>
      <c r="J3235" s="11" t="s">
        <v>261</v>
      </c>
      <c r="K3235" s="11" t="s">
        <v>8715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44958</v>
      </c>
      <c r="H3236" s="11">
        <v>9</v>
      </c>
      <c r="I3236" s="20" t="s">
        <v>259</v>
      </c>
      <c r="J3236" s="11" t="s">
        <v>261</v>
      </c>
      <c r="K3236" s="11" t="s">
        <v>8715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44958</v>
      </c>
      <c r="H3237" s="11">
        <v>9</v>
      </c>
      <c r="I3237" s="20" t="s">
        <v>259</v>
      </c>
      <c r="J3237" s="11" t="s">
        <v>261</v>
      </c>
      <c r="K3237" s="11" t="s">
        <v>8715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44958</v>
      </c>
      <c r="H3238" s="11">
        <v>9</v>
      </c>
      <c r="I3238" s="20" t="s">
        <v>259</v>
      </c>
      <c r="J3238" s="11" t="s">
        <v>261</v>
      </c>
      <c r="K3238" s="11" t="s">
        <v>8715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44958</v>
      </c>
      <c r="H3239" s="11">
        <v>9</v>
      </c>
      <c r="I3239" s="20" t="s">
        <v>259</v>
      </c>
      <c r="J3239" s="11" t="s">
        <v>261</v>
      </c>
      <c r="K3239" s="11" t="s">
        <v>8715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44958</v>
      </c>
      <c r="H3240" s="11">
        <v>9</v>
      </c>
      <c r="I3240" s="20" t="s">
        <v>259</v>
      </c>
      <c r="J3240" s="11" t="s">
        <v>261</v>
      </c>
      <c r="K3240" s="11" t="s">
        <v>8715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44958</v>
      </c>
      <c r="H3241" s="11">
        <v>9</v>
      </c>
      <c r="I3241" s="20" t="s">
        <v>259</v>
      </c>
      <c r="J3241" s="11" t="s">
        <v>261</v>
      </c>
      <c r="K3241" s="11" t="s">
        <v>8715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44958</v>
      </c>
      <c r="H3242" s="11">
        <v>9</v>
      </c>
      <c r="I3242" s="20" t="s">
        <v>259</v>
      </c>
      <c r="J3242" s="11" t="s">
        <v>261</v>
      </c>
      <c r="K3242" s="11" t="s">
        <v>8715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44958</v>
      </c>
      <c r="H3243" s="11">
        <v>9</v>
      </c>
      <c r="I3243" s="20" t="s">
        <v>259</v>
      </c>
      <c r="J3243" s="11" t="s">
        <v>261</v>
      </c>
      <c r="K3243" s="11" t="s">
        <v>8715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44958</v>
      </c>
      <c r="H3244" s="11">
        <v>9</v>
      </c>
      <c r="I3244" s="20" t="s">
        <v>259</v>
      </c>
      <c r="J3244" s="11" t="s">
        <v>261</v>
      </c>
      <c r="K3244" s="11" t="s">
        <v>8715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44958</v>
      </c>
      <c r="H3245" s="11">
        <v>9</v>
      </c>
      <c r="I3245" s="20" t="s">
        <v>259</v>
      </c>
      <c r="J3245" s="11" t="s">
        <v>261</v>
      </c>
      <c r="K3245" s="11" t="s">
        <v>8715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44958</v>
      </c>
      <c r="H3246" s="11">
        <v>9</v>
      </c>
      <c r="I3246" s="20" t="s">
        <v>259</v>
      </c>
      <c r="J3246" s="11" t="s">
        <v>261</v>
      </c>
      <c r="K3246" s="11" t="s">
        <v>8715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44958</v>
      </c>
      <c r="H3247" s="11">
        <v>9</v>
      </c>
      <c r="I3247" s="20" t="s">
        <v>259</v>
      </c>
      <c r="J3247" s="11" t="s">
        <v>261</v>
      </c>
      <c r="K3247" s="11" t="s">
        <v>8715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44958</v>
      </c>
      <c r="H3248" s="11">
        <v>9</v>
      </c>
      <c r="I3248" s="20" t="s">
        <v>259</v>
      </c>
      <c r="J3248" s="11" t="s">
        <v>261</v>
      </c>
      <c r="K3248" s="11" t="s">
        <v>8715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44958</v>
      </c>
      <c r="H3249" s="11">
        <v>9</v>
      </c>
      <c r="I3249" s="20" t="s">
        <v>259</v>
      </c>
      <c r="J3249" s="11" t="s">
        <v>261</v>
      </c>
      <c r="K3249" s="11" t="s">
        <v>8715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44958</v>
      </c>
      <c r="H3250" s="11">
        <v>9</v>
      </c>
      <c r="I3250" s="20" t="s">
        <v>259</v>
      </c>
      <c r="J3250" s="11" t="s">
        <v>261</v>
      </c>
      <c r="K3250" s="11" t="s">
        <v>8715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44958</v>
      </c>
      <c r="H3251" s="11">
        <v>9</v>
      </c>
      <c r="I3251" s="20" t="s">
        <v>259</v>
      </c>
      <c r="J3251" s="11" t="s">
        <v>261</v>
      </c>
      <c r="K3251" s="11" t="s">
        <v>8715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44958</v>
      </c>
      <c r="H3252" s="11">
        <v>9</v>
      </c>
      <c r="I3252" s="20" t="s">
        <v>259</v>
      </c>
      <c r="J3252" s="11" t="s">
        <v>261</v>
      </c>
      <c r="K3252" s="11" t="s">
        <v>8715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44958</v>
      </c>
      <c r="H3253" s="11">
        <v>9</v>
      </c>
      <c r="I3253" s="20" t="s">
        <v>259</v>
      </c>
      <c r="J3253" s="11" t="s">
        <v>261</v>
      </c>
      <c r="K3253" s="11" t="s">
        <v>8715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44958</v>
      </c>
      <c r="H3254" s="11">
        <v>9</v>
      </c>
      <c r="I3254" s="20" t="s">
        <v>259</v>
      </c>
      <c r="J3254" s="11" t="s">
        <v>261</v>
      </c>
      <c r="K3254" s="11" t="s">
        <v>8715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44958</v>
      </c>
      <c r="H3255" s="11">
        <v>9</v>
      </c>
      <c r="I3255" s="20" t="s">
        <v>259</v>
      </c>
      <c r="J3255" s="11" t="s">
        <v>261</v>
      </c>
      <c r="K3255" s="11" t="s">
        <v>8715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44958</v>
      </c>
      <c r="H3256" s="11">
        <v>9</v>
      </c>
      <c r="I3256" s="20" t="s">
        <v>259</v>
      </c>
      <c r="J3256" s="11" t="s">
        <v>261</v>
      </c>
      <c r="K3256" s="11" t="s">
        <v>8715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44958</v>
      </c>
      <c r="H3257" s="11">
        <v>9</v>
      </c>
      <c r="I3257" s="20" t="s">
        <v>259</v>
      </c>
      <c r="J3257" s="11" t="s">
        <v>261</v>
      </c>
      <c r="K3257" s="11" t="s">
        <v>8715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44958</v>
      </c>
      <c r="H3258" s="11">
        <v>9</v>
      </c>
      <c r="I3258" s="20" t="s">
        <v>259</v>
      </c>
      <c r="J3258" s="11" t="s">
        <v>261</v>
      </c>
      <c r="K3258" s="11" t="s">
        <v>8715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44958</v>
      </c>
      <c r="H3259" s="11">
        <v>9</v>
      </c>
      <c r="I3259" s="20" t="s">
        <v>259</v>
      </c>
      <c r="J3259" s="11" t="s">
        <v>261</v>
      </c>
      <c r="K3259" s="11" t="s">
        <v>8715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44958</v>
      </c>
      <c r="H3260" s="11">
        <v>9</v>
      </c>
      <c r="I3260" s="20" t="s">
        <v>259</v>
      </c>
      <c r="J3260" s="11" t="s">
        <v>261</v>
      </c>
      <c r="K3260" s="11" t="s">
        <v>8715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44958</v>
      </c>
      <c r="H3261" s="11">
        <v>9</v>
      </c>
      <c r="I3261" s="20" t="s">
        <v>259</v>
      </c>
      <c r="J3261" s="11" t="s">
        <v>261</v>
      </c>
      <c r="K3261" s="11" t="s">
        <v>8715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44958</v>
      </c>
      <c r="H3262" s="11">
        <v>9</v>
      </c>
      <c r="I3262" s="20" t="s">
        <v>259</v>
      </c>
      <c r="J3262" s="11" t="s">
        <v>261</v>
      </c>
      <c r="K3262" s="11" t="s">
        <v>8715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44958</v>
      </c>
      <c r="H3263" s="11">
        <v>9</v>
      </c>
      <c r="I3263" s="20" t="s">
        <v>259</v>
      </c>
      <c r="J3263" s="11" t="s">
        <v>261</v>
      </c>
      <c r="K3263" s="11" t="s">
        <v>8715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44958</v>
      </c>
      <c r="H3264" s="11">
        <v>9</v>
      </c>
      <c r="I3264" s="20" t="s">
        <v>259</v>
      </c>
      <c r="J3264" s="11" t="s">
        <v>261</v>
      </c>
      <c r="K3264" s="11" t="s">
        <v>8715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44958</v>
      </c>
      <c r="H3265" s="11">
        <v>9</v>
      </c>
      <c r="I3265" s="20" t="s">
        <v>259</v>
      </c>
      <c r="J3265" s="11" t="s">
        <v>261</v>
      </c>
      <c r="K3265" s="11" t="s">
        <v>8715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44958</v>
      </c>
      <c r="H3266" s="11">
        <v>9</v>
      </c>
      <c r="I3266" s="20" t="s">
        <v>259</v>
      </c>
      <c r="J3266" s="11" t="s">
        <v>261</v>
      </c>
      <c r="K3266" s="11" t="s">
        <v>8715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44958</v>
      </c>
      <c r="H3267" s="11">
        <v>9</v>
      </c>
      <c r="I3267" s="20" t="s">
        <v>259</v>
      </c>
      <c r="J3267" s="11" t="s">
        <v>261</v>
      </c>
      <c r="K3267" s="11" t="s">
        <v>8715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44958</v>
      </c>
      <c r="H3268" s="11">
        <v>9</v>
      </c>
      <c r="I3268" s="20" t="s">
        <v>259</v>
      </c>
      <c r="J3268" s="11" t="s">
        <v>261</v>
      </c>
      <c r="K3268" s="11" t="s">
        <v>8715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44958</v>
      </c>
      <c r="H3269" s="11">
        <v>9</v>
      </c>
      <c r="I3269" s="20" t="s">
        <v>259</v>
      </c>
      <c r="J3269" s="11" t="s">
        <v>261</v>
      </c>
      <c r="K3269" s="11" t="s">
        <v>8715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44958</v>
      </c>
      <c r="H3270" s="11">
        <v>9</v>
      </c>
      <c r="I3270" s="20" t="s">
        <v>259</v>
      </c>
      <c r="J3270" s="11" t="s">
        <v>261</v>
      </c>
      <c r="K3270" s="11" t="s">
        <v>8715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44958</v>
      </c>
      <c r="H3271" s="11">
        <v>9</v>
      </c>
      <c r="I3271" s="20" t="s">
        <v>259</v>
      </c>
      <c r="J3271" s="11" t="s">
        <v>261</v>
      </c>
      <c r="K3271" s="11" t="s">
        <v>8715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44958</v>
      </c>
      <c r="H3272" s="11">
        <v>9</v>
      </c>
      <c r="I3272" s="20" t="s">
        <v>259</v>
      </c>
      <c r="J3272" s="11" t="s">
        <v>261</v>
      </c>
      <c r="K3272" s="11" t="s">
        <v>8715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44958</v>
      </c>
      <c r="H3273" s="11">
        <v>9</v>
      </c>
      <c r="I3273" s="20" t="s">
        <v>259</v>
      </c>
      <c r="J3273" s="11" t="s">
        <v>261</v>
      </c>
      <c r="K3273" s="11" t="s">
        <v>8715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44958</v>
      </c>
      <c r="H3274" s="11">
        <v>9</v>
      </c>
      <c r="I3274" s="20" t="s">
        <v>259</v>
      </c>
      <c r="J3274" s="11" t="s">
        <v>261</v>
      </c>
      <c r="K3274" s="11" t="s">
        <v>8715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44958</v>
      </c>
      <c r="H3275" s="11">
        <v>9</v>
      </c>
      <c r="I3275" s="20" t="s">
        <v>259</v>
      </c>
      <c r="J3275" s="11" t="s">
        <v>261</v>
      </c>
      <c r="K3275" s="11" t="s">
        <v>8715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44958</v>
      </c>
      <c r="H3276" s="11">
        <v>9</v>
      </c>
      <c r="I3276" s="20" t="s">
        <v>259</v>
      </c>
      <c r="J3276" s="11" t="s">
        <v>261</v>
      </c>
      <c r="K3276" s="11" t="s">
        <v>8715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44958</v>
      </c>
      <c r="H3277" s="11">
        <v>9</v>
      </c>
      <c r="I3277" s="20" t="s">
        <v>259</v>
      </c>
      <c r="J3277" s="11" t="s">
        <v>261</v>
      </c>
      <c r="K3277" s="11" t="s">
        <v>8715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44958</v>
      </c>
      <c r="H3278" s="11">
        <v>9</v>
      </c>
      <c r="I3278" s="20" t="s">
        <v>259</v>
      </c>
      <c r="J3278" s="11" t="s">
        <v>261</v>
      </c>
      <c r="K3278" s="11" t="s">
        <v>8715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44958</v>
      </c>
      <c r="H3279" s="11">
        <v>9</v>
      </c>
      <c r="I3279" s="20" t="s">
        <v>259</v>
      </c>
      <c r="J3279" s="11" t="s">
        <v>261</v>
      </c>
      <c r="K3279" s="11" t="s">
        <v>8715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44958</v>
      </c>
      <c r="H3280" s="11">
        <v>9</v>
      </c>
      <c r="I3280" s="20" t="s">
        <v>259</v>
      </c>
      <c r="J3280" s="11" t="s">
        <v>261</v>
      </c>
      <c r="K3280" s="11" t="s">
        <v>8715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44958</v>
      </c>
      <c r="H3281" s="11">
        <v>9</v>
      </c>
      <c r="I3281" s="20" t="s">
        <v>259</v>
      </c>
      <c r="J3281" s="11" t="s">
        <v>261</v>
      </c>
      <c r="K3281" s="11" t="s">
        <v>8715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44958</v>
      </c>
      <c r="H3282" s="11">
        <v>9</v>
      </c>
      <c r="I3282" s="20" t="s">
        <v>259</v>
      </c>
      <c r="J3282" s="11" t="s">
        <v>261</v>
      </c>
      <c r="K3282" s="11" t="s">
        <v>8715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44958</v>
      </c>
      <c r="H3283" s="11">
        <v>9</v>
      </c>
      <c r="I3283" s="20" t="s">
        <v>259</v>
      </c>
      <c r="J3283" s="11" t="s">
        <v>261</v>
      </c>
      <c r="K3283" s="11" t="s">
        <v>8715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44958</v>
      </c>
      <c r="H3284" s="11">
        <v>9</v>
      </c>
      <c r="I3284" s="20" t="s">
        <v>259</v>
      </c>
      <c r="J3284" s="11" t="s">
        <v>261</v>
      </c>
      <c r="K3284" s="11" t="s">
        <v>8715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44958</v>
      </c>
      <c r="H3285" s="11">
        <v>9</v>
      </c>
      <c r="I3285" s="20" t="s">
        <v>259</v>
      </c>
      <c r="J3285" s="11" t="s">
        <v>261</v>
      </c>
      <c r="K3285" s="11" t="s">
        <v>8715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44958</v>
      </c>
      <c r="H3286" s="11">
        <v>9</v>
      </c>
      <c r="I3286" s="20" t="s">
        <v>259</v>
      </c>
      <c r="J3286" s="11" t="s">
        <v>261</v>
      </c>
      <c r="K3286" s="11" t="s">
        <v>8715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44958</v>
      </c>
      <c r="H3287" s="11">
        <v>9</v>
      </c>
      <c r="I3287" s="20" t="s">
        <v>259</v>
      </c>
      <c r="J3287" s="11" t="s">
        <v>261</v>
      </c>
      <c r="K3287" s="11" t="s">
        <v>8715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44958</v>
      </c>
      <c r="H3288" s="11">
        <v>9</v>
      </c>
      <c r="I3288" s="20" t="s">
        <v>259</v>
      </c>
      <c r="J3288" s="11" t="s">
        <v>261</v>
      </c>
      <c r="K3288" s="11" t="s">
        <v>8715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44958</v>
      </c>
      <c r="H3289" s="11">
        <v>9</v>
      </c>
      <c r="I3289" s="20" t="s">
        <v>259</v>
      </c>
      <c r="J3289" s="11" t="s">
        <v>261</v>
      </c>
      <c r="K3289" s="11" t="s">
        <v>8715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44958</v>
      </c>
      <c r="H3290" s="11">
        <v>9</v>
      </c>
      <c r="I3290" s="20" t="s">
        <v>259</v>
      </c>
      <c r="J3290" s="11" t="s">
        <v>261</v>
      </c>
      <c r="K3290" s="11" t="s">
        <v>8715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44958</v>
      </c>
      <c r="H3291" s="11">
        <v>9</v>
      </c>
      <c r="I3291" s="20" t="s">
        <v>259</v>
      </c>
      <c r="J3291" s="11" t="s">
        <v>261</v>
      </c>
      <c r="K3291" s="11" t="s">
        <v>8715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44958</v>
      </c>
      <c r="H3292" s="11">
        <v>9</v>
      </c>
      <c r="I3292" s="20" t="s">
        <v>259</v>
      </c>
      <c r="J3292" s="11" t="s">
        <v>261</v>
      </c>
      <c r="K3292" s="11" t="s">
        <v>8715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44958</v>
      </c>
      <c r="H3293" s="11">
        <v>9</v>
      </c>
      <c r="I3293" s="20" t="s">
        <v>259</v>
      </c>
      <c r="J3293" s="11" t="s">
        <v>261</v>
      </c>
      <c r="K3293" s="11" t="s">
        <v>8715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44958</v>
      </c>
      <c r="H3294" s="11">
        <v>9</v>
      </c>
      <c r="I3294" s="20" t="s">
        <v>259</v>
      </c>
      <c r="J3294" s="11" t="s">
        <v>261</v>
      </c>
      <c r="K3294" s="11" t="s">
        <v>8715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44958</v>
      </c>
      <c r="H3295" s="11">
        <v>9</v>
      </c>
      <c r="I3295" s="20" t="s">
        <v>259</v>
      </c>
      <c r="J3295" s="11" t="s">
        <v>261</v>
      </c>
      <c r="K3295" s="11" t="s">
        <v>8715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44958</v>
      </c>
      <c r="H3296" s="11">
        <v>9</v>
      </c>
      <c r="I3296" s="20" t="s">
        <v>259</v>
      </c>
      <c r="J3296" s="11" t="s">
        <v>261</v>
      </c>
      <c r="K3296" s="11" t="s">
        <v>8715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44958</v>
      </c>
      <c r="H3297" s="11">
        <v>9</v>
      </c>
      <c r="I3297" s="20" t="s">
        <v>259</v>
      </c>
      <c r="J3297" s="11" t="s">
        <v>261</v>
      </c>
      <c r="K3297" s="11" t="s">
        <v>8715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44958</v>
      </c>
      <c r="H3298" s="11">
        <v>9</v>
      </c>
      <c r="I3298" s="20" t="s">
        <v>259</v>
      </c>
      <c r="J3298" s="11" t="s">
        <v>261</v>
      </c>
      <c r="K3298" s="11" t="s">
        <v>8715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44958</v>
      </c>
      <c r="H3299" s="11">
        <v>9</v>
      </c>
      <c r="I3299" s="20" t="s">
        <v>259</v>
      </c>
      <c r="J3299" s="11" t="s">
        <v>261</v>
      </c>
      <c r="K3299" s="11" t="s">
        <v>8715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44958</v>
      </c>
      <c r="H3300" s="11">
        <v>9</v>
      </c>
      <c r="I3300" s="20" t="s">
        <v>259</v>
      </c>
      <c r="J3300" s="11" t="s">
        <v>261</v>
      </c>
      <c r="K3300" s="11" t="s">
        <v>8715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44958</v>
      </c>
      <c r="H3301" s="11">
        <v>9</v>
      </c>
      <c r="I3301" s="20" t="s">
        <v>259</v>
      </c>
      <c r="J3301" s="11" t="s">
        <v>261</v>
      </c>
      <c r="K3301" s="11" t="s">
        <v>8715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44958</v>
      </c>
      <c r="H3302" s="11">
        <v>9</v>
      </c>
      <c r="I3302" s="20" t="s">
        <v>259</v>
      </c>
      <c r="J3302" s="11" t="s">
        <v>261</v>
      </c>
      <c r="K3302" s="11" t="s">
        <v>8715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44958</v>
      </c>
      <c r="H3303" s="11">
        <v>9</v>
      </c>
      <c r="I3303" s="20" t="s">
        <v>259</v>
      </c>
      <c r="J3303" s="11" t="s">
        <v>261</v>
      </c>
      <c r="K3303" s="11" t="s">
        <v>8715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44958</v>
      </c>
      <c r="H3304" s="11">
        <v>9</v>
      </c>
      <c r="I3304" s="20" t="s">
        <v>259</v>
      </c>
      <c r="J3304" s="11" t="s">
        <v>261</v>
      </c>
      <c r="K3304" s="11" t="s">
        <v>8715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44958</v>
      </c>
      <c r="H3305" s="11">
        <v>9</v>
      </c>
      <c r="I3305" s="20" t="s">
        <v>259</v>
      </c>
      <c r="J3305" s="11" t="s">
        <v>261</v>
      </c>
      <c r="K3305" s="11" t="s">
        <v>8715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44958</v>
      </c>
      <c r="H3306" s="11">
        <v>9</v>
      </c>
      <c r="I3306" s="20" t="s">
        <v>259</v>
      </c>
      <c r="J3306" s="11" t="s">
        <v>261</v>
      </c>
      <c r="K3306" s="11" t="s">
        <v>8715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44958</v>
      </c>
      <c r="H3307" s="11">
        <v>9</v>
      </c>
      <c r="I3307" s="20" t="s">
        <v>259</v>
      </c>
      <c r="J3307" s="11" t="s">
        <v>261</v>
      </c>
      <c r="K3307" s="11" t="s">
        <v>8715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44958</v>
      </c>
      <c r="H3308" s="11">
        <v>9</v>
      </c>
      <c r="I3308" s="20" t="s">
        <v>259</v>
      </c>
      <c r="J3308" s="11" t="s">
        <v>261</v>
      </c>
      <c r="K3308" s="11" t="s">
        <v>8715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44958</v>
      </c>
      <c r="H3309" s="11">
        <v>9</v>
      </c>
      <c r="I3309" s="20" t="s">
        <v>259</v>
      </c>
      <c r="J3309" s="11" t="s">
        <v>261</v>
      </c>
      <c r="K3309" s="11" t="s">
        <v>8715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44958</v>
      </c>
      <c r="H3310" s="11">
        <v>9</v>
      </c>
      <c r="I3310" s="20" t="s">
        <v>259</v>
      </c>
      <c r="J3310" s="11" t="s">
        <v>261</v>
      </c>
      <c r="K3310" s="11" t="s">
        <v>8715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44958</v>
      </c>
      <c r="H3311" s="11">
        <v>9</v>
      </c>
      <c r="I3311" s="20" t="s">
        <v>259</v>
      </c>
      <c r="J3311" s="11" t="s">
        <v>261</v>
      </c>
      <c r="K3311" s="11" t="s">
        <v>8715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44958</v>
      </c>
      <c r="H3312" s="11">
        <v>9</v>
      </c>
      <c r="I3312" s="20" t="s">
        <v>259</v>
      </c>
      <c r="J3312" s="11" t="s">
        <v>261</v>
      </c>
      <c r="K3312" s="11" t="s">
        <v>8715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44958</v>
      </c>
      <c r="H3313" s="11">
        <v>9</v>
      </c>
      <c r="I3313" s="20" t="s">
        <v>259</v>
      </c>
      <c r="J3313" s="11" t="s">
        <v>261</v>
      </c>
      <c r="K3313" s="11" t="s">
        <v>8715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44958</v>
      </c>
      <c r="H3314" s="11">
        <v>9</v>
      </c>
      <c r="I3314" s="20" t="s">
        <v>259</v>
      </c>
      <c r="J3314" s="11" t="s">
        <v>261</v>
      </c>
      <c r="K3314" s="11" t="s">
        <v>8715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44958</v>
      </c>
      <c r="H3315" s="11">
        <v>9</v>
      </c>
      <c r="I3315" s="20" t="s">
        <v>259</v>
      </c>
      <c r="J3315" s="11" t="s">
        <v>261</v>
      </c>
      <c r="K3315" s="11" t="s">
        <v>8715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44958</v>
      </c>
      <c r="H3316" s="11">
        <v>9</v>
      </c>
      <c r="I3316" s="20" t="s">
        <v>259</v>
      </c>
      <c r="J3316" s="11" t="s">
        <v>261</v>
      </c>
      <c r="K3316" s="11" t="s">
        <v>8715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44958</v>
      </c>
      <c r="H3317" s="11">
        <v>9</v>
      </c>
      <c r="I3317" s="20" t="s">
        <v>259</v>
      </c>
      <c r="J3317" s="11" t="s">
        <v>261</v>
      </c>
      <c r="K3317" s="11" t="s">
        <v>8715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44958</v>
      </c>
      <c r="H3318" s="11">
        <v>9</v>
      </c>
      <c r="I3318" s="20" t="s">
        <v>259</v>
      </c>
      <c r="J3318" s="11" t="s">
        <v>261</v>
      </c>
      <c r="K3318" s="11" t="s">
        <v>8715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44958</v>
      </c>
      <c r="H3319" s="11">
        <v>9</v>
      </c>
      <c r="I3319" s="20" t="s">
        <v>259</v>
      </c>
      <c r="J3319" s="11" t="s">
        <v>261</v>
      </c>
      <c r="K3319" s="11" t="s">
        <v>8715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44958</v>
      </c>
      <c r="H3320" s="11">
        <v>9</v>
      </c>
      <c r="I3320" s="20" t="s">
        <v>259</v>
      </c>
      <c r="J3320" s="11" t="s">
        <v>261</v>
      </c>
      <c r="K3320" s="11" t="s">
        <v>8715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44958</v>
      </c>
      <c r="H3321" s="11">
        <v>9</v>
      </c>
      <c r="I3321" s="20" t="s">
        <v>259</v>
      </c>
      <c r="J3321" s="11" t="s">
        <v>261</v>
      </c>
      <c r="K3321" s="11" t="s">
        <v>8715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44958</v>
      </c>
      <c r="H3322" s="11">
        <v>9</v>
      </c>
      <c r="I3322" s="20" t="s">
        <v>259</v>
      </c>
      <c r="J3322" s="11" t="s">
        <v>261</v>
      </c>
      <c r="K3322" s="11" t="s">
        <v>8715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44958</v>
      </c>
      <c r="H3323" s="11">
        <v>9</v>
      </c>
      <c r="I3323" s="20" t="s">
        <v>259</v>
      </c>
      <c r="J3323" s="11" t="s">
        <v>261</v>
      </c>
      <c r="K3323" s="11" t="s">
        <v>8715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44958</v>
      </c>
      <c r="H3324" s="11">
        <v>9</v>
      </c>
      <c r="I3324" s="20" t="s">
        <v>259</v>
      </c>
      <c r="J3324" s="11" t="s">
        <v>261</v>
      </c>
      <c r="K3324" s="11" t="s">
        <v>8715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44958</v>
      </c>
      <c r="H3325" s="11">
        <v>9</v>
      </c>
      <c r="I3325" s="20" t="s">
        <v>259</v>
      </c>
      <c r="J3325" s="11" t="s">
        <v>261</v>
      </c>
      <c r="K3325" s="11" t="s">
        <v>8715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44958</v>
      </c>
      <c r="H3326" s="11">
        <v>9</v>
      </c>
      <c r="I3326" s="20" t="s">
        <v>259</v>
      </c>
      <c r="J3326" s="11" t="s">
        <v>261</v>
      </c>
      <c r="K3326" s="11" t="s">
        <v>8715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44958</v>
      </c>
      <c r="H3327" s="11">
        <v>9</v>
      </c>
      <c r="I3327" s="20" t="s">
        <v>259</v>
      </c>
      <c r="J3327" s="11" t="s">
        <v>261</v>
      </c>
      <c r="K3327" s="11" t="s">
        <v>8715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44958</v>
      </c>
      <c r="H3328" s="11">
        <v>9</v>
      </c>
      <c r="I3328" s="20" t="s">
        <v>259</v>
      </c>
      <c r="J3328" s="11" t="s">
        <v>261</v>
      </c>
      <c r="K3328" s="11" t="s">
        <v>8715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44958</v>
      </c>
      <c r="H3329" s="11">
        <v>9</v>
      </c>
      <c r="I3329" s="20" t="s">
        <v>259</v>
      </c>
      <c r="J3329" s="11" t="s">
        <v>261</v>
      </c>
      <c r="K3329" s="11" t="s">
        <v>8715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44958</v>
      </c>
      <c r="H3330" s="11">
        <v>9</v>
      </c>
      <c r="I3330" s="20" t="s">
        <v>259</v>
      </c>
      <c r="J3330" s="11" t="s">
        <v>261</v>
      </c>
      <c r="K3330" s="11" t="s">
        <v>8715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44958</v>
      </c>
      <c r="H3331" s="11">
        <v>9</v>
      </c>
      <c r="I3331" s="20" t="s">
        <v>259</v>
      </c>
      <c r="J3331" s="11" t="s">
        <v>261</v>
      </c>
      <c r="K3331" s="11" t="s">
        <v>8715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44958</v>
      </c>
      <c r="H3332" s="11">
        <v>9</v>
      </c>
      <c r="I3332" s="20" t="s">
        <v>259</v>
      </c>
      <c r="J3332" s="11" t="s">
        <v>261</v>
      </c>
      <c r="K3332" s="11" t="s">
        <v>8715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44958</v>
      </c>
      <c r="H3333" s="11">
        <v>9</v>
      </c>
      <c r="I3333" s="20" t="s">
        <v>259</v>
      </c>
      <c r="J3333" s="11" t="s">
        <v>261</v>
      </c>
      <c r="K3333" s="11" t="s">
        <v>8715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44958</v>
      </c>
      <c r="H3334" s="11">
        <v>9</v>
      </c>
      <c r="I3334" s="20" t="s">
        <v>259</v>
      </c>
      <c r="J3334" s="11" t="s">
        <v>261</v>
      </c>
      <c r="K3334" s="11" t="s">
        <v>8715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44958</v>
      </c>
      <c r="H3335" s="11">
        <v>9</v>
      </c>
      <c r="I3335" s="20" t="s">
        <v>259</v>
      </c>
      <c r="J3335" s="11" t="s">
        <v>261</v>
      </c>
      <c r="K3335" s="11" t="s">
        <v>8715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44958</v>
      </c>
      <c r="H3336" s="11">
        <v>9</v>
      </c>
      <c r="I3336" s="20" t="s">
        <v>259</v>
      </c>
      <c r="J3336" s="11" t="s">
        <v>261</v>
      </c>
      <c r="K3336" s="11" t="s">
        <v>8715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44958</v>
      </c>
      <c r="H3337" s="11">
        <v>9</v>
      </c>
      <c r="I3337" s="20" t="s">
        <v>259</v>
      </c>
      <c r="J3337" s="11" t="s">
        <v>261</v>
      </c>
      <c r="K3337" s="11" t="s">
        <v>8715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44958</v>
      </c>
      <c r="H3338" s="11">
        <v>9</v>
      </c>
      <c r="I3338" s="20" t="s">
        <v>259</v>
      </c>
      <c r="J3338" s="11" t="s">
        <v>261</v>
      </c>
      <c r="K3338" s="11" t="s">
        <v>8715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44958</v>
      </c>
      <c r="H3339" s="11">
        <v>9</v>
      </c>
      <c r="I3339" s="20" t="s">
        <v>259</v>
      </c>
      <c r="J3339" s="11" t="s">
        <v>261</v>
      </c>
      <c r="K3339" s="11" t="s">
        <v>8715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44958</v>
      </c>
      <c r="H3340" s="11">
        <v>9</v>
      </c>
      <c r="I3340" s="20" t="s">
        <v>259</v>
      </c>
      <c r="J3340" s="11" t="s">
        <v>261</v>
      </c>
      <c r="K3340" s="11" t="s">
        <v>8715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44958</v>
      </c>
      <c r="H3341" s="11">
        <v>9</v>
      </c>
      <c r="I3341" s="20" t="s">
        <v>259</v>
      </c>
      <c r="J3341" s="11" t="s">
        <v>261</v>
      </c>
      <c r="K3341" s="11" t="s">
        <v>8715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44958</v>
      </c>
      <c r="H3342" s="11">
        <v>9</v>
      </c>
      <c r="I3342" s="20" t="s">
        <v>259</v>
      </c>
      <c r="J3342" s="11" t="s">
        <v>261</v>
      </c>
      <c r="K3342" s="11" t="s">
        <v>8715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44958</v>
      </c>
      <c r="H3343" s="11">
        <v>9</v>
      </c>
      <c r="I3343" s="20" t="s">
        <v>259</v>
      </c>
      <c r="J3343" s="11" t="s">
        <v>261</v>
      </c>
      <c r="K3343" s="11" t="s">
        <v>8715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44958</v>
      </c>
      <c r="H3344" s="11">
        <v>9</v>
      </c>
      <c r="I3344" s="20" t="s">
        <v>259</v>
      </c>
      <c r="J3344" s="11" t="s">
        <v>261</v>
      </c>
      <c r="K3344" s="11" t="s">
        <v>8715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44958</v>
      </c>
      <c r="H3345" s="11">
        <v>9</v>
      </c>
      <c r="I3345" s="20" t="s">
        <v>259</v>
      </c>
      <c r="J3345" s="11" t="s">
        <v>261</v>
      </c>
      <c r="K3345" s="11" t="s">
        <v>8715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44958</v>
      </c>
      <c r="H3346" s="11">
        <v>9</v>
      </c>
      <c r="I3346" s="20" t="s">
        <v>259</v>
      </c>
      <c r="J3346" s="11" t="s">
        <v>261</v>
      </c>
      <c r="K3346" s="11" t="s">
        <v>8715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44958</v>
      </c>
      <c r="H3347" s="11">
        <v>9</v>
      </c>
      <c r="I3347" s="20" t="s">
        <v>259</v>
      </c>
      <c r="J3347" s="11" t="s">
        <v>261</v>
      </c>
      <c r="K3347" s="11" t="s">
        <v>8715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44958</v>
      </c>
      <c r="H3348" s="11">
        <v>9</v>
      </c>
      <c r="I3348" s="20" t="s">
        <v>259</v>
      </c>
      <c r="J3348" s="11" t="s">
        <v>261</v>
      </c>
      <c r="K3348" s="11" t="s">
        <v>8715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44958</v>
      </c>
      <c r="H3349" s="11">
        <v>9</v>
      </c>
      <c r="I3349" s="20" t="s">
        <v>259</v>
      </c>
      <c r="J3349" s="11" t="s">
        <v>261</v>
      </c>
      <c r="K3349" s="11" t="s">
        <v>8715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44958</v>
      </c>
      <c r="H3350" s="11">
        <v>9</v>
      </c>
      <c r="I3350" s="20" t="s">
        <v>259</v>
      </c>
      <c r="J3350" s="11" t="s">
        <v>261</v>
      </c>
      <c r="K3350" s="11" t="s">
        <v>8715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44958</v>
      </c>
      <c r="H3351" s="11">
        <v>9</v>
      </c>
      <c r="I3351" s="20" t="s">
        <v>259</v>
      </c>
      <c r="J3351" s="11" t="s">
        <v>261</v>
      </c>
      <c r="K3351" s="11" t="s">
        <v>8715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44958</v>
      </c>
      <c r="H3352" s="11">
        <v>9</v>
      </c>
      <c r="I3352" s="20" t="s">
        <v>259</v>
      </c>
      <c r="J3352" s="11" t="s">
        <v>261</v>
      </c>
      <c r="K3352" s="11" t="s">
        <v>8715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44958</v>
      </c>
      <c r="H3353" s="11">
        <v>9</v>
      </c>
      <c r="I3353" s="20" t="s">
        <v>259</v>
      </c>
      <c r="J3353" s="11" t="s">
        <v>261</v>
      </c>
      <c r="K3353" s="11" t="s">
        <v>8715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44958</v>
      </c>
      <c r="H3354" s="11">
        <v>9</v>
      </c>
      <c r="I3354" s="20" t="s">
        <v>259</v>
      </c>
      <c r="J3354" s="11" t="s">
        <v>261</v>
      </c>
      <c r="K3354" s="11" t="s">
        <v>8715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44958</v>
      </c>
      <c r="H3355" s="11">
        <v>9</v>
      </c>
      <c r="I3355" s="20" t="s">
        <v>259</v>
      </c>
      <c r="J3355" s="11" t="s">
        <v>261</v>
      </c>
      <c r="K3355" s="11" t="s">
        <v>8715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44958</v>
      </c>
      <c r="H3356" s="11">
        <v>9</v>
      </c>
      <c r="I3356" s="20" t="s">
        <v>259</v>
      </c>
      <c r="J3356" s="11" t="s">
        <v>261</v>
      </c>
      <c r="K3356" s="11" t="s">
        <v>8715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44958</v>
      </c>
      <c r="H3357" s="11">
        <v>9</v>
      </c>
      <c r="I3357" s="20" t="s">
        <v>259</v>
      </c>
      <c r="J3357" s="11" t="s">
        <v>261</v>
      </c>
      <c r="K3357" s="11" t="s">
        <v>8715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44958</v>
      </c>
      <c r="H3358" s="11">
        <v>9</v>
      </c>
      <c r="I3358" s="20" t="s">
        <v>259</v>
      </c>
      <c r="J3358" s="11" t="s">
        <v>261</v>
      </c>
      <c r="K3358" s="11" t="s">
        <v>8715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44958</v>
      </c>
      <c r="H3359" s="11">
        <v>9</v>
      </c>
      <c r="I3359" s="20" t="s">
        <v>259</v>
      </c>
      <c r="J3359" s="11" t="s">
        <v>261</v>
      </c>
      <c r="K3359" s="11" t="s">
        <v>8715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44958</v>
      </c>
      <c r="H3360" s="11">
        <v>9</v>
      </c>
      <c r="I3360" s="20" t="s">
        <v>259</v>
      </c>
      <c r="J3360" s="11" t="s">
        <v>261</v>
      </c>
      <c r="K3360" s="11" t="s">
        <v>8715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44958</v>
      </c>
      <c r="H3361" s="11">
        <v>9</v>
      </c>
      <c r="I3361" s="20" t="s">
        <v>259</v>
      </c>
      <c r="J3361" s="11" t="s">
        <v>261</v>
      </c>
      <c r="K3361" s="11" t="s">
        <v>8715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44958</v>
      </c>
      <c r="H3362" s="11">
        <v>9</v>
      </c>
      <c r="I3362" s="20" t="s">
        <v>259</v>
      </c>
      <c r="J3362" s="11" t="s">
        <v>261</v>
      </c>
      <c r="K3362" s="11" t="s">
        <v>8715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44958</v>
      </c>
      <c r="H3363" s="11">
        <v>9</v>
      </c>
      <c r="I3363" s="20" t="s">
        <v>259</v>
      </c>
      <c r="J3363" s="11" t="s">
        <v>261</v>
      </c>
      <c r="K3363" s="11" t="s">
        <v>8715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44958</v>
      </c>
      <c r="H3364" s="11">
        <v>9</v>
      </c>
      <c r="I3364" s="20" t="s">
        <v>259</v>
      </c>
      <c r="J3364" s="11" t="s">
        <v>261</v>
      </c>
      <c r="K3364" s="11" t="s">
        <v>8715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44958</v>
      </c>
      <c r="H3365" s="11">
        <v>9</v>
      </c>
      <c r="I3365" s="20" t="s">
        <v>259</v>
      </c>
      <c r="J3365" s="11" t="s">
        <v>261</v>
      </c>
      <c r="K3365" s="11" t="s">
        <v>8715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44958</v>
      </c>
      <c r="H3366" s="11">
        <v>9</v>
      </c>
      <c r="I3366" s="20" t="s">
        <v>259</v>
      </c>
      <c r="J3366" s="11" t="s">
        <v>261</v>
      </c>
      <c r="K3366" s="11" t="s">
        <v>8715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44958</v>
      </c>
      <c r="H3367" s="11">
        <v>9</v>
      </c>
      <c r="I3367" s="20" t="s">
        <v>259</v>
      </c>
      <c r="J3367" s="11" t="s">
        <v>261</v>
      </c>
      <c r="K3367" s="11" t="s">
        <v>8715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44958</v>
      </c>
      <c r="H3368" s="11">
        <v>9</v>
      </c>
      <c r="I3368" s="20" t="s">
        <v>259</v>
      </c>
      <c r="J3368" s="11" t="s">
        <v>261</v>
      </c>
      <c r="K3368" s="11" t="s">
        <v>8715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44958</v>
      </c>
      <c r="H3369" s="11">
        <v>9</v>
      </c>
      <c r="I3369" s="20" t="s">
        <v>259</v>
      </c>
      <c r="J3369" s="11" t="s">
        <v>261</v>
      </c>
      <c r="K3369" s="11" t="s">
        <v>8715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44958</v>
      </c>
      <c r="H3370" s="11">
        <v>9</v>
      </c>
      <c r="I3370" s="20" t="s">
        <v>259</v>
      </c>
      <c r="J3370" s="11" t="s">
        <v>261</v>
      </c>
      <c r="K3370" s="11" t="s">
        <v>8715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44958</v>
      </c>
      <c r="H3371" s="11">
        <v>9</v>
      </c>
      <c r="I3371" s="20" t="s">
        <v>259</v>
      </c>
      <c r="J3371" s="11" t="s">
        <v>261</v>
      </c>
      <c r="K3371" s="11" t="s">
        <v>8715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44958</v>
      </c>
      <c r="H3372" s="11">
        <v>9</v>
      </c>
      <c r="I3372" s="20" t="s">
        <v>259</v>
      </c>
      <c r="J3372" s="11" t="s">
        <v>261</v>
      </c>
      <c r="K3372" s="11" t="s">
        <v>8715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44958</v>
      </c>
      <c r="H3373" s="11">
        <v>9</v>
      </c>
      <c r="I3373" s="20" t="s">
        <v>259</v>
      </c>
      <c r="J3373" s="11" t="s">
        <v>261</v>
      </c>
      <c r="K3373" s="11" t="s">
        <v>8715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44958</v>
      </c>
      <c r="H3374" s="11">
        <v>9</v>
      </c>
      <c r="I3374" s="20" t="s">
        <v>259</v>
      </c>
      <c r="J3374" s="11" t="s">
        <v>261</v>
      </c>
      <c r="K3374" s="11" t="s">
        <v>8715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44958</v>
      </c>
      <c r="H3375" s="11">
        <v>9</v>
      </c>
      <c r="I3375" s="20" t="s">
        <v>259</v>
      </c>
      <c r="J3375" s="11" t="s">
        <v>261</v>
      </c>
      <c r="K3375" s="11" t="s">
        <v>8715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44958</v>
      </c>
      <c r="H3376" s="11">
        <v>9</v>
      </c>
      <c r="I3376" s="20" t="s">
        <v>259</v>
      </c>
      <c r="J3376" s="11" t="s">
        <v>261</v>
      </c>
      <c r="K3376" s="11" t="s">
        <v>8715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44958</v>
      </c>
      <c r="H3377" s="11">
        <v>9</v>
      </c>
      <c r="I3377" s="20" t="s">
        <v>259</v>
      </c>
      <c r="J3377" s="11" t="s">
        <v>261</v>
      </c>
      <c r="K3377" s="11" t="s">
        <v>8715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44958</v>
      </c>
      <c r="H3378" s="11">
        <v>9</v>
      </c>
      <c r="I3378" s="20" t="s">
        <v>259</v>
      </c>
      <c r="J3378" s="11" t="s">
        <v>261</v>
      </c>
      <c r="K3378" s="11" t="s">
        <v>8715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44958</v>
      </c>
      <c r="H3379" s="11">
        <v>9</v>
      </c>
      <c r="I3379" s="20" t="s">
        <v>259</v>
      </c>
      <c r="J3379" s="11" t="s">
        <v>261</v>
      </c>
      <c r="K3379" s="11" t="s">
        <v>8715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44958</v>
      </c>
      <c r="H3380" s="11">
        <v>9</v>
      </c>
      <c r="I3380" s="20" t="s">
        <v>259</v>
      </c>
      <c r="J3380" s="11" t="s">
        <v>261</v>
      </c>
      <c r="K3380" s="11" t="s">
        <v>8715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44958</v>
      </c>
      <c r="H3381" s="11">
        <v>9</v>
      </c>
      <c r="I3381" s="20" t="s">
        <v>259</v>
      </c>
      <c r="J3381" s="11" t="s">
        <v>261</v>
      </c>
      <c r="K3381" s="11" t="s">
        <v>8715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44958</v>
      </c>
      <c r="H3382" s="11">
        <v>9</v>
      </c>
      <c r="I3382" s="20" t="s">
        <v>259</v>
      </c>
      <c r="J3382" s="11" t="s">
        <v>261</v>
      </c>
      <c r="K3382" s="11" t="s">
        <v>8715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44958</v>
      </c>
      <c r="H3383" s="11">
        <v>9</v>
      </c>
      <c r="I3383" s="20" t="s">
        <v>259</v>
      </c>
      <c r="J3383" s="11" t="s">
        <v>261</v>
      </c>
      <c r="K3383" s="11" t="s">
        <v>8715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44958</v>
      </c>
      <c r="H3384" s="11">
        <v>9</v>
      </c>
      <c r="I3384" s="20" t="s">
        <v>259</v>
      </c>
      <c r="J3384" s="11" t="s">
        <v>261</v>
      </c>
      <c r="K3384" s="11" t="s">
        <v>8715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44958</v>
      </c>
      <c r="H3385" s="11">
        <v>9</v>
      </c>
      <c r="I3385" s="20" t="s">
        <v>259</v>
      </c>
      <c r="J3385" s="11" t="s">
        <v>261</v>
      </c>
      <c r="K3385" s="11" t="s">
        <v>8715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44958</v>
      </c>
      <c r="H3386" s="11">
        <v>9</v>
      </c>
      <c r="I3386" s="20" t="s">
        <v>259</v>
      </c>
      <c r="J3386" s="11" t="s">
        <v>261</v>
      </c>
      <c r="K3386" s="11" t="s">
        <v>8715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44958</v>
      </c>
      <c r="H3387" s="11">
        <v>9</v>
      </c>
      <c r="I3387" s="20" t="s">
        <v>259</v>
      </c>
      <c r="J3387" s="11" t="s">
        <v>261</v>
      </c>
      <c r="K3387" s="11" t="s">
        <v>8715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44958</v>
      </c>
      <c r="H3388" s="11">
        <v>9</v>
      </c>
      <c r="I3388" s="20" t="s">
        <v>259</v>
      </c>
      <c r="J3388" s="11" t="s">
        <v>261</v>
      </c>
      <c r="K3388" s="11" t="s">
        <v>8715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44958</v>
      </c>
      <c r="H3389" s="11">
        <v>9</v>
      </c>
      <c r="I3389" s="20" t="s">
        <v>259</v>
      </c>
      <c r="J3389" s="11" t="s">
        <v>261</v>
      </c>
      <c r="K3389" s="11" t="s">
        <v>8715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44958</v>
      </c>
      <c r="H3390" s="11">
        <v>9</v>
      </c>
      <c r="I3390" s="20" t="s">
        <v>259</v>
      </c>
      <c r="J3390" s="11" t="s">
        <v>261</v>
      </c>
      <c r="K3390" s="11" t="s">
        <v>8715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44958</v>
      </c>
      <c r="H3391" s="11">
        <v>9</v>
      </c>
      <c r="I3391" s="20" t="s">
        <v>259</v>
      </c>
      <c r="J3391" s="11" t="s">
        <v>261</v>
      </c>
      <c r="K3391" s="11" t="s">
        <v>8715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44958</v>
      </c>
      <c r="H3392" s="11">
        <v>9</v>
      </c>
      <c r="I3392" s="20" t="s">
        <v>259</v>
      </c>
      <c r="J3392" s="11" t="s">
        <v>261</v>
      </c>
      <c r="K3392" s="11" t="s">
        <v>8715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44958</v>
      </c>
      <c r="H3393" s="11">
        <v>9</v>
      </c>
      <c r="I3393" s="20" t="s">
        <v>259</v>
      </c>
      <c r="J3393" s="11" t="s">
        <v>261</v>
      </c>
      <c r="K3393" s="11" t="s">
        <v>8715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44958</v>
      </c>
      <c r="H3394" s="11">
        <v>9</v>
      </c>
      <c r="I3394" s="20" t="s">
        <v>259</v>
      </c>
      <c r="J3394" s="11" t="s">
        <v>261</v>
      </c>
      <c r="K3394" s="11" t="s">
        <v>8715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44958</v>
      </c>
      <c r="H3395" s="11">
        <v>9</v>
      </c>
      <c r="I3395" s="20" t="s">
        <v>259</v>
      </c>
      <c r="J3395" s="11" t="s">
        <v>261</v>
      </c>
      <c r="K3395" s="11" t="s">
        <v>8715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44958</v>
      </c>
      <c r="H3396" s="11">
        <v>9</v>
      </c>
      <c r="I3396" s="20" t="s">
        <v>259</v>
      </c>
      <c r="J3396" s="11" t="s">
        <v>261</v>
      </c>
      <c r="K3396" s="11" t="s">
        <v>8715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44958</v>
      </c>
      <c r="H3397" s="11">
        <v>9</v>
      </c>
      <c r="I3397" s="20" t="s">
        <v>259</v>
      </c>
      <c r="J3397" s="11" t="s">
        <v>261</v>
      </c>
      <c r="K3397" s="11" t="s">
        <v>8715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44958</v>
      </c>
      <c r="H3398" s="11">
        <v>9</v>
      </c>
      <c r="I3398" s="20" t="s">
        <v>259</v>
      </c>
      <c r="J3398" s="11" t="s">
        <v>261</v>
      </c>
      <c r="K3398" s="11" t="s">
        <v>8715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44958</v>
      </c>
      <c r="H3399" s="11">
        <v>9</v>
      </c>
      <c r="I3399" s="20" t="s">
        <v>259</v>
      </c>
      <c r="J3399" s="11" t="s">
        <v>261</v>
      </c>
      <c r="K3399" s="11" t="s">
        <v>8715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44958</v>
      </c>
      <c r="H3400" s="11">
        <v>9</v>
      </c>
      <c r="I3400" s="20" t="s">
        <v>259</v>
      </c>
      <c r="J3400" s="11" t="s">
        <v>261</v>
      </c>
      <c r="K3400" s="11" t="s">
        <v>8715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44958</v>
      </c>
      <c r="H3401" s="11">
        <v>9</v>
      </c>
      <c r="I3401" s="20" t="s">
        <v>259</v>
      </c>
      <c r="J3401" s="11" t="s">
        <v>261</v>
      </c>
      <c r="K3401" s="11" t="s">
        <v>8715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44958</v>
      </c>
      <c r="H3402" s="11">
        <v>9</v>
      </c>
      <c r="I3402" s="20" t="s">
        <v>259</v>
      </c>
      <c r="J3402" s="11" t="s">
        <v>261</v>
      </c>
      <c r="K3402" s="11" t="s">
        <v>8715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44958</v>
      </c>
      <c r="H3403" s="11">
        <v>9</v>
      </c>
      <c r="I3403" s="20" t="s">
        <v>259</v>
      </c>
      <c r="J3403" s="11" t="s">
        <v>261</v>
      </c>
      <c r="K3403" s="11" t="s">
        <v>8715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44958</v>
      </c>
      <c r="H3404" s="11">
        <v>9</v>
      </c>
      <c r="I3404" s="20" t="s">
        <v>259</v>
      </c>
      <c r="J3404" s="11" t="s">
        <v>261</v>
      </c>
      <c r="K3404" s="11" t="s">
        <v>8715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44958</v>
      </c>
      <c r="H3405" s="11">
        <v>9</v>
      </c>
      <c r="I3405" s="20" t="s">
        <v>259</v>
      </c>
      <c r="J3405" s="11" t="s">
        <v>261</v>
      </c>
      <c r="K3405" s="11" t="s">
        <v>8715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44958</v>
      </c>
      <c r="H3406" s="11">
        <v>9</v>
      </c>
      <c r="I3406" s="20" t="s">
        <v>259</v>
      </c>
      <c r="J3406" s="11" t="s">
        <v>261</v>
      </c>
      <c r="K3406" s="11" t="s">
        <v>8715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44958</v>
      </c>
      <c r="H3407" s="11">
        <v>9</v>
      </c>
      <c r="I3407" s="20" t="s">
        <v>259</v>
      </c>
      <c r="J3407" s="11" t="s">
        <v>261</v>
      </c>
      <c r="K3407" s="11" t="s">
        <v>8715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44958</v>
      </c>
      <c r="H3408" s="11">
        <v>9</v>
      </c>
      <c r="I3408" s="20" t="s">
        <v>259</v>
      </c>
      <c r="J3408" s="11" t="s">
        <v>261</v>
      </c>
      <c r="K3408" s="11" t="s">
        <v>8715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44958</v>
      </c>
      <c r="H3409" s="11">
        <v>9</v>
      </c>
      <c r="I3409" s="20" t="s">
        <v>259</v>
      </c>
      <c r="J3409" s="11" t="s">
        <v>261</v>
      </c>
      <c r="K3409" s="11" t="s">
        <v>8715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44958</v>
      </c>
      <c r="H3410" s="11">
        <v>9</v>
      </c>
      <c r="I3410" s="20" t="s">
        <v>259</v>
      </c>
      <c r="J3410" s="11" t="s">
        <v>261</v>
      </c>
      <c r="K3410" s="11" t="s">
        <v>8715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44958</v>
      </c>
      <c r="H3411" s="11">
        <v>9</v>
      </c>
      <c r="I3411" s="20" t="s">
        <v>259</v>
      </c>
      <c r="J3411" s="11" t="s">
        <v>261</v>
      </c>
      <c r="K3411" s="11" t="s">
        <v>8715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44958</v>
      </c>
      <c r="H3412" s="11">
        <v>9</v>
      </c>
      <c r="I3412" s="20" t="s">
        <v>259</v>
      </c>
      <c r="J3412" s="11" t="s">
        <v>261</v>
      </c>
      <c r="K3412" s="11" t="s">
        <v>8715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44958</v>
      </c>
      <c r="H3413" s="11">
        <v>9</v>
      </c>
      <c r="I3413" s="20" t="s">
        <v>259</v>
      </c>
      <c r="J3413" s="11" t="s">
        <v>261</v>
      </c>
      <c r="K3413" s="11" t="s">
        <v>8715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44958</v>
      </c>
      <c r="H3414" s="11">
        <v>9</v>
      </c>
      <c r="I3414" s="20" t="s">
        <v>259</v>
      </c>
      <c r="J3414" s="11" t="s">
        <v>261</v>
      </c>
      <c r="K3414" s="11" t="s">
        <v>8715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44958</v>
      </c>
      <c r="H3415" s="11">
        <v>9</v>
      </c>
      <c r="I3415" s="20" t="s">
        <v>259</v>
      </c>
      <c r="J3415" s="11" t="s">
        <v>261</v>
      </c>
      <c r="K3415" s="11" t="s">
        <v>8715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44958</v>
      </c>
      <c r="H3416" s="11">
        <v>9</v>
      </c>
      <c r="I3416" s="20" t="s">
        <v>259</v>
      </c>
      <c r="J3416" s="11" t="s">
        <v>261</v>
      </c>
      <c r="K3416" s="11" t="s">
        <v>8715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44958</v>
      </c>
      <c r="H3417" s="11">
        <v>9</v>
      </c>
      <c r="I3417" s="20" t="s">
        <v>259</v>
      </c>
      <c r="J3417" s="11" t="s">
        <v>261</v>
      </c>
      <c r="K3417" s="11" t="s">
        <v>8715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44958</v>
      </c>
      <c r="H3418" s="11">
        <v>9</v>
      </c>
      <c r="I3418" s="20" t="s">
        <v>259</v>
      </c>
      <c r="J3418" s="11" t="s">
        <v>261</v>
      </c>
      <c r="K3418" s="11" t="s">
        <v>8715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44958</v>
      </c>
      <c r="H3419" s="11">
        <v>9</v>
      </c>
      <c r="I3419" s="20" t="s">
        <v>259</v>
      </c>
      <c r="J3419" s="11" t="s">
        <v>261</v>
      </c>
      <c r="K3419" s="11" t="s">
        <v>8715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44958</v>
      </c>
      <c r="H3420" s="11">
        <v>9</v>
      </c>
      <c r="I3420" s="20" t="s">
        <v>259</v>
      </c>
      <c r="J3420" s="11" t="s">
        <v>261</v>
      </c>
      <c r="K3420" s="11" t="s">
        <v>8715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44958</v>
      </c>
      <c r="H3421" s="11">
        <v>9</v>
      </c>
      <c r="I3421" s="20" t="s">
        <v>259</v>
      </c>
      <c r="J3421" s="11" t="s">
        <v>261</v>
      </c>
      <c r="K3421" s="11" t="s">
        <v>8715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44958</v>
      </c>
      <c r="H3422" s="11">
        <v>9</v>
      </c>
      <c r="I3422" s="20" t="s">
        <v>259</v>
      </c>
      <c r="J3422" s="11" t="s">
        <v>261</v>
      </c>
      <c r="K3422" s="11" t="s">
        <v>8715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44958</v>
      </c>
      <c r="H3423" s="11">
        <v>9</v>
      </c>
      <c r="I3423" s="20" t="s">
        <v>259</v>
      </c>
      <c r="J3423" s="11" t="s">
        <v>261</v>
      </c>
      <c r="K3423" s="11" t="s">
        <v>8715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44958</v>
      </c>
      <c r="H3424" s="11">
        <v>9</v>
      </c>
      <c r="I3424" s="20" t="s">
        <v>259</v>
      </c>
      <c r="J3424" s="11" t="s">
        <v>261</v>
      </c>
      <c r="K3424" s="11" t="s">
        <v>8715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44958</v>
      </c>
      <c r="H3425" s="11">
        <v>9</v>
      </c>
      <c r="I3425" s="20" t="s">
        <v>259</v>
      </c>
      <c r="J3425" s="11" t="s">
        <v>261</v>
      </c>
      <c r="K3425" s="11" t="s">
        <v>8715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44958</v>
      </c>
      <c r="H3426" s="11">
        <v>9</v>
      </c>
      <c r="I3426" s="20" t="s">
        <v>259</v>
      </c>
      <c r="J3426" s="11" t="s">
        <v>261</v>
      </c>
      <c r="K3426" s="11" t="s">
        <v>8715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44958</v>
      </c>
      <c r="H3427" s="11">
        <v>9</v>
      </c>
      <c r="I3427" s="20" t="s">
        <v>259</v>
      </c>
      <c r="J3427" s="11" t="s">
        <v>261</v>
      </c>
      <c r="K3427" s="11" t="s">
        <v>8715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44958</v>
      </c>
      <c r="H3428" s="11">
        <v>9</v>
      </c>
      <c r="I3428" s="20" t="s">
        <v>259</v>
      </c>
      <c r="J3428" s="11" t="s">
        <v>261</v>
      </c>
      <c r="K3428" s="11" t="s">
        <v>8715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44958</v>
      </c>
      <c r="H3429" s="11">
        <v>9</v>
      </c>
      <c r="I3429" s="20" t="s">
        <v>259</v>
      </c>
      <c r="J3429" s="11" t="s">
        <v>261</v>
      </c>
      <c r="K3429" s="11" t="s">
        <v>8715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44958</v>
      </c>
      <c r="H3430" s="11">
        <v>9</v>
      </c>
      <c r="I3430" s="20" t="s">
        <v>259</v>
      </c>
      <c r="J3430" s="11" t="s">
        <v>261</v>
      </c>
      <c r="K3430" s="11" t="s">
        <v>8715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44958</v>
      </c>
      <c r="H3431" s="11">
        <v>9</v>
      </c>
      <c r="I3431" s="20" t="s">
        <v>259</v>
      </c>
      <c r="J3431" s="11" t="s">
        <v>261</v>
      </c>
      <c r="K3431" s="11" t="s">
        <v>8715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44958</v>
      </c>
      <c r="H3432" s="11">
        <v>9</v>
      </c>
      <c r="I3432" s="20" t="s">
        <v>259</v>
      </c>
      <c r="J3432" s="11" t="s">
        <v>261</v>
      </c>
      <c r="K3432" s="11" t="s">
        <v>8715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44958</v>
      </c>
      <c r="H3433" s="11">
        <v>9</v>
      </c>
      <c r="I3433" s="20" t="s">
        <v>259</v>
      </c>
      <c r="J3433" s="11" t="s">
        <v>261</v>
      </c>
      <c r="K3433" s="11" t="s">
        <v>8715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44958</v>
      </c>
      <c r="H3434" s="11">
        <v>9</v>
      </c>
      <c r="I3434" s="20" t="s">
        <v>259</v>
      </c>
      <c r="J3434" s="11" t="s">
        <v>261</v>
      </c>
      <c r="K3434" s="11" t="s">
        <v>8715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44958</v>
      </c>
      <c r="H3435" s="11">
        <v>9</v>
      </c>
      <c r="I3435" s="20" t="s">
        <v>259</v>
      </c>
      <c r="J3435" s="11" t="s">
        <v>261</v>
      </c>
      <c r="K3435" s="11" t="s">
        <v>8715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44958</v>
      </c>
      <c r="H3436" s="11">
        <v>9</v>
      </c>
      <c r="I3436" s="20" t="s">
        <v>259</v>
      </c>
      <c r="J3436" s="11" t="s">
        <v>261</v>
      </c>
      <c r="K3436" s="11" t="s">
        <v>8715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44958</v>
      </c>
      <c r="H3437" s="11">
        <v>9</v>
      </c>
      <c r="I3437" s="20" t="s">
        <v>259</v>
      </c>
      <c r="J3437" s="11" t="s">
        <v>261</v>
      </c>
      <c r="K3437" s="11" t="s">
        <v>8715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44958</v>
      </c>
      <c r="H3438" s="11">
        <v>9</v>
      </c>
      <c r="I3438" s="20" t="s">
        <v>259</v>
      </c>
      <c r="J3438" s="11" t="s">
        <v>261</v>
      </c>
      <c r="K3438" s="11" t="s">
        <v>8715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44958</v>
      </c>
      <c r="H3439" s="11">
        <v>9</v>
      </c>
      <c r="I3439" s="20" t="s">
        <v>259</v>
      </c>
      <c r="J3439" s="11" t="s">
        <v>261</v>
      </c>
      <c r="K3439" s="11" t="s">
        <v>8715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44958</v>
      </c>
      <c r="H3440" s="11">
        <v>9</v>
      </c>
      <c r="I3440" s="20" t="s">
        <v>259</v>
      </c>
      <c r="J3440" s="11" t="s">
        <v>261</v>
      </c>
      <c r="K3440" s="11" t="s">
        <v>8715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44958</v>
      </c>
      <c r="H3441" s="11">
        <v>9</v>
      </c>
      <c r="I3441" s="20" t="s">
        <v>259</v>
      </c>
      <c r="J3441" s="11" t="s">
        <v>261</v>
      </c>
      <c r="K3441" s="11" t="s">
        <v>8715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44958</v>
      </c>
      <c r="H3442" s="11">
        <v>9</v>
      </c>
      <c r="I3442" s="20" t="s">
        <v>259</v>
      </c>
      <c r="J3442" s="11" t="s">
        <v>261</v>
      </c>
      <c r="K3442" s="11" t="s">
        <v>8715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44958</v>
      </c>
      <c r="H3443" s="11">
        <v>9</v>
      </c>
      <c r="I3443" s="20" t="s">
        <v>259</v>
      </c>
      <c r="J3443" s="11" t="s">
        <v>261</v>
      </c>
      <c r="K3443" s="11" t="s">
        <v>8715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44958</v>
      </c>
      <c r="H3444" s="11">
        <v>9</v>
      </c>
      <c r="I3444" s="20" t="s">
        <v>259</v>
      </c>
      <c r="J3444" s="11" t="s">
        <v>261</v>
      </c>
      <c r="K3444" s="11" t="s">
        <v>8715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44958</v>
      </c>
      <c r="H3445" s="11">
        <v>9</v>
      </c>
      <c r="I3445" s="20" t="s">
        <v>259</v>
      </c>
      <c r="J3445" s="11" t="s">
        <v>261</v>
      </c>
      <c r="K3445" s="11" t="s">
        <v>8715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44958</v>
      </c>
      <c r="H3446" s="11">
        <v>9</v>
      </c>
      <c r="I3446" s="20" t="s">
        <v>259</v>
      </c>
      <c r="J3446" s="11" t="s">
        <v>261</v>
      </c>
      <c r="K3446" s="11" t="s">
        <v>8715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44958</v>
      </c>
      <c r="H3447" s="11">
        <v>9</v>
      </c>
      <c r="I3447" s="20" t="s">
        <v>259</v>
      </c>
      <c r="J3447" s="11" t="s">
        <v>261</v>
      </c>
      <c r="K3447" s="11" t="s">
        <v>8715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44958</v>
      </c>
      <c r="H3448" s="11">
        <v>9</v>
      </c>
      <c r="I3448" s="20" t="s">
        <v>259</v>
      </c>
      <c r="J3448" s="11" t="s">
        <v>261</v>
      </c>
      <c r="K3448" s="11" t="s">
        <v>8715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44958</v>
      </c>
      <c r="H3449" s="11">
        <v>9</v>
      </c>
      <c r="I3449" s="20" t="s">
        <v>259</v>
      </c>
      <c r="J3449" s="11" t="s">
        <v>261</v>
      </c>
      <c r="K3449" s="11" t="s">
        <v>8715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44958</v>
      </c>
      <c r="H3450" s="11">
        <v>9</v>
      </c>
      <c r="I3450" s="20" t="s">
        <v>259</v>
      </c>
      <c r="J3450" s="11" t="s">
        <v>261</v>
      </c>
      <c r="K3450" s="11" t="s">
        <v>8715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44958</v>
      </c>
      <c r="H3451" s="11">
        <v>9</v>
      </c>
      <c r="I3451" s="20" t="s">
        <v>259</v>
      </c>
      <c r="J3451" s="11" t="s">
        <v>261</v>
      </c>
      <c r="K3451" s="11" t="s">
        <v>8715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44958</v>
      </c>
      <c r="H3452" s="11">
        <v>9</v>
      </c>
      <c r="I3452" s="20" t="s">
        <v>259</v>
      </c>
      <c r="J3452" s="11" t="s">
        <v>261</v>
      </c>
      <c r="K3452" s="11" t="s">
        <v>8715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44958</v>
      </c>
      <c r="H3453" s="11">
        <v>9</v>
      </c>
      <c r="I3453" s="20" t="s">
        <v>259</v>
      </c>
      <c r="J3453" s="11" t="s">
        <v>261</v>
      </c>
      <c r="K3453" s="11" t="s">
        <v>8715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44958</v>
      </c>
      <c r="H3454" s="11">
        <v>9</v>
      </c>
      <c r="I3454" s="20" t="s">
        <v>259</v>
      </c>
      <c r="J3454" s="11" t="s">
        <v>261</v>
      </c>
      <c r="K3454" s="11" t="s">
        <v>8715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44958</v>
      </c>
      <c r="H3455" s="11">
        <v>9</v>
      </c>
      <c r="I3455" s="20" t="s">
        <v>259</v>
      </c>
      <c r="J3455" s="11" t="s">
        <v>261</v>
      </c>
      <c r="K3455" s="11" t="s">
        <v>8715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44958</v>
      </c>
      <c r="H3456" s="11">
        <v>9</v>
      </c>
      <c r="I3456" s="20" t="s">
        <v>259</v>
      </c>
      <c r="J3456" s="11" t="s">
        <v>261</v>
      </c>
      <c r="K3456" s="11" t="s">
        <v>8715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44958</v>
      </c>
      <c r="H3457" s="11">
        <v>9</v>
      </c>
      <c r="I3457" s="20" t="s">
        <v>259</v>
      </c>
      <c r="J3457" s="11" t="s">
        <v>261</v>
      </c>
      <c r="K3457" s="11" t="s">
        <v>8715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44958</v>
      </c>
      <c r="H3458" s="11">
        <v>9</v>
      </c>
      <c r="I3458" s="20" t="s">
        <v>259</v>
      </c>
      <c r="J3458" s="11" t="s">
        <v>261</v>
      </c>
      <c r="K3458" s="11" t="s">
        <v>8715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44958</v>
      </c>
      <c r="H3459" s="11">
        <v>9</v>
      </c>
      <c r="I3459" s="20" t="s">
        <v>259</v>
      </c>
      <c r="J3459" s="11" t="s">
        <v>261</v>
      </c>
      <c r="K3459" s="11" t="s">
        <v>8715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44958</v>
      </c>
      <c r="H3460" s="11">
        <v>9</v>
      </c>
      <c r="I3460" s="20" t="s">
        <v>259</v>
      </c>
      <c r="J3460" s="11" t="s">
        <v>261</v>
      </c>
      <c r="K3460" s="11" t="s">
        <v>8715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44958</v>
      </c>
      <c r="H3461" s="11">
        <v>9</v>
      </c>
      <c r="I3461" s="20" t="s">
        <v>259</v>
      </c>
      <c r="J3461" s="11" t="s">
        <v>261</v>
      </c>
      <c r="K3461" s="11" t="s">
        <v>8715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44958</v>
      </c>
      <c r="H3462" s="11">
        <v>9</v>
      </c>
      <c r="I3462" s="20" t="s">
        <v>259</v>
      </c>
      <c r="J3462" s="11" t="s">
        <v>261</v>
      </c>
      <c r="K3462" s="11" t="s">
        <v>8715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44958</v>
      </c>
      <c r="H3463" s="11">
        <v>9</v>
      </c>
      <c r="I3463" s="20" t="s">
        <v>259</v>
      </c>
      <c r="J3463" s="11" t="s">
        <v>261</v>
      </c>
      <c r="K3463" s="11" t="s">
        <v>8715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44958</v>
      </c>
      <c r="H3464" s="11">
        <v>9</v>
      </c>
      <c r="I3464" s="20" t="s">
        <v>259</v>
      </c>
      <c r="J3464" s="11" t="s">
        <v>261</v>
      </c>
      <c r="K3464" s="11" t="s">
        <v>8715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44958</v>
      </c>
      <c r="H3465" s="11">
        <v>9</v>
      </c>
      <c r="I3465" s="20" t="s">
        <v>259</v>
      </c>
      <c r="J3465" s="11" t="s">
        <v>261</v>
      </c>
      <c r="K3465" s="11" t="s">
        <v>8715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44958</v>
      </c>
      <c r="H3466" s="11">
        <v>9</v>
      </c>
      <c r="I3466" s="20" t="s">
        <v>259</v>
      </c>
      <c r="J3466" s="11" t="s">
        <v>261</v>
      </c>
      <c r="K3466" s="11" t="s">
        <v>8715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44958</v>
      </c>
      <c r="H3467" s="11">
        <v>9</v>
      </c>
      <c r="I3467" s="20" t="s">
        <v>259</v>
      </c>
      <c r="J3467" s="11" t="s">
        <v>261</v>
      </c>
      <c r="K3467" s="11" t="s">
        <v>8715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44958</v>
      </c>
      <c r="H3468" s="11">
        <v>9</v>
      </c>
      <c r="I3468" s="20" t="s">
        <v>259</v>
      </c>
      <c r="J3468" s="11" t="s">
        <v>261</v>
      </c>
      <c r="K3468" s="11" t="s">
        <v>8715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44958</v>
      </c>
      <c r="H3469" s="11">
        <v>9</v>
      </c>
      <c r="I3469" s="20" t="s">
        <v>259</v>
      </c>
      <c r="J3469" s="11" t="s">
        <v>261</v>
      </c>
      <c r="K3469" s="11" t="s">
        <v>8715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44958</v>
      </c>
      <c r="H3470" s="11">
        <v>9</v>
      </c>
      <c r="I3470" s="20" t="s">
        <v>259</v>
      </c>
      <c r="J3470" s="11" t="s">
        <v>261</v>
      </c>
      <c r="K3470" s="11" t="s">
        <v>8715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44958</v>
      </c>
      <c r="H3471" s="11">
        <v>9</v>
      </c>
      <c r="I3471" s="20" t="s">
        <v>259</v>
      </c>
      <c r="J3471" s="11" t="s">
        <v>261</v>
      </c>
      <c r="K3471" s="11" t="s">
        <v>8715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44958</v>
      </c>
      <c r="H3472" s="11">
        <v>9</v>
      </c>
      <c r="I3472" s="20" t="s">
        <v>259</v>
      </c>
      <c r="J3472" s="11" t="s">
        <v>261</v>
      </c>
      <c r="K3472" s="11" t="s">
        <v>8715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44958</v>
      </c>
      <c r="H3473" s="11">
        <v>9</v>
      </c>
      <c r="I3473" s="20" t="s">
        <v>259</v>
      </c>
      <c r="J3473" s="11" t="s">
        <v>261</v>
      </c>
      <c r="K3473" s="11" t="s">
        <v>8715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44958</v>
      </c>
      <c r="H3474" s="11">
        <v>9</v>
      </c>
      <c r="I3474" s="20" t="s">
        <v>259</v>
      </c>
      <c r="J3474" s="11" t="s">
        <v>261</v>
      </c>
      <c r="K3474" s="11" t="s">
        <v>8715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44958</v>
      </c>
      <c r="H3475" s="11">
        <v>9</v>
      </c>
      <c r="I3475" s="20" t="s">
        <v>259</v>
      </c>
      <c r="J3475" s="11" t="s">
        <v>261</v>
      </c>
      <c r="K3475" s="11" t="s">
        <v>8715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44958</v>
      </c>
      <c r="H3476" s="11">
        <v>9</v>
      </c>
      <c r="I3476" s="20" t="s">
        <v>259</v>
      </c>
      <c r="J3476" s="11" t="s">
        <v>261</v>
      </c>
      <c r="K3476" s="11" t="s">
        <v>8715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44958</v>
      </c>
      <c r="H3477" s="11">
        <v>9</v>
      </c>
      <c r="I3477" s="20" t="s">
        <v>259</v>
      </c>
      <c r="J3477" s="11" t="s">
        <v>261</v>
      </c>
      <c r="K3477" s="11" t="s">
        <v>8715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44958</v>
      </c>
      <c r="H3478" s="11">
        <v>9</v>
      </c>
      <c r="I3478" s="20" t="s">
        <v>259</v>
      </c>
      <c r="J3478" s="11" t="s">
        <v>261</v>
      </c>
      <c r="K3478" s="11" t="s">
        <v>8715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44958</v>
      </c>
      <c r="H3479" s="11">
        <v>9</v>
      </c>
      <c r="I3479" s="20" t="s">
        <v>259</v>
      </c>
      <c r="J3479" s="11" t="s">
        <v>261</v>
      </c>
      <c r="K3479" s="11" t="s">
        <v>8715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44958</v>
      </c>
      <c r="H3480" s="11">
        <v>9</v>
      </c>
      <c r="I3480" s="20" t="s">
        <v>259</v>
      </c>
      <c r="J3480" s="11" t="s">
        <v>261</v>
      </c>
      <c r="K3480" s="11" t="s">
        <v>8715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44958</v>
      </c>
      <c r="H3481" s="11">
        <v>9</v>
      </c>
      <c r="I3481" s="20" t="s">
        <v>259</v>
      </c>
      <c r="J3481" s="11" t="s">
        <v>261</v>
      </c>
      <c r="K3481" s="11" t="s">
        <v>8715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44958</v>
      </c>
      <c r="H3482" s="11">
        <v>9</v>
      </c>
      <c r="I3482" s="20" t="s">
        <v>259</v>
      </c>
      <c r="J3482" s="11" t="s">
        <v>261</v>
      </c>
      <c r="K3482" s="11" t="s">
        <v>8715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44958</v>
      </c>
      <c r="H3483" s="11">
        <v>9</v>
      </c>
      <c r="I3483" s="20" t="s">
        <v>259</v>
      </c>
      <c r="J3483" s="11" t="s">
        <v>261</v>
      </c>
      <c r="K3483" s="11" t="s">
        <v>8715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44958</v>
      </c>
      <c r="H3484" s="11">
        <v>9</v>
      </c>
      <c r="I3484" s="20" t="s">
        <v>259</v>
      </c>
      <c r="J3484" s="11" t="s">
        <v>261</v>
      </c>
      <c r="K3484" s="11" t="s">
        <v>8715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44958</v>
      </c>
      <c r="H3485" s="11">
        <v>9</v>
      </c>
      <c r="I3485" s="20" t="s">
        <v>259</v>
      </c>
      <c r="J3485" s="11" t="s">
        <v>261</v>
      </c>
      <c r="K3485" s="11" t="s">
        <v>8715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44958</v>
      </c>
      <c r="H3486" s="11">
        <v>9</v>
      </c>
      <c r="I3486" s="20" t="s">
        <v>259</v>
      </c>
      <c r="J3486" s="11" t="s">
        <v>261</v>
      </c>
      <c r="K3486" s="11" t="s">
        <v>8715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44958</v>
      </c>
      <c r="H3487" s="11">
        <v>9</v>
      </c>
      <c r="I3487" s="20" t="s">
        <v>259</v>
      </c>
      <c r="J3487" s="11" t="s">
        <v>261</v>
      </c>
      <c r="K3487" s="11" t="s">
        <v>8715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44958</v>
      </c>
      <c r="H3488" s="11">
        <v>9</v>
      </c>
      <c r="I3488" s="20" t="s">
        <v>259</v>
      </c>
      <c r="J3488" s="11" t="s">
        <v>261</v>
      </c>
      <c r="K3488" s="11" t="s">
        <v>8715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44958</v>
      </c>
      <c r="H3489" s="11">
        <v>9</v>
      </c>
      <c r="I3489" s="20" t="s">
        <v>259</v>
      </c>
      <c r="J3489" s="11" t="s">
        <v>261</v>
      </c>
      <c r="K3489" s="11" t="s">
        <v>8715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44958</v>
      </c>
      <c r="H3490" s="11">
        <v>9</v>
      </c>
      <c r="I3490" s="20" t="s">
        <v>259</v>
      </c>
      <c r="J3490" s="11" t="s">
        <v>261</v>
      </c>
      <c r="K3490" s="11" t="s">
        <v>8715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44958</v>
      </c>
      <c r="H3491" s="11">
        <v>9</v>
      </c>
      <c r="I3491" s="20" t="s">
        <v>259</v>
      </c>
      <c r="J3491" s="11" t="s">
        <v>261</v>
      </c>
      <c r="K3491" s="11" t="s">
        <v>8715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44958</v>
      </c>
      <c r="H3492" s="11">
        <v>9</v>
      </c>
      <c r="I3492" s="20" t="s">
        <v>259</v>
      </c>
      <c r="J3492" s="11" t="s">
        <v>261</v>
      </c>
      <c r="K3492" s="11" t="s">
        <v>8715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44958</v>
      </c>
      <c r="H3493" s="11">
        <v>9</v>
      </c>
      <c r="I3493" s="20" t="s">
        <v>259</v>
      </c>
      <c r="J3493" s="11" t="s">
        <v>261</v>
      </c>
      <c r="K3493" s="11" t="s">
        <v>8715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44958</v>
      </c>
      <c r="H3494" s="11">
        <v>9</v>
      </c>
      <c r="I3494" s="20" t="s">
        <v>259</v>
      </c>
      <c r="J3494" s="11" t="s">
        <v>261</v>
      </c>
      <c r="K3494" s="11" t="s">
        <v>8715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44958</v>
      </c>
      <c r="H3495" s="11">
        <v>9</v>
      </c>
      <c r="I3495" s="20" t="s">
        <v>259</v>
      </c>
      <c r="J3495" s="11" t="s">
        <v>261</v>
      </c>
      <c r="K3495" s="11" t="s">
        <v>8715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44958</v>
      </c>
      <c r="H3496" s="11">
        <v>9</v>
      </c>
      <c r="I3496" s="20" t="s">
        <v>259</v>
      </c>
      <c r="J3496" s="11" t="s">
        <v>261</v>
      </c>
      <c r="K3496" s="11" t="s">
        <v>8715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44958</v>
      </c>
      <c r="H3497" s="11">
        <v>9</v>
      </c>
      <c r="I3497" s="20" t="s">
        <v>259</v>
      </c>
      <c r="J3497" s="11" t="s">
        <v>261</v>
      </c>
      <c r="K3497" s="11" t="s">
        <v>8715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44958</v>
      </c>
      <c r="H3498" s="11">
        <v>9</v>
      </c>
      <c r="I3498" s="20" t="s">
        <v>259</v>
      </c>
      <c r="J3498" s="11" t="s">
        <v>261</v>
      </c>
      <c r="K3498" s="11" t="s">
        <v>8715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44958</v>
      </c>
      <c r="H3499" s="11">
        <v>9</v>
      </c>
      <c r="I3499" s="20" t="s">
        <v>259</v>
      </c>
      <c r="J3499" s="11" t="s">
        <v>261</v>
      </c>
      <c r="K3499" s="11" t="s">
        <v>8715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44958</v>
      </c>
      <c r="H3500" s="11">
        <v>9</v>
      </c>
      <c r="I3500" s="20" t="s">
        <v>259</v>
      </c>
      <c r="J3500" s="11" t="s">
        <v>261</v>
      </c>
      <c r="K3500" s="11" t="s">
        <v>8715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44958</v>
      </c>
      <c r="H3501" s="11">
        <v>9</v>
      </c>
      <c r="I3501" s="20" t="s">
        <v>259</v>
      </c>
      <c r="J3501" s="11" t="s">
        <v>261</v>
      </c>
      <c r="K3501" s="11" t="s">
        <v>8715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44958</v>
      </c>
      <c r="H3502" s="11">
        <v>9</v>
      </c>
      <c r="I3502" s="20" t="s">
        <v>259</v>
      </c>
      <c r="J3502" s="11" t="s">
        <v>261</v>
      </c>
      <c r="K3502" s="11" t="s">
        <v>8715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44958</v>
      </c>
      <c r="H3503" s="11">
        <v>9</v>
      </c>
      <c r="I3503" s="20" t="s">
        <v>259</v>
      </c>
      <c r="J3503" s="11" t="s">
        <v>261</v>
      </c>
      <c r="K3503" s="11" t="s">
        <v>8715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44958</v>
      </c>
      <c r="H3504" s="11">
        <v>9</v>
      </c>
      <c r="I3504" s="20" t="s">
        <v>259</v>
      </c>
      <c r="J3504" s="11" t="s">
        <v>261</v>
      </c>
      <c r="K3504" s="11" t="s">
        <v>8715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44958</v>
      </c>
      <c r="H3505" s="11">
        <v>9</v>
      </c>
      <c r="I3505" s="20" t="s">
        <v>259</v>
      </c>
      <c r="J3505" s="11" t="s">
        <v>261</v>
      </c>
      <c r="K3505" s="11" t="s">
        <v>8715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44958</v>
      </c>
      <c r="H3506" s="11">
        <v>9</v>
      </c>
      <c r="I3506" s="20" t="s">
        <v>259</v>
      </c>
      <c r="J3506" s="11" t="s">
        <v>261</v>
      </c>
      <c r="K3506" s="11" t="s">
        <v>8715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44958</v>
      </c>
      <c r="H3507" s="11">
        <v>9</v>
      </c>
      <c r="I3507" s="20" t="s">
        <v>259</v>
      </c>
      <c r="J3507" s="11" t="s">
        <v>261</v>
      </c>
      <c r="K3507" s="11" t="s">
        <v>8715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44958</v>
      </c>
      <c r="H3508" s="11">
        <v>9</v>
      </c>
      <c r="I3508" s="20" t="s">
        <v>259</v>
      </c>
      <c r="J3508" s="11" t="s">
        <v>261</v>
      </c>
      <c r="K3508" s="11" t="s">
        <v>8715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44958</v>
      </c>
      <c r="H3509" s="11">
        <v>9</v>
      </c>
      <c r="I3509" s="20" t="s">
        <v>259</v>
      </c>
      <c r="J3509" s="11" t="s">
        <v>261</v>
      </c>
      <c r="K3509" s="11" t="s">
        <v>8715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44958</v>
      </c>
      <c r="H3510" s="11">
        <v>9</v>
      </c>
      <c r="I3510" s="20" t="s">
        <v>259</v>
      </c>
      <c r="J3510" s="11" t="s">
        <v>261</v>
      </c>
      <c r="K3510" s="11" t="s">
        <v>8715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44958</v>
      </c>
      <c r="H3511" s="11">
        <v>9</v>
      </c>
      <c r="I3511" s="20" t="s">
        <v>259</v>
      </c>
      <c r="J3511" s="11" t="s">
        <v>261</v>
      </c>
      <c r="K3511" s="11" t="s">
        <v>8715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44958</v>
      </c>
      <c r="H3512" s="11">
        <v>9</v>
      </c>
      <c r="I3512" s="20" t="s">
        <v>259</v>
      </c>
      <c r="J3512" s="11" t="s">
        <v>261</v>
      </c>
      <c r="K3512" s="11" t="s">
        <v>8715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44958</v>
      </c>
      <c r="H3513" s="11">
        <v>9</v>
      </c>
      <c r="I3513" s="20" t="s">
        <v>259</v>
      </c>
      <c r="J3513" s="11" t="s">
        <v>261</v>
      </c>
      <c r="K3513" s="11" t="s">
        <v>8715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44958</v>
      </c>
      <c r="H3514" s="11">
        <v>9</v>
      </c>
      <c r="I3514" s="20" t="s">
        <v>259</v>
      </c>
      <c r="J3514" s="11" t="s">
        <v>261</v>
      </c>
      <c r="K3514" s="11" t="s">
        <v>8715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44958</v>
      </c>
      <c r="H3515" s="11">
        <v>9</v>
      </c>
      <c r="I3515" s="20" t="s">
        <v>259</v>
      </c>
      <c r="J3515" s="11" t="s">
        <v>261</v>
      </c>
      <c r="K3515" s="11" t="s">
        <v>8715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44958</v>
      </c>
      <c r="H3516" s="11">
        <v>9</v>
      </c>
      <c r="I3516" s="20" t="s">
        <v>259</v>
      </c>
      <c r="J3516" s="11" t="s">
        <v>261</v>
      </c>
      <c r="K3516" s="11" t="s">
        <v>8715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44958</v>
      </c>
      <c r="H3517" s="11">
        <v>9</v>
      </c>
      <c r="I3517" s="20" t="s">
        <v>259</v>
      </c>
      <c r="J3517" s="11" t="s">
        <v>261</v>
      </c>
      <c r="K3517" s="11" t="s">
        <v>8715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44958</v>
      </c>
      <c r="H3518" s="11">
        <v>9</v>
      </c>
      <c r="I3518" s="20" t="s">
        <v>259</v>
      </c>
      <c r="J3518" s="11" t="s">
        <v>261</v>
      </c>
      <c r="K3518" s="11" t="s">
        <v>8715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44958</v>
      </c>
      <c r="H3519" s="11">
        <v>9</v>
      </c>
      <c r="I3519" s="20" t="s">
        <v>259</v>
      </c>
      <c r="J3519" s="11" t="s">
        <v>261</v>
      </c>
      <c r="K3519" s="11" t="s">
        <v>8715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44958</v>
      </c>
      <c r="H3520" s="11">
        <v>9</v>
      </c>
      <c r="I3520" s="20" t="s">
        <v>259</v>
      </c>
      <c r="J3520" s="11" t="s">
        <v>261</v>
      </c>
      <c r="K3520" s="11" t="s">
        <v>8715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44958</v>
      </c>
      <c r="H3521" s="11">
        <v>9</v>
      </c>
      <c r="I3521" s="20" t="s">
        <v>259</v>
      </c>
      <c r="J3521" s="11" t="s">
        <v>261</v>
      </c>
      <c r="K3521" s="11" t="s">
        <v>8715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44958</v>
      </c>
      <c r="H3522" s="11">
        <v>9</v>
      </c>
      <c r="I3522" s="20" t="s">
        <v>259</v>
      </c>
      <c r="J3522" s="11" t="s">
        <v>261</v>
      </c>
      <c r="K3522" s="11" t="s">
        <v>8715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44958</v>
      </c>
      <c r="H3523" s="11">
        <v>9</v>
      </c>
      <c r="I3523" s="20" t="s">
        <v>259</v>
      </c>
      <c r="J3523" s="11" t="s">
        <v>261</v>
      </c>
      <c r="K3523" s="11" t="s">
        <v>8715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44958</v>
      </c>
      <c r="H3524" s="11">
        <v>9</v>
      </c>
      <c r="I3524" s="20" t="s">
        <v>259</v>
      </c>
      <c r="J3524" s="11" t="s">
        <v>261</v>
      </c>
      <c r="K3524" s="11" t="s">
        <v>8715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44958</v>
      </c>
      <c r="H3525" s="11">
        <v>9</v>
      </c>
      <c r="I3525" s="20" t="s">
        <v>259</v>
      </c>
      <c r="J3525" s="11" t="s">
        <v>261</v>
      </c>
      <c r="K3525" s="11" t="s">
        <v>8715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44958</v>
      </c>
      <c r="H3526" s="11">
        <v>9</v>
      </c>
      <c r="I3526" s="20" t="s">
        <v>259</v>
      </c>
      <c r="J3526" s="11" t="s">
        <v>261</v>
      </c>
      <c r="K3526" s="11" t="s">
        <v>8715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44958</v>
      </c>
      <c r="H3527" s="11">
        <v>9</v>
      </c>
      <c r="I3527" s="20" t="s">
        <v>259</v>
      </c>
      <c r="J3527" s="11" t="s">
        <v>261</v>
      </c>
      <c r="K3527" s="11" t="s">
        <v>8715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44958</v>
      </c>
      <c r="H3528" s="11">
        <v>9</v>
      </c>
      <c r="I3528" s="20" t="s">
        <v>259</v>
      </c>
      <c r="J3528" s="11" t="s">
        <v>261</v>
      </c>
      <c r="K3528" s="11" t="s">
        <v>8715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44958</v>
      </c>
      <c r="H3529" s="11">
        <v>9</v>
      </c>
      <c r="I3529" s="20" t="s">
        <v>259</v>
      </c>
      <c r="J3529" s="11" t="s">
        <v>261</v>
      </c>
      <c r="K3529" s="11" t="s">
        <v>8715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44958</v>
      </c>
      <c r="H3530" s="11">
        <v>9</v>
      </c>
      <c r="I3530" s="20" t="s">
        <v>259</v>
      </c>
      <c r="J3530" s="11" t="s">
        <v>261</v>
      </c>
      <c r="K3530" s="11" t="s">
        <v>8715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44958</v>
      </c>
      <c r="H3531" s="11">
        <v>9</v>
      </c>
      <c r="I3531" s="20" t="s">
        <v>259</v>
      </c>
      <c r="J3531" s="11" t="s">
        <v>261</v>
      </c>
      <c r="K3531" s="11" t="s">
        <v>8715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44958</v>
      </c>
      <c r="H3532" s="11">
        <v>9</v>
      </c>
      <c r="I3532" s="20" t="s">
        <v>259</v>
      </c>
      <c r="J3532" s="11" t="s">
        <v>261</v>
      </c>
      <c r="K3532" s="11" t="s">
        <v>8715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44958</v>
      </c>
      <c r="H3533" s="11">
        <v>9</v>
      </c>
      <c r="I3533" s="20" t="s">
        <v>259</v>
      </c>
      <c r="J3533" s="11" t="s">
        <v>261</v>
      </c>
      <c r="K3533" s="11" t="s">
        <v>8715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44958</v>
      </c>
      <c r="H3534" s="11">
        <v>9</v>
      </c>
      <c r="I3534" s="20" t="s">
        <v>259</v>
      </c>
      <c r="J3534" s="11" t="s">
        <v>261</v>
      </c>
      <c r="K3534" s="11" t="s">
        <v>8715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44958</v>
      </c>
      <c r="H3535" s="11">
        <v>9</v>
      </c>
      <c r="I3535" s="20" t="s">
        <v>259</v>
      </c>
      <c r="J3535" s="11" t="s">
        <v>261</v>
      </c>
      <c r="K3535" s="11" t="s">
        <v>8715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44958</v>
      </c>
      <c r="H3536" s="11">
        <v>9</v>
      </c>
      <c r="I3536" s="20" t="s">
        <v>259</v>
      </c>
      <c r="J3536" s="11" t="s">
        <v>261</v>
      </c>
      <c r="K3536" s="11" t="s">
        <v>8715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44958</v>
      </c>
      <c r="H3537" s="11">
        <v>9</v>
      </c>
      <c r="I3537" s="20" t="s">
        <v>259</v>
      </c>
      <c r="J3537" s="11" t="s">
        <v>261</v>
      </c>
      <c r="K3537" s="11" t="s">
        <v>8715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44958</v>
      </c>
      <c r="H3538" s="11">
        <v>9</v>
      </c>
      <c r="I3538" s="20" t="s">
        <v>259</v>
      </c>
      <c r="J3538" s="11" t="s">
        <v>261</v>
      </c>
      <c r="K3538" s="11" t="s">
        <v>8715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44958</v>
      </c>
      <c r="H3539" s="11">
        <v>9</v>
      </c>
      <c r="I3539" s="20" t="s">
        <v>259</v>
      </c>
      <c r="J3539" s="11" t="s">
        <v>261</v>
      </c>
      <c r="K3539" s="11" t="s">
        <v>8715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44958</v>
      </c>
      <c r="H3540" s="11">
        <v>9</v>
      </c>
      <c r="I3540" s="20" t="s">
        <v>259</v>
      </c>
      <c r="J3540" s="11" t="s">
        <v>261</v>
      </c>
      <c r="K3540" s="11" t="s">
        <v>8715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44958</v>
      </c>
      <c r="H3541" s="11">
        <v>9</v>
      </c>
      <c r="I3541" s="20" t="s">
        <v>259</v>
      </c>
      <c r="J3541" s="11" t="s">
        <v>261</v>
      </c>
      <c r="K3541" s="11" t="s">
        <v>8715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44958</v>
      </c>
      <c r="H3542" s="11">
        <v>9</v>
      </c>
      <c r="I3542" s="20" t="s">
        <v>259</v>
      </c>
      <c r="J3542" s="11" t="s">
        <v>261</v>
      </c>
      <c r="K3542" s="11" t="s">
        <v>8715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44958</v>
      </c>
      <c r="H3543" s="11">
        <v>9</v>
      </c>
      <c r="I3543" s="20" t="s">
        <v>259</v>
      </c>
      <c r="J3543" s="11" t="s">
        <v>261</v>
      </c>
      <c r="K3543" s="11" t="s">
        <v>8715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44958</v>
      </c>
      <c r="H3544" s="11">
        <v>9</v>
      </c>
      <c r="I3544" s="20" t="s">
        <v>259</v>
      </c>
      <c r="J3544" s="11" t="s">
        <v>261</v>
      </c>
      <c r="K3544" s="11" t="s">
        <v>8715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44958</v>
      </c>
      <c r="H3545" s="11">
        <v>9</v>
      </c>
      <c r="I3545" s="20" t="s">
        <v>259</v>
      </c>
      <c r="J3545" s="11" t="s">
        <v>261</v>
      </c>
      <c r="K3545" s="11" t="s">
        <v>8715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44958</v>
      </c>
      <c r="H3546" s="11">
        <v>9</v>
      </c>
      <c r="I3546" s="20" t="s">
        <v>259</v>
      </c>
      <c r="J3546" s="11" t="s">
        <v>261</v>
      </c>
      <c r="K3546" s="11" t="s">
        <v>8715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44958</v>
      </c>
      <c r="H3547" s="11">
        <v>9</v>
      </c>
      <c r="I3547" s="20" t="s">
        <v>259</v>
      </c>
      <c r="J3547" s="11" t="s">
        <v>261</v>
      </c>
      <c r="K3547" s="11" t="s">
        <v>8715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44958</v>
      </c>
      <c r="H3548" s="11">
        <v>9</v>
      </c>
      <c r="I3548" s="20" t="s">
        <v>259</v>
      </c>
      <c r="J3548" s="11" t="s">
        <v>261</v>
      </c>
      <c r="K3548" s="11" t="s">
        <v>8715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44958</v>
      </c>
      <c r="H3549" s="11">
        <v>9</v>
      </c>
      <c r="I3549" s="20" t="s">
        <v>259</v>
      </c>
      <c r="J3549" s="11" t="s">
        <v>261</v>
      </c>
      <c r="K3549" s="11" t="s">
        <v>8715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44958</v>
      </c>
      <c r="H3550" s="11">
        <v>9</v>
      </c>
      <c r="I3550" s="20" t="s">
        <v>259</v>
      </c>
      <c r="J3550" s="11" t="s">
        <v>261</v>
      </c>
      <c r="K3550" s="11" t="s">
        <v>8715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44958</v>
      </c>
      <c r="H3551" s="11">
        <v>9</v>
      </c>
      <c r="I3551" s="20" t="s">
        <v>259</v>
      </c>
      <c r="J3551" s="11" t="s">
        <v>261</v>
      </c>
      <c r="K3551" s="11" t="s">
        <v>8715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44958</v>
      </c>
      <c r="H3552" s="11">
        <v>9</v>
      </c>
      <c r="I3552" s="20" t="s">
        <v>259</v>
      </c>
      <c r="J3552" s="11" t="s">
        <v>261</v>
      </c>
      <c r="K3552" s="11" t="s">
        <v>8715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44958</v>
      </c>
      <c r="H3553" s="11">
        <v>9</v>
      </c>
      <c r="I3553" s="20" t="s">
        <v>259</v>
      </c>
      <c r="J3553" s="11" t="s">
        <v>261</v>
      </c>
      <c r="K3553" s="11" t="s">
        <v>8715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44958</v>
      </c>
      <c r="H3554" s="11">
        <v>9</v>
      </c>
      <c r="I3554" s="20" t="s">
        <v>259</v>
      </c>
      <c r="J3554" s="11" t="s">
        <v>261</v>
      </c>
      <c r="K3554" s="11" t="s">
        <v>8715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44958</v>
      </c>
      <c r="H3555" s="11">
        <v>9</v>
      </c>
      <c r="I3555" s="20" t="s">
        <v>259</v>
      </c>
      <c r="J3555" s="11" t="s">
        <v>261</v>
      </c>
      <c r="K3555" s="11" t="s">
        <v>8715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44958</v>
      </c>
      <c r="H3556" s="11">
        <v>9</v>
      </c>
      <c r="I3556" s="20" t="s">
        <v>259</v>
      </c>
      <c r="J3556" s="11" t="s">
        <v>261</v>
      </c>
      <c r="K3556" s="11" t="s">
        <v>8715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44958</v>
      </c>
      <c r="H3557" s="11">
        <v>9</v>
      </c>
      <c r="I3557" s="20" t="s">
        <v>259</v>
      </c>
      <c r="J3557" s="11" t="s">
        <v>261</v>
      </c>
      <c r="K3557" s="11" t="s">
        <v>8715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44958</v>
      </c>
      <c r="H3558" s="11">
        <v>9</v>
      </c>
      <c r="I3558" s="20" t="s">
        <v>259</v>
      </c>
      <c r="J3558" s="11" t="s">
        <v>261</v>
      </c>
      <c r="K3558" s="11" t="s">
        <v>8715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44958</v>
      </c>
      <c r="H3559" s="11">
        <v>9</v>
      </c>
      <c r="I3559" s="20" t="s">
        <v>259</v>
      </c>
      <c r="J3559" s="11" t="s">
        <v>261</v>
      </c>
      <c r="K3559" s="11" t="s">
        <v>8715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44958</v>
      </c>
      <c r="H3560" s="11">
        <v>9</v>
      </c>
      <c r="I3560" s="20" t="s">
        <v>259</v>
      </c>
      <c r="J3560" s="11" t="s">
        <v>261</v>
      </c>
      <c r="K3560" s="11" t="s">
        <v>8715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44958</v>
      </c>
      <c r="H3561" s="11">
        <v>9</v>
      </c>
      <c r="I3561" s="20" t="s">
        <v>259</v>
      </c>
      <c r="J3561" s="11" t="s">
        <v>261</v>
      </c>
      <c r="K3561" s="11" t="s">
        <v>8715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44958</v>
      </c>
      <c r="H3562" s="11">
        <v>9</v>
      </c>
      <c r="I3562" s="20" t="s">
        <v>259</v>
      </c>
      <c r="J3562" s="11" t="s">
        <v>261</v>
      </c>
      <c r="K3562" s="11" t="s">
        <v>8715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44958</v>
      </c>
      <c r="H3563" s="11">
        <v>9</v>
      </c>
      <c r="I3563" s="20" t="s">
        <v>259</v>
      </c>
      <c r="J3563" s="11" t="s">
        <v>261</v>
      </c>
      <c r="K3563" s="11" t="s">
        <v>8715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44958</v>
      </c>
      <c r="H3564" s="11">
        <v>9</v>
      </c>
      <c r="I3564" s="20" t="s">
        <v>259</v>
      </c>
      <c r="J3564" s="11" t="s">
        <v>261</v>
      </c>
      <c r="K3564" s="11" t="s">
        <v>8715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44958</v>
      </c>
      <c r="H3565" s="11">
        <v>9</v>
      </c>
      <c r="I3565" s="20" t="s">
        <v>259</v>
      </c>
      <c r="J3565" s="11" t="s">
        <v>261</v>
      </c>
      <c r="K3565" s="11" t="s">
        <v>8715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44958</v>
      </c>
      <c r="H3566" s="11">
        <v>9</v>
      </c>
      <c r="I3566" s="20" t="s">
        <v>259</v>
      </c>
      <c r="J3566" s="11" t="s">
        <v>261</v>
      </c>
      <c r="K3566" s="11" t="s">
        <v>8715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44958</v>
      </c>
      <c r="H3567" s="11">
        <v>9</v>
      </c>
      <c r="I3567" s="20" t="s">
        <v>259</v>
      </c>
      <c r="J3567" s="11" t="s">
        <v>261</v>
      </c>
      <c r="K3567" s="11" t="s">
        <v>8715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44958</v>
      </c>
      <c r="H3568" s="11">
        <v>9</v>
      </c>
      <c r="I3568" s="20" t="s">
        <v>259</v>
      </c>
      <c r="J3568" s="11" t="s">
        <v>261</v>
      </c>
      <c r="K3568" s="11" t="s">
        <v>8715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44958</v>
      </c>
      <c r="H3569" s="11">
        <v>9</v>
      </c>
      <c r="I3569" s="20" t="s">
        <v>259</v>
      </c>
      <c r="J3569" s="11" t="s">
        <v>261</v>
      </c>
      <c r="K3569" s="11" t="s">
        <v>8715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44958</v>
      </c>
      <c r="H3570" s="11">
        <v>9</v>
      </c>
      <c r="I3570" s="20" t="s">
        <v>259</v>
      </c>
      <c r="J3570" s="11" t="s">
        <v>261</v>
      </c>
      <c r="K3570" s="11" t="s">
        <v>8715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44958</v>
      </c>
      <c r="H3571" s="11">
        <v>9</v>
      </c>
      <c r="I3571" s="20" t="s">
        <v>259</v>
      </c>
      <c r="J3571" s="11" t="s">
        <v>261</v>
      </c>
      <c r="K3571" s="11" t="s">
        <v>8715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44958</v>
      </c>
      <c r="H3572" s="11">
        <v>9</v>
      </c>
      <c r="I3572" s="20" t="s">
        <v>259</v>
      </c>
      <c r="J3572" s="11" t="s">
        <v>261</v>
      </c>
      <c r="K3572" s="11" t="s">
        <v>8715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44958</v>
      </c>
      <c r="H3573" s="11">
        <v>9</v>
      </c>
      <c r="I3573" s="20" t="s">
        <v>259</v>
      </c>
      <c r="J3573" s="11" t="s">
        <v>261</v>
      </c>
      <c r="K3573" s="11" t="s">
        <v>8715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44958</v>
      </c>
      <c r="H3574" s="11">
        <v>9</v>
      </c>
      <c r="I3574" s="20" t="s">
        <v>259</v>
      </c>
      <c r="J3574" s="11" t="s">
        <v>261</v>
      </c>
      <c r="K3574" s="11" t="s">
        <v>8715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44958</v>
      </c>
      <c r="H3575" s="11">
        <v>9</v>
      </c>
      <c r="I3575" s="20" t="s">
        <v>259</v>
      </c>
      <c r="J3575" s="11" t="s">
        <v>261</v>
      </c>
      <c r="K3575" s="11" t="s">
        <v>8715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44958</v>
      </c>
      <c r="H3576" s="11">
        <v>9</v>
      </c>
      <c r="I3576" s="20" t="s">
        <v>259</v>
      </c>
      <c r="J3576" s="11" t="s">
        <v>261</v>
      </c>
      <c r="K3576" s="11" t="s">
        <v>8715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44958</v>
      </c>
      <c r="H3577" s="11">
        <v>9</v>
      </c>
      <c r="I3577" s="20" t="s">
        <v>259</v>
      </c>
      <c r="J3577" s="11" t="s">
        <v>261</v>
      </c>
      <c r="K3577" s="11" t="s">
        <v>8715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44958</v>
      </c>
      <c r="H3578" s="11">
        <v>9</v>
      </c>
      <c r="I3578" s="20" t="s">
        <v>259</v>
      </c>
      <c r="J3578" s="11" t="s">
        <v>261</v>
      </c>
      <c r="K3578" s="11" t="s">
        <v>8715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44958</v>
      </c>
      <c r="H3579" s="11">
        <v>9</v>
      </c>
      <c r="I3579" s="20" t="s">
        <v>259</v>
      </c>
      <c r="J3579" s="11" t="s">
        <v>261</v>
      </c>
      <c r="K3579" s="11" t="s">
        <v>8715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44958</v>
      </c>
      <c r="H3580" s="11">
        <v>9</v>
      </c>
      <c r="I3580" s="20" t="s">
        <v>259</v>
      </c>
      <c r="J3580" s="11" t="s">
        <v>261</v>
      </c>
      <c r="K3580" s="11" t="s">
        <v>8715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44958</v>
      </c>
      <c r="H3581" s="11">
        <v>9</v>
      </c>
      <c r="I3581" s="20" t="s">
        <v>259</v>
      </c>
      <c r="J3581" s="11" t="s">
        <v>261</v>
      </c>
      <c r="K3581" s="11" t="s">
        <v>8715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44958</v>
      </c>
      <c r="H3582" s="11">
        <v>9</v>
      </c>
      <c r="I3582" s="20" t="s">
        <v>259</v>
      </c>
      <c r="J3582" s="11" t="s">
        <v>261</v>
      </c>
      <c r="K3582" s="11" t="s">
        <v>8715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44958</v>
      </c>
      <c r="H3583" s="11">
        <v>9</v>
      </c>
      <c r="I3583" s="20" t="s">
        <v>259</v>
      </c>
      <c r="J3583" s="11" t="s">
        <v>261</v>
      </c>
      <c r="K3583" s="11" t="s">
        <v>8715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44958</v>
      </c>
      <c r="H3584" s="11">
        <v>9</v>
      </c>
      <c r="I3584" s="20" t="s">
        <v>259</v>
      </c>
      <c r="J3584" s="11" t="s">
        <v>261</v>
      </c>
      <c r="K3584" s="11" t="s">
        <v>8715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44958</v>
      </c>
      <c r="H3585" s="11">
        <v>9</v>
      </c>
      <c r="I3585" s="20" t="s">
        <v>259</v>
      </c>
      <c r="J3585" s="11" t="s">
        <v>261</v>
      </c>
      <c r="K3585" s="11" t="s">
        <v>8715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44958</v>
      </c>
      <c r="H3586" s="11">
        <v>9</v>
      </c>
      <c r="I3586" s="20" t="s">
        <v>259</v>
      </c>
      <c r="J3586" s="11" t="s">
        <v>261</v>
      </c>
      <c r="K3586" s="11" t="s">
        <v>8715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44958</v>
      </c>
      <c r="H3587" s="11">
        <v>9</v>
      </c>
      <c r="I3587" s="20" t="s">
        <v>259</v>
      </c>
      <c r="J3587" s="11" t="s">
        <v>261</v>
      </c>
      <c r="K3587" s="11" t="s">
        <v>8715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44958</v>
      </c>
      <c r="H3588" s="11">
        <v>9</v>
      </c>
      <c r="I3588" s="20" t="s">
        <v>259</v>
      </c>
      <c r="J3588" s="11" t="s">
        <v>261</v>
      </c>
      <c r="K3588" s="11" t="s">
        <v>8715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44958</v>
      </c>
      <c r="H3589" s="11">
        <v>9</v>
      </c>
      <c r="I3589" s="20" t="s">
        <v>259</v>
      </c>
      <c r="J3589" s="11" t="s">
        <v>261</v>
      </c>
      <c r="K3589" s="11" t="s">
        <v>8715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44958</v>
      </c>
      <c r="H3590" s="11">
        <v>9</v>
      </c>
      <c r="I3590" s="20" t="s">
        <v>259</v>
      </c>
      <c r="J3590" s="11" t="s">
        <v>261</v>
      </c>
      <c r="K3590" s="11" t="s">
        <v>8715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44958</v>
      </c>
      <c r="H3591" s="11">
        <v>9</v>
      </c>
      <c r="I3591" s="20" t="s">
        <v>259</v>
      </c>
      <c r="J3591" s="11" t="s">
        <v>261</v>
      </c>
      <c r="K3591" s="11" t="s">
        <v>8715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44958</v>
      </c>
      <c r="H3592" s="11">
        <v>9</v>
      </c>
      <c r="I3592" s="20" t="s">
        <v>259</v>
      </c>
      <c r="J3592" s="11" t="s">
        <v>261</v>
      </c>
      <c r="K3592" s="11" t="s">
        <v>8715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44958</v>
      </c>
      <c r="H3593" s="11">
        <v>9</v>
      </c>
      <c r="I3593" s="20" t="s">
        <v>259</v>
      </c>
      <c r="J3593" s="11" t="s">
        <v>261</v>
      </c>
      <c r="K3593" s="11" t="s">
        <v>8715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44958</v>
      </c>
      <c r="H3594" s="11">
        <v>9</v>
      </c>
      <c r="I3594" s="20" t="s">
        <v>259</v>
      </c>
      <c r="J3594" s="11" t="s">
        <v>261</v>
      </c>
      <c r="K3594" s="11" t="s">
        <v>8715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44958</v>
      </c>
      <c r="H3595" s="11">
        <v>9</v>
      </c>
      <c r="I3595" s="20" t="s">
        <v>259</v>
      </c>
      <c r="J3595" s="11" t="s">
        <v>261</v>
      </c>
      <c r="K3595" s="11" t="s">
        <v>8715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44958</v>
      </c>
      <c r="H3596" s="11">
        <v>9</v>
      </c>
      <c r="I3596" s="20" t="s">
        <v>259</v>
      </c>
      <c r="J3596" s="11" t="s">
        <v>261</v>
      </c>
      <c r="K3596" s="11" t="s">
        <v>8715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44958</v>
      </c>
      <c r="H3597" s="11">
        <v>9</v>
      </c>
      <c r="I3597" s="20" t="s">
        <v>259</v>
      </c>
      <c r="J3597" s="11" t="s">
        <v>261</v>
      </c>
      <c r="K3597" s="11" t="s">
        <v>8715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44958</v>
      </c>
      <c r="H3598" s="11">
        <v>9</v>
      </c>
      <c r="I3598" s="20" t="s">
        <v>259</v>
      </c>
      <c r="J3598" s="11" t="s">
        <v>261</v>
      </c>
      <c r="K3598" s="11" t="s">
        <v>8715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44958</v>
      </c>
      <c r="H3599" s="11">
        <v>9</v>
      </c>
      <c r="I3599" s="20" t="s">
        <v>259</v>
      </c>
      <c r="J3599" s="11" t="s">
        <v>261</v>
      </c>
      <c r="K3599" s="11" t="s">
        <v>8715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44958</v>
      </c>
      <c r="H3600" s="11">
        <v>9</v>
      </c>
      <c r="I3600" s="20" t="s">
        <v>259</v>
      </c>
      <c r="J3600" s="11" t="s">
        <v>261</v>
      </c>
      <c r="K3600" s="11" t="s">
        <v>8715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44958</v>
      </c>
      <c r="H3601" s="11">
        <v>9</v>
      </c>
      <c r="I3601" s="20" t="s">
        <v>259</v>
      </c>
      <c r="J3601" s="11" t="s">
        <v>261</v>
      </c>
      <c r="K3601" s="11" t="s">
        <v>8715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44958</v>
      </c>
      <c r="H3602" s="11">
        <v>9</v>
      </c>
      <c r="I3602" s="20" t="s">
        <v>259</v>
      </c>
      <c r="J3602" s="11" t="s">
        <v>261</v>
      </c>
      <c r="K3602" s="11" t="s">
        <v>8715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44958</v>
      </c>
      <c r="H3603" s="11">
        <v>9</v>
      </c>
      <c r="I3603" s="20" t="s">
        <v>259</v>
      </c>
      <c r="J3603" s="11" t="s">
        <v>261</v>
      </c>
      <c r="K3603" s="11" t="s">
        <v>8715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44958</v>
      </c>
      <c r="H3604" s="11">
        <v>9</v>
      </c>
      <c r="I3604" s="20" t="s">
        <v>259</v>
      </c>
      <c r="J3604" s="11" t="s">
        <v>261</v>
      </c>
      <c r="K3604" s="11" t="s">
        <v>8715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44958</v>
      </c>
      <c r="H3605" s="11">
        <v>9</v>
      </c>
      <c r="I3605" s="20" t="s">
        <v>259</v>
      </c>
      <c r="J3605" s="11" t="s">
        <v>261</v>
      </c>
      <c r="K3605" s="11" t="s">
        <v>8715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44958</v>
      </c>
      <c r="H3606" s="11">
        <v>9</v>
      </c>
      <c r="I3606" s="20" t="s">
        <v>259</v>
      </c>
      <c r="J3606" s="11" t="s">
        <v>261</v>
      </c>
      <c r="K3606" s="11" t="s">
        <v>8715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44958</v>
      </c>
      <c r="H3607" s="11">
        <v>9</v>
      </c>
      <c r="I3607" s="20" t="s">
        <v>259</v>
      </c>
      <c r="J3607" s="11" t="s">
        <v>261</v>
      </c>
      <c r="K3607" s="11" t="s">
        <v>8715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44958</v>
      </c>
      <c r="H3608" s="11">
        <v>9</v>
      </c>
      <c r="I3608" s="20" t="s">
        <v>259</v>
      </c>
      <c r="J3608" s="11" t="s">
        <v>261</v>
      </c>
      <c r="K3608" s="11" t="s">
        <v>8715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44958</v>
      </c>
      <c r="H3609" s="11">
        <v>9</v>
      </c>
      <c r="I3609" s="20" t="s">
        <v>259</v>
      </c>
      <c r="J3609" s="11" t="s">
        <v>261</v>
      </c>
      <c r="K3609" s="11" t="s">
        <v>8715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44958</v>
      </c>
      <c r="H3610" s="11">
        <v>9</v>
      </c>
      <c r="I3610" s="20" t="s">
        <v>259</v>
      </c>
      <c r="J3610" s="11" t="s">
        <v>261</v>
      </c>
      <c r="K3610" s="11" t="s">
        <v>8715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44958</v>
      </c>
      <c r="H3611" s="11">
        <v>9</v>
      </c>
      <c r="I3611" s="20" t="s">
        <v>259</v>
      </c>
      <c r="J3611" s="11" t="s">
        <v>261</v>
      </c>
      <c r="K3611" s="11" t="s">
        <v>8715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44958</v>
      </c>
      <c r="H3612" s="11">
        <v>9</v>
      </c>
      <c r="I3612" s="20" t="s">
        <v>259</v>
      </c>
      <c r="J3612" s="11" t="s">
        <v>261</v>
      </c>
      <c r="K3612" s="11" t="s">
        <v>8715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44958</v>
      </c>
      <c r="H3613" s="11">
        <v>9</v>
      </c>
      <c r="I3613" s="20" t="s">
        <v>259</v>
      </c>
      <c r="J3613" s="11" t="s">
        <v>261</v>
      </c>
      <c r="K3613" s="11" t="s">
        <v>8715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44958</v>
      </c>
      <c r="H3614" s="11">
        <v>9</v>
      </c>
      <c r="I3614" s="20" t="s">
        <v>259</v>
      </c>
      <c r="J3614" s="11" t="s">
        <v>261</v>
      </c>
      <c r="K3614" s="11" t="s">
        <v>8715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44958</v>
      </c>
      <c r="H3615" s="11">
        <v>9</v>
      </c>
      <c r="I3615" s="20" t="s">
        <v>259</v>
      </c>
      <c r="J3615" s="11" t="s">
        <v>261</v>
      </c>
      <c r="K3615" s="11" t="s">
        <v>8715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44958</v>
      </c>
      <c r="H3616" s="11">
        <v>9</v>
      </c>
      <c r="I3616" s="20" t="s">
        <v>259</v>
      </c>
      <c r="J3616" s="11" t="s">
        <v>261</v>
      </c>
      <c r="K3616" s="11" t="s">
        <v>8715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44958</v>
      </c>
      <c r="H3617" s="11">
        <v>9</v>
      </c>
      <c r="I3617" s="20" t="s">
        <v>259</v>
      </c>
      <c r="J3617" s="11" t="s">
        <v>261</v>
      </c>
      <c r="K3617" s="11" t="s">
        <v>8715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44958</v>
      </c>
      <c r="H3618" s="11">
        <v>9</v>
      </c>
      <c r="I3618" s="20" t="s">
        <v>259</v>
      </c>
      <c r="J3618" s="11" t="s">
        <v>261</v>
      </c>
      <c r="K3618" s="11" t="s">
        <v>8715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44958</v>
      </c>
      <c r="H3619" s="11">
        <v>9</v>
      </c>
      <c r="I3619" s="20" t="s">
        <v>259</v>
      </c>
      <c r="J3619" s="11" t="s">
        <v>261</v>
      </c>
      <c r="K3619" s="11" t="s">
        <v>8715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44958</v>
      </c>
      <c r="H3620" s="11">
        <v>9</v>
      </c>
      <c r="I3620" s="20" t="s">
        <v>259</v>
      </c>
      <c r="J3620" s="11" t="s">
        <v>261</v>
      </c>
      <c r="K3620" s="11" t="s">
        <v>8715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44958</v>
      </c>
      <c r="H3621" s="11">
        <v>9</v>
      </c>
      <c r="I3621" s="20" t="s">
        <v>259</v>
      </c>
      <c r="J3621" s="11" t="s">
        <v>261</v>
      </c>
      <c r="K3621" s="11" t="s">
        <v>8715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44958</v>
      </c>
      <c r="H3622" s="11">
        <v>9</v>
      </c>
      <c r="I3622" s="20" t="s">
        <v>259</v>
      </c>
      <c r="J3622" s="11" t="s">
        <v>261</v>
      </c>
      <c r="K3622" s="11" t="s">
        <v>8715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44958</v>
      </c>
      <c r="H3623" s="11">
        <v>9</v>
      </c>
      <c r="I3623" s="20" t="s">
        <v>259</v>
      </c>
      <c r="J3623" s="11" t="s">
        <v>261</v>
      </c>
      <c r="K3623" s="11" t="s">
        <v>8715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44958</v>
      </c>
      <c r="H3624" s="11">
        <v>9</v>
      </c>
      <c r="I3624" s="20" t="s">
        <v>259</v>
      </c>
      <c r="J3624" s="11" t="s">
        <v>261</v>
      </c>
      <c r="K3624" s="11" t="s">
        <v>8715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44958</v>
      </c>
      <c r="H3625" s="11">
        <v>9</v>
      </c>
      <c r="I3625" s="20" t="s">
        <v>259</v>
      </c>
      <c r="J3625" s="11" t="s">
        <v>261</v>
      </c>
      <c r="K3625" s="11" t="s">
        <v>8715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44958</v>
      </c>
      <c r="H3626" s="11">
        <v>9</v>
      </c>
      <c r="I3626" s="20" t="s">
        <v>259</v>
      </c>
      <c r="J3626" s="11" t="s">
        <v>261</v>
      </c>
      <c r="K3626" s="11" t="s">
        <v>8715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44958</v>
      </c>
      <c r="H3627" s="11">
        <v>9</v>
      </c>
      <c r="I3627" s="20" t="s">
        <v>259</v>
      </c>
      <c r="J3627" s="11" t="s">
        <v>261</v>
      </c>
      <c r="K3627" s="11" t="s">
        <v>8715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44958</v>
      </c>
      <c r="H3628" s="11">
        <v>9</v>
      </c>
      <c r="I3628" s="20" t="s">
        <v>259</v>
      </c>
      <c r="J3628" s="11" t="s">
        <v>261</v>
      </c>
      <c r="K3628" s="11" t="s">
        <v>8715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44958</v>
      </c>
      <c r="H3629" s="11">
        <v>9</v>
      </c>
      <c r="I3629" s="20" t="s">
        <v>259</v>
      </c>
      <c r="J3629" s="11" t="s">
        <v>261</v>
      </c>
      <c r="K3629" s="11" t="s">
        <v>8715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44958</v>
      </c>
      <c r="H3630" s="11">
        <v>9</v>
      </c>
      <c r="I3630" s="20" t="s">
        <v>259</v>
      </c>
      <c r="J3630" s="11" t="s">
        <v>261</v>
      </c>
      <c r="K3630" s="11" t="s">
        <v>8715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44958</v>
      </c>
      <c r="H3631" s="11">
        <v>9</v>
      </c>
      <c r="I3631" s="20" t="s">
        <v>259</v>
      </c>
      <c r="J3631" s="11" t="s">
        <v>261</v>
      </c>
      <c r="K3631" s="11" t="s">
        <v>8715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44958</v>
      </c>
      <c r="H3632" s="11">
        <v>9</v>
      </c>
      <c r="I3632" s="20" t="s">
        <v>259</v>
      </c>
      <c r="J3632" s="11" t="s">
        <v>261</v>
      </c>
      <c r="K3632" s="11" t="s">
        <v>8715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44958</v>
      </c>
      <c r="H3633" s="11">
        <v>9</v>
      </c>
      <c r="I3633" s="20" t="s">
        <v>259</v>
      </c>
      <c r="J3633" s="11" t="s">
        <v>261</v>
      </c>
      <c r="K3633" s="11" t="s">
        <v>8715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44958</v>
      </c>
      <c r="H3634" s="11">
        <v>9</v>
      </c>
      <c r="I3634" s="20" t="s">
        <v>259</v>
      </c>
      <c r="J3634" s="11" t="s">
        <v>261</v>
      </c>
      <c r="K3634" s="11" t="s">
        <v>8715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44958</v>
      </c>
      <c r="H3635" s="11">
        <v>9</v>
      </c>
      <c r="I3635" s="20" t="s">
        <v>259</v>
      </c>
      <c r="J3635" s="11" t="s">
        <v>261</v>
      </c>
      <c r="K3635" s="11" t="s">
        <v>8715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44958</v>
      </c>
      <c r="H3636" s="11">
        <v>9</v>
      </c>
      <c r="I3636" s="20" t="s">
        <v>259</v>
      </c>
      <c r="J3636" s="11" t="s">
        <v>261</v>
      </c>
      <c r="K3636" s="11" t="s">
        <v>8715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44958</v>
      </c>
      <c r="H3637" s="11">
        <v>9</v>
      </c>
      <c r="I3637" s="20" t="s">
        <v>259</v>
      </c>
      <c r="J3637" s="11" t="s">
        <v>261</v>
      </c>
      <c r="K3637" s="11" t="s">
        <v>8715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44958</v>
      </c>
      <c r="H3638" s="11">
        <v>9</v>
      </c>
      <c r="I3638" s="20" t="s">
        <v>259</v>
      </c>
      <c r="J3638" s="11" t="s">
        <v>261</v>
      </c>
      <c r="K3638" s="11" t="s">
        <v>8715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44958</v>
      </c>
      <c r="H3639" s="11">
        <v>9</v>
      </c>
      <c r="I3639" s="20" t="s">
        <v>259</v>
      </c>
      <c r="J3639" s="11" t="s">
        <v>261</v>
      </c>
      <c r="K3639" s="11" t="s">
        <v>8715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44958</v>
      </c>
      <c r="H3640" s="11">
        <v>9</v>
      </c>
      <c r="I3640" s="20" t="s">
        <v>259</v>
      </c>
      <c r="J3640" s="11" t="s">
        <v>261</v>
      </c>
      <c r="K3640" s="11" t="s">
        <v>8715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44958</v>
      </c>
      <c r="H3641" s="11">
        <v>9</v>
      </c>
      <c r="I3641" s="20" t="s">
        <v>259</v>
      </c>
      <c r="J3641" s="11" t="s">
        <v>261</v>
      </c>
      <c r="K3641" s="11" t="s">
        <v>8715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44958</v>
      </c>
      <c r="H3642" s="11">
        <v>9</v>
      </c>
      <c r="I3642" s="20" t="s">
        <v>259</v>
      </c>
      <c r="J3642" s="11" t="s">
        <v>261</v>
      </c>
      <c r="K3642" s="11" t="s">
        <v>8715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44958</v>
      </c>
      <c r="H3643" s="11">
        <v>9</v>
      </c>
      <c r="I3643" s="20" t="s">
        <v>259</v>
      </c>
      <c r="J3643" s="11" t="s">
        <v>261</v>
      </c>
      <c r="K3643" s="11" t="s">
        <v>8715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44958</v>
      </c>
      <c r="H3644" s="11">
        <v>9</v>
      </c>
      <c r="I3644" s="20" t="s">
        <v>259</v>
      </c>
      <c r="J3644" s="11" t="s">
        <v>261</v>
      </c>
      <c r="K3644" s="11" t="s">
        <v>8715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44958</v>
      </c>
      <c r="H3645" s="11">
        <v>9</v>
      </c>
      <c r="I3645" s="20" t="s">
        <v>259</v>
      </c>
      <c r="J3645" s="11" t="s">
        <v>261</v>
      </c>
      <c r="K3645" s="11" t="s">
        <v>8715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44958</v>
      </c>
      <c r="H3646" s="11">
        <v>9</v>
      </c>
      <c r="I3646" s="20" t="s">
        <v>259</v>
      </c>
      <c r="J3646" s="11" t="s">
        <v>261</v>
      </c>
      <c r="K3646" s="11" t="s">
        <v>8715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44958</v>
      </c>
      <c r="H3647" s="11">
        <v>9</v>
      </c>
      <c r="I3647" s="20" t="s">
        <v>259</v>
      </c>
      <c r="J3647" s="11" t="s">
        <v>261</v>
      </c>
      <c r="K3647" s="11" t="s">
        <v>8715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44958</v>
      </c>
      <c r="H3648" s="11">
        <v>9</v>
      </c>
      <c r="I3648" s="20" t="s">
        <v>259</v>
      </c>
      <c r="J3648" s="11" t="s">
        <v>261</v>
      </c>
      <c r="K3648" s="11" t="s">
        <v>8715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44958</v>
      </c>
      <c r="H3649" s="11">
        <v>9</v>
      </c>
      <c r="I3649" s="20" t="s">
        <v>259</v>
      </c>
      <c r="J3649" s="11" t="s">
        <v>261</v>
      </c>
      <c r="K3649" s="11" t="s">
        <v>8715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44958</v>
      </c>
      <c r="H3650" s="11">
        <v>9</v>
      </c>
      <c r="I3650" s="20" t="s">
        <v>259</v>
      </c>
      <c r="J3650" s="11" t="s">
        <v>261</v>
      </c>
      <c r="K3650" s="11" t="s">
        <v>8715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44958</v>
      </c>
      <c r="H3651" s="11">
        <v>9</v>
      </c>
      <c r="I3651" s="20" t="s">
        <v>259</v>
      </c>
      <c r="J3651" s="11" t="s">
        <v>261</v>
      </c>
      <c r="K3651" s="11" t="s">
        <v>8715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44958</v>
      </c>
      <c r="H3652" s="11">
        <v>9</v>
      </c>
      <c r="I3652" s="20" t="s">
        <v>259</v>
      </c>
      <c r="J3652" s="11" t="s">
        <v>261</v>
      </c>
      <c r="K3652" s="11" t="s">
        <v>8715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44958</v>
      </c>
      <c r="H3653" s="11">
        <v>9</v>
      </c>
      <c r="I3653" s="20" t="s">
        <v>259</v>
      </c>
      <c r="J3653" s="11" t="s">
        <v>261</v>
      </c>
      <c r="K3653" s="11" t="s">
        <v>8715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44958</v>
      </c>
      <c r="H3654" s="11">
        <v>9</v>
      </c>
      <c r="I3654" s="20" t="s">
        <v>259</v>
      </c>
      <c r="J3654" s="11" t="s">
        <v>261</v>
      </c>
      <c r="K3654" s="11" t="s">
        <v>8715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44958</v>
      </c>
      <c r="H3655" s="11">
        <v>9</v>
      </c>
      <c r="I3655" s="20" t="s">
        <v>259</v>
      </c>
      <c r="J3655" s="11" t="s">
        <v>261</v>
      </c>
      <c r="K3655" s="11" t="s">
        <v>8715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44958</v>
      </c>
      <c r="H3656" s="11">
        <v>9</v>
      </c>
      <c r="I3656" s="20" t="s">
        <v>259</v>
      </c>
      <c r="J3656" s="11" t="s">
        <v>261</v>
      </c>
      <c r="K3656" s="11" t="s">
        <v>8715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44958</v>
      </c>
      <c r="H3657" s="11">
        <v>9</v>
      </c>
      <c r="I3657" s="20" t="s">
        <v>259</v>
      </c>
      <c r="J3657" s="11" t="s">
        <v>261</v>
      </c>
      <c r="K3657" s="11" t="s">
        <v>8715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44958</v>
      </c>
      <c r="H3658" s="11">
        <v>9</v>
      </c>
      <c r="I3658" s="20" t="s">
        <v>259</v>
      </c>
      <c r="J3658" s="11" t="s">
        <v>261</v>
      </c>
      <c r="K3658" s="11" t="s">
        <v>8715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44958</v>
      </c>
      <c r="H3659" s="11">
        <v>9</v>
      </c>
      <c r="I3659" s="20" t="s">
        <v>259</v>
      </c>
      <c r="J3659" s="11" t="s">
        <v>261</v>
      </c>
      <c r="K3659" s="11" t="s">
        <v>8715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44958</v>
      </c>
      <c r="H3660" s="11">
        <v>9</v>
      </c>
      <c r="I3660" s="20" t="s">
        <v>259</v>
      </c>
      <c r="J3660" s="11" t="s">
        <v>261</v>
      </c>
      <c r="K3660" s="11" t="s">
        <v>8715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44958</v>
      </c>
      <c r="H3661" s="11">
        <v>9</v>
      </c>
      <c r="I3661" s="20" t="s">
        <v>259</v>
      </c>
      <c r="J3661" s="11" t="s">
        <v>261</v>
      </c>
      <c r="K3661" s="11" t="s">
        <v>8715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44958</v>
      </c>
      <c r="H3662" s="11">
        <v>9</v>
      </c>
      <c r="I3662" s="20" t="s">
        <v>259</v>
      </c>
      <c r="J3662" s="11" t="s">
        <v>261</v>
      </c>
      <c r="K3662" s="11" t="s">
        <v>8715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44958</v>
      </c>
      <c r="H3663" s="11">
        <v>9</v>
      </c>
      <c r="I3663" s="20" t="s">
        <v>259</v>
      </c>
      <c r="J3663" s="11" t="s">
        <v>261</v>
      </c>
      <c r="K3663" s="11" t="s">
        <v>8715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44958</v>
      </c>
      <c r="H3664" s="11">
        <v>9</v>
      </c>
      <c r="I3664" s="20" t="s">
        <v>259</v>
      </c>
      <c r="J3664" s="11" t="s">
        <v>261</v>
      </c>
      <c r="K3664" s="11" t="s">
        <v>8715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44958</v>
      </c>
      <c r="H3665" s="11">
        <v>9</v>
      </c>
      <c r="I3665" s="20" t="s">
        <v>259</v>
      </c>
      <c r="J3665" s="11" t="s">
        <v>261</v>
      </c>
      <c r="K3665" s="11" t="s">
        <v>8715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44958</v>
      </c>
      <c r="H3666" s="11">
        <v>9</v>
      </c>
      <c r="I3666" s="20" t="s">
        <v>259</v>
      </c>
      <c r="J3666" s="11" t="s">
        <v>261</v>
      </c>
      <c r="K3666" s="11" t="s">
        <v>8715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44958</v>
      </c>
      <c r="H3667" s="11">
        <v>9</v>
      </c>
      <c r="I3667" s="20" t="s">
        <v>259</v>
      </c>
      <c r="J3667" s="11" t="s">
        <v>261</v>
      </c>
      <c r="K3667" s="11" t="s">
        <v>8715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44958</v>
      </c>
      <c r="H3668" s="11">
        <v>9</v>
      </c>
      <c r="I3668" s="20" t="s">
        <v>259</v>
      </c>
      <c r="J3668" s="11" t="s">
        <v>261</v>
      </c>
      <c r="K3668" s="11" t="s">
        <v>8715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44958</v>
      </c>
      <c r="H3669" s="11">
        <v>9</v>
      </c>
      <c r="I3669" s="20" t="s">
        <v>259</v>
      </c>
      <c r="J3669" s="11" t="s">
        <v>261</v>
      </c>
      <c r="K3669" s="11" t="s">
        <v>8715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44958</v>
      </c>
      <c r="H3670" s="11">
        <v>9</v>
      </c>
      <c r="I3670" s="20" t="s">
        <v>259</v>
      </c>
      <c r="J3670" s="11" t="s">
        <v>261</v>
      </c>
      <c r="K3670" s="11" t="s">
        <v>8715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44958</v>
      </c>
      <c r="H3671" s="11">
        <v>9</v>
      </c>
      <c r="I3671" s="20" t="s">
        <v>259</v>
      </c>
      <c r="J3671" s="11" t="s">
        <v>261</v>
      </c>
      <c r="K3671" s="11" t="s">
        <v>8715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44958</v>
      </c>
      <c r="H3672" s="11">
        <v>9</v>
      </c>
      <c r="I3672" s="20" t="s">
        <v>259</v>
      </c>
      <c r="J3672" s="11" t="s">
        <v>261</v>
      </c>
      <c r="K3672" s="11" t="s">
        <v>8715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44958</v>
      </c>
      <c r="H3673" s="11">
        <v>9</v>
      </c>
      <c r="I3673" s="20" t="s">
        <v>259</v>
      </c>
      <c r="J3673" s="11" t="s">
        <v>261</v>
      </c>
      <c r="K3673" s="11" t="s">
        <v>8715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44958</v>
      </c>
      <c r="H3674" s="11">
        <v>9</v>
      </c>
      <c r="I3674" s="20" t="s">
        <v>259</v>
      </c>
      <c r="J3674" s="11" t="s">
        <v>261</v>
      </c>
      <c r="K3674" s="11" t="s">
        <v>8715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44958</v>
      </c>
      <c r="H3675" s="11">
        <v>9</v>
      </c>
      <c r="I3675" s="20" t="s">
        <v>259</v>
      </c>
      <c r="J3675" s="11" t="s">
        <v>261</v>
      </c>
      <c r="K3675" s="11" t="s">
        <v>8715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44958</v>
      </c>
      <c r="H3676" s="11">
        <v>9</v>
      </c>
      <c r="I3676" s="20" t="s">
        <v>259</v>
      </c>
      <c r="J3676" s="11" t="s">
        <v>261</v>
      </c>
      <c r="K3676" s="11" t="s">
        <v>8715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44958</v>
      </c>
      <c r="H3677" s="11">
        <v>9</v>
      </c>
      <c r="I3677" s="20" t="s">
        <v>259</v>
      </c>
      <c r="J3677" s="11" t="s">
        <v>261</v>
      </c>
      <c r="K3677" s="11" t="s">
        <v>8715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44958</v>
      </c>
      <c r="H3678" s="11">
        <v>9</v>
      </c>
      <c r="I3678" s="20" t="s">
        <v>259</v>
      </c>
      <c r="J3678" s="11" t="s">
        <v>261</v>
      </c>
      <c r="K3678" s="11" t="s">
        <v>8715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44958</v>
      </c>
      <c r="H3679" s="11">
        <v>9</v>
      </c>
      <c r="I3679" s="20" t="s">
        <v>259</v>
      </c>
      <c r="J3679" s="11" t="s">
        <v>261</v>
      </c>
      <c r="K3679" s="11" t="s">
        <v>8715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44958</v>
      </c>
      <c r="H3680" s="11">
        <v>9</v>
      </c>
      <c r="I3680" s="20" t="s">
        <v>259</v>
      </c>
      <c r="J3680" s="11" t="s">
        <v>261</v>
      </c>
      <c r="K3680" s="11" t="s">
        <v>8715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44958</v>
      </c>
      <c r="H3681" s="11">
        <v>9</v>
      </c>
      <c r="I3681" s="20" t="s">
        <v>259</v>
      </c>
      <c r="J3681" s="11" t="s">
        <v>261</v>
      </c>
      <c r="K3681" s="11" t="s">
        <v>8715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44958</v>
      </c>
      <c r="H3682" s="11">
        <v>9</v>
      </c>
      <c r="I3682" s="20" t="s">
        <v>259</v>
      </c>
      <c r="J3682" s="11" t="s">
        <v>261</v>
      </c>
      <c r="K3682" s="11" t="s">
        <v>8715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44958</v>
      </c>
      <c r="H3683" s="11">
        <v>9</v>
      </c>
      <c r="I3683" s="20" t="s">
        <v>259</v>
      </c>
      <c r="J3683" s="11" t="s">
        <v>261</v>
      </c>
      <c r="K3683" s="11" t="s">
        <v>8715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44958</v>
      </c>
      <c r="H3684" s="11">
        <v>9</v>
      </c>
      <c r="I3684" s="20" t="s">
        <v>259</v>
      </c>
      <c r="J3684" s="11" t="s">
        <v>261</v>
      </c>
      <c r="K3684" s="11" t="s">
        <v>8715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44958</v>
      </c>
      <c r="H3685" s="11">
        <v>9</v>
      </c>
      <c r="I3685" s="20" t="s">
        <v>259</v>
      </c>
      <c r="J3685" s="11" t="s">
        <v>261</v>
      </c>
      <c r="K3685" s="11" t="s">
        <v>8715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44958</v>
      </c>
      <c r="H3686" s="11">
        <v>9</v>
      </c>
      <c r="I3686" s="20" t="s">
        <v>259</v>
      </c>
      <c r="J3686" s="11" t="s">
        <v>261</v>
      </c>
      <c r="K3686" s="11" t="s">
        <v>8715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44958</v>
      </c>
      <c r="H3687" s="11">
        <v>9</v>
      </c>
      <c r="I3687" s="20" t="s">
        <v>259</v>
      </c>
      <c r="J3687" s="11" t="s">
        <v>261</v>
      </c>
      <c r="K3687" s="11" t="s">
        <v>8715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44958</v>
      </c>
      <c r="H3688" s="11">
        <v>9</v>
      </c>
      <c r="I3688" s="20" t="s">
        <v>259</v>
      </c>
      <c r="J3688" s="11" t="s">
        <v>261</v>
      </c>
      <c r="K3688" s="11" t="s">
        <v>8715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44958</v>
      </c>
      <c r="H3689" s="11">
        <v>9</v>
      </c>
      <c r="I3689" s="20" t="s">
        <v>259</v>
      </c>
      <c r="J3689" s="11" t="s">
        <v>261</v>
      </c>
      <c r="K3689" s="11" t="s">
        <v>8715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44958</v>
      </c>
      <c r="H3690" s="11">
        <v>9</v>
      </c>
      <c r="I3690" s="20" t="s">
        <v>259</v>
      </c>
      <c r="J3690" s="11" t="s">
        <v>261</v>
      </c>
      <c r="K3690" s="11" t="s">
        <v>8715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44958</v>
      </c>
      <c r="H3691" s="11">
        <v>9</v>
      </c>
      <c r="I3691" s="20" t="s">
        <v>259</v>
      </c>
      <c r="J3691" s="11" t="s">
        <v>261</v>
      </c>
      <c r="K3691" s="11" t="s">
        <v>8715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44958</v>
      </c>
      <c r="H3692" s="11">
        <v>9</v>
      </c>
      <c r="I3692" s="20" t="s">
        <v>259</v>
      </c>
      <c r="J3692" s="11" t="s">
        <v>261</v>
      </c>
      <c r="K3692" s="11" t="s">
        <v>8715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44958</v>
      </c>
      <c r="H3693" s="11">
        <v>9</v>
      </c>
      <c r="I3693" s="20" t="s">
        <v>259</v>
      </c>
      <c r="J3693" s="11" t="s">
        <v>261</v>
      </c>
      <c r="K3693" s="11" t="s">
        <v>8715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44958</v>
      </c>
      <c r="H3694" s="11">
        <v>9</v>
      </c>
      <c r="I3694" s="20" t="s">
        <v>259</v>
      </c>
      <c r="J3694" s="11" t="s">
        <v>261</v>
      </c>
      <c r="K3694" s="11" t="s">
        <v>8715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44958</v>
      </c>
      <c r="H3695" s="11">
        <v>9</v>
      </c>
      <c r="I3695" s="20" t="s">
        <v>259</v>
      </c>
      <c r="J3695" s="11" t="s">
        <v>261</v>
      </c>
      <c r="K3695" s="11" t="s">
        <v>8715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44958</v>
      </c>
      <c r="H3696" s="11">
        <v>9</v>
      </c>
      <c r="I3696" s="20" t="s">
        <v>259</v>
      </c>
      <c r="J3696" s="11" t="s">
        <v>261</v>
      </c>
      <c r="K3696" s="11" t="s">
        <v>8715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44958</v>
      </c>
      <c r="H3697" s="11">
        <v>9</v>
      </c>
      <c r="I3697" s="20" t="s">
        <v>259</v>
      </c>
      <c r="J3697" s="11" t="s">
        <v>261</v>
      </c>
      <c r="K3697" s="11" t="s">
        <v>8715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44958</v>
      </c>
      <c r="H3698" s="11">
        <v>9</v>
      </c>
      <c r="I3698" s="20" t="s">
        <v>259</v>
      </c>
      <c r="J3698" s="11" t="s">
        <v>261</v>
      </c>
      <c r="K3698" s="11" t="s">
        <v>8715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44958</v>
      </c>
      <c r="H3699" s="11">
        <v>9</v>
      </c>
      <c r="I3699" s="20" t="s">
        <v>259</v>
      </c>
      <c r="J3699" s="11" t="s">
        <v>261</v>
      </c>
      <c r="K3699" s="11" t="s">
        <v>8715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44958</v>
      </c>
      <c r="H3700" s="11">
        <v>9</v>
      </c>
      <c r="I3700" s="20" t="s">
        <v>259</v>
      </c>
      <c r="J3700" s="11" t="s">
        <v>261</v>
      </c>
      <c r="K3700" s="11" t="s">
        <v>8715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44958</v>
      </c>
      <c r="H3701" s="11">
        <v>9</v>
      </c>
      <c r="I3701" s="20" t="s">
        <v>259</v>
      </c>
      <c r="J3701" s="11" t="s">
        <v>261</v>
      </c>
      <c r="K3701" s="11" t="s">
        <v>8715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44958</v>
      </c>
      <c r="H3702" s="11">
        <v>9</v>
      </c>
      <c r="I3702" s="20" t="s">
        <v>259</v>
      </c>
      <c r="J3702" s="11" t="s">
        <v>261</v>
      </c>
      <c r="K3702" s="11" t="s">
        <v>8715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44958</v>
      </c>
      <c r="H3703" s="11">
        <v>9</v>
      </c>
      <c r="I3703" s="20" t="s">
        <v>259</v>
      </c>
      <c r="J3703" s="11" t="s">
        <v>261</v>
      </c>
      <c r="K3703" s="11" t="s">
        <v>8715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44958</v>
      </c>
      <c r="H3704" s="11">
        <v>9</v>
      </c>
      <c r="I3704" s="20" t="s">
        <v>259</v>
      </c>
      <c r="J3704" s="11" t="s">
        <v>261</v>
      </c>
      <c r="K3704" s="11" t="s">
        <v>8715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44958</v>
      </c>
      <c r="H3705" s="11">
        <v>9</v>
      </c>
      <c r="I3705" s="20" t="s">
        <v>259</v>
      </c>
      <c r="J3705" s="11" t="s">
        <v>261</v>
      </c>
      <c r="K3705" s="11" t="s">
        <v>8715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44958</v>
      </c>
      <c r="H3706" s="11">
        <v>9</v>
      </c>
      <c r="I3706" s="20" t="s">
        <v>259</v>
      </c>
      <c r="J3706" s="11" t="s">
        <v>261</v>
      </c>
      <c r="K3706" s="11" t="s">
        <v>8715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44958</v>
      </c>
      <c r="H3707" s="11">
        <v>9</v>
      </c>
      <c r="I3707" s="20" t="s">
        <v>259</v>
      </c>
      <c r="J3707" s="11" t="s">
        <v>261</v>
      </c>
      <c r="K3707" s="11" t="s">
        <v>8715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44958</v>
      </c>
      <c r="H3708" s="11">
        <v>9</v>
      </c>
      <c r="I3708" s="20" t="s">
        <v>259</v>
      </c>
      <c r="J3708" s="11" t="s">
        <v>261</v>
      </c>
      <c r="K3708" s="11" t="s">
        <v>8715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44958</v>
      </c>
      <c r="H3709" s="11">
        <v>9</v>
      </c>
      <c r="I3709" s="20" t="s">
        <v>259</v>
      </c>
      <c r="J3709" s="11" t="s">
        <v>261</v>
      </c>
      <c r="K3709" s="11" t="s">
        <v>8715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44958</v>
      </c>
      <c r="H3710" s="11">
        <v>9</v>
      </c>
      <c r="I3710" s="20" t="s">
        <v>259</v>
      </c>
      <c r="J3710" s="11" t="s">
        <v>261</v>
      </c>
      <c r="K3710" s="11" t="s">
        <v>8715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44958</v>
      </c>
      <c r="H3711" s="11">
        <v>9</v>
      </c>
      <c r="I3711" s="20" t="s">
        <v>259</v>
      </c>
      <c r="J3711" s="11" t="s">
        <v>261</v>
      </c>
      <c r="K3711" s="11" t="s">
        <v>8715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44958</v>
      </c>
      <c r="H3712" s="11">
        <v>9</v>
      </c>
      <c r="I3712" s="20" t="s">
        <v>259</v>
      </c>
      <c r="J3712" s="11" t="s">
        <v>261</v>
      </c>
      <c r="K3712" s="11" t="s">
        <v>8715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44958</v>
      </c>
      <c r="H3713" s="11">
        <v>9</v>
      </c>
      <c r="I3713" s="20" t="s">
        <v>259</v>
      </c>
      <c r="J3713" s="11" t="s">
        <v>261</v>
      </c>
      <c r="K3713" s="11" t="s">
        <v>8715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44958</v>
      </c>
      <c r="H3714" s="11">
        <v>9</v>
      </c>
      <c r="I3714" s="20" t="s">
        <v>259</v>
      </c>
      <c r="J3714" s="11" t="s">
        <v>261</v>
      </c>
      <c r="K3714" s="11" t="s">
        <v>8715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44958</v>
      </c>
      <c r="H3715" s="11">
        <v>9</v>
      </c>
      <c r="I3715" s="20" t="s">
        <v>259</v>
      </c>
      <c r="J3715" s="11" t="s">
        <v>261</v>
      </c>
      <c r="K3715" s="11" t="s">
        <v>8715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44958</v>
      </c>
      <c r="H3716" s="11">
        <v>9</v>
      </c>
      <c r="I3716" s="20" t="s">
        <v>259</v>
      </c>
      <c r="J3716" s="11" t="s">
        <v>261</v>
      </c>
      <c r="K3716" s="11" t="s">
        <v>8715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44958</v>
      </c>
      <c r="H3717" s="11">
        <v>9</v>
      </c>
      <c r="I3717" s="20" t="s">
        <v>259</v>
      </c>
      <c r="J3717" s="11" t="s">
        <v>261</v>
      </c>
      <c r="K3717" s="11" t="s">
        <v>8715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44958</v>
      </c>
      <c r="H3718" s="11">
        <v>9</v>
      </c>
      <c r="I3718" s="20" t="s">
        <v>259</v>
      </c>
      <c r="J3718" s="11" t="s">
        <v>261</v>
      </c>
      <c r="K3718" s="11" t="s">
        <v>8715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44958</v>
      </c>
      <c r="H3719" s="11">
        <v>9</v>
      </c>
      <c r="I3719" s="20" t="s">
        <v>259</v>
      </c>
      <c r="J3719" s="11" t="s">
        <v>261</v>
      </c>
      <c r="K3719" s="11" t="s">
        <v>8715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44958</v>
      </c>
      <c r="H3720" s="11">
        <v>9</v>
      </c>
      <c r="I3720" s="20" t="s">
        <v>259</v>
      </c>
      <c r="J3720" s="11" t="s">
        <v>261</v>
      </c>
      <c r="K3720" s="11" t="s">
        <v>8715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44958</v>
      </c>
      <c r="H3721" s="11">
        <v>9</v>
      </c>
      <c r="I3721" s="20" t="s">
        <v>259</v>
      </c>
      <c r="J3721" s="11" t="s">
        <v>261</v>
      </c>
      <c r="K3721" s="11" t="s">
        <v>8715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44958</v>
      </c>
      <c r="H3722" s="11">
        <v>9</v>
      </c>
      <c r="I3722" s="20" t="s">
        <v>259</v>
      </c>
      <c r="J3722" s="11" t="s">
        <v>261</v>
      </c>
      <c r="K3722" s="11" t="s">
        <v>8715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44958</v>
      </c>
      <c r="H3723" s="11">
        <v>9</v>
      </c>
      <c r="I3723" s="20" t="s">
        <v>259</v>
      </c>
      <c r="J3723" s="11" t="s">
        <v>261</v>
      </c>
      <c r="K3723" s="11" t="s">
        <v>8715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44958</v>
      </c>
      <c r="H3724" s="11">
        <v>9</v>
      </c>
      <c r="I3724" s="20" t="s">
        <v>259</v>
      </c>
      <c r="J3724" s="11" t="s">
        <v>261</v>
      </c>
      <c r="K3724" s="11" t="s">
        <v>8715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44958</v>
      </c>
      <c r="H3725" s="11">
        <v>9</v>
      </c>
      <c r="I3725" s="20" t="s">
        <v>259</v>
      </c>
      <c r="J3725" s="11" t="s">
        <v>261</v>
      </c>
      <c r="K3725" s="11" t="s">
        <v>8715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44958</v>
      </c>
      <c r="H3726" s="11">
        <v>9</v>
      </c>
      <c r="I3726" s="20" t="s">
        <v>259</v>
      </c>
      <c r="J3726" s="11" t="s">
        <v>261</v>
      </c>
      <c r="K3726" s="11" t="s">
        <v>8715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44958</v>
      </c>
      <c r="H3727" s="11">
        <v>9</v>
      </c>
      <c r="I3727" s="20" t="s">
        <v>259</v>
      </c>
      <c r="J3727" s="11" t="s">
        <v>261</v>
      </c>
      <c r="K3727" s="11" t="s">
        <v>8715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44958</v>
      </c>
      <c r="H3728" s="11">
        <v>9</v>
      </c>
      <c r="I3728" s="20" t="s">
        <v>259</v>
      </c>
      <c r="J3728" s="11" t="s">
        <v>261</v>
      </c>
      <c r="K3728" s="11" t="s">
        <v>8715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44958</v>
      </c>
      <c r="H3729" s="11">
        <v>9</v>
      </c>
      <c r="I3729" s="20" t="s">
        <v>259</v>
      </c>
      <c r="J3729" s="11" t="s">
        <v>261</v>
      </c>
      <c r="K3729" s="11" t="s">
        <v>8715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44958</v>
      </c>
      <c r="H3730" s="11">
        <v>9</v>
      </c>
      <c r="I3730" s="20" t="s">
        <v>259</v>
      </c>
      <c r="J3730" s="11" t="s">
        <v>261</v>
      </c>
      <c r="K3730" s="11" t="s">
        <v>8715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44958</v>
      </c>
      <c r="H3731" s="11">
        <v>9</v>
      </c>
      <c r="I3731" s="20" t="s">
        <v>259</v>
      </c>
      <c r="J3731" s="11" t="s">
        <v>261</v>
      </c>
      <c r="K3731" s="11" t="s">
        <v>8715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44958</v>
      </c>
      <c r="H3732" s="11">
        <v>9</v>
      </c>
      <c r="I3732" s="20" t="s">
        <v>259</v>
      </c>
      <c r="J3732" s="11" t="s">
        <v>261</v>
      </c>
      <c r="K3732" s="11" t="s">
        <v>8715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44958</v>
      </c>
      <c r="H3733" s="11">
        <v>9</v>
      </c>
      <c r="I3733" s="20" t="s">
        <v>259</v>
      </c>
      <c r="J3733" s="11" t="s">
        <v>261</v>
      </c>
      <c r="K3733" s="11" t="s">
        <v>8715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44958</v>
      </c>
      <c r="H3734" s="11">
        <v>9</v>
      </c>
      <c r="I3734" s="20" t="s">
        <v>259</v>
      </c>
      <c r="J3734" s="11" t="s">
        <v>261</v>
      </c>
      <c r="K3734" s="11" t="s">
        <v>8715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44958</v>
      </c>
      <c r="H3735" s="11">
        <v>9</v>
      </c>
      <c r="I3735" s="20" t="s">
        <v>259</v>
      </c>
      <c r="J3735" s="11" t="s">
        <v>261</v>
      </c>
      <c r="K3735" s="11" t="s">
        <v>8715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44958</v>
      </c>
      <c r="H3736" s="11">
        <v>9</v>
      </c>
      <c r="I3736" s="20" t="s">
        <v>259</v>
      </c>
      <c r="J3736" s="11" t="s">
        <v>261</v>
      </c>
      <c r="K3736" s="11" t="s">
        <v>8715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44958</v>
      </c>
      <c r="H3737" s="11">
        <v>9</v>
      </c>
      <c r="I3737" s="20" t="s">
        <v>259</v>
      </c>
      <c r="J3737" s="11" t="s">
        <v>261</v>
      </c>
      <c r="K3737" s="11" t="s">
        <v>8715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44958</v>
      </c>
      <c r="H3738" s="11">
        <v>9</v>
      </c>
      <c r="I3738" s="20" t="s">
        <v>259</v>
      </c>
      <c r="J3738" s="11" t="s">
        <v>261</v>
      </c>
      <c r="K3738" s="11" t="s">
        <v>8715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44958</v>
      </c>
      <c r="H3739" s="11">
        <v>9</v>
      </c>
      <c r="I3739" s="20" t="s">
        <v>259</v>
      </c>
      <c r="J3739" s="11" t="s">
        <v>261</v>
      </c>
      <c r="K3739" s="11" t="s">
        <v>8715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44958</v>
      </c>
      <c r="H3740" s="11">
        <v>9</v>
      </c>
      <c r="I3740" s="20" t="s">
        <v>259</v>
      </c>
      <c r="J3740" s="11" t="s">
        <v>261</v>
      </c>
      <c r="K3740" s="11" t="s">
        <v>8715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44958</v>
      </c>
      <c r="H3741" s="11">
        <v>9</v>
      </c>
      <c r="I3741" s="20" t="s">
        <v>259</v>
      </c>
      <c r="J3741" s="11" t="s">
        <v>261</v>
      </c>
      <c r="K3741" s="11" t="s">
        <v>8715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44958</v>
      </c>
      <c r="H3742" s="11">
        <v>9</v>
      </c>
      <c r="I3742" s="20" t="s">
        <v>259</v>
      </c>
      <c r="J3742" s="11" t="s">
        <v>261</v>
      </c>
      <c r="K3742" s="11" t="s">
        <v>8715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44958</v>
      </c>
      <c r="H3743" s="11">
        <v>9</v>
      </c>
      <c r="I3743" s="20" t="s">
        <v>259</v>
      </c>
      <c r="J3743" s="11" t="s">
        <v>261</v>
      </c>
      <c r="K3743" s="11" t="s">
        <v>8715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44958</v>
      </c>
      <c r="H3744" s="11">
        <v>9</v>
      </c>
      <c r="I3744" s="20" t="s">
        <v>259</v>
      </c>
      <c r="J3744" s="11" t="s">
        <v>261</v>
      </c>
      <c r="K3744" s="11" t="s">
        <v>8715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44958</v>
      </c>
      <c r="H3745" s="11">
        <v>9</v>
      </c>
      <c r="I3745" s="20" t="s">
        <v>259</v>
      </c>
      <c r="J3745" s="11" t="s">
        <v>261</v>
      </c>
      <c r="K3745" s="11" t="s">
        <v>8715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44958</v>
      </c>
      <c r="H3746" s="11">
        <v>9</v>
      </c>
      <c r="I3746" s="20" t="s">
        <v>259</v>
      </c>
      <c r="J3746" s="11" t="s">
        <v>261</v>
      </c>
      <c r="K3746" s="11" t="s">
        <v>8715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44958</v>
      </c>
      <c r="H3747" s="11">
        <v>9</v>
      </c>
      <c r="I3747" s="20" t="s">
        <v>259</v>
      </c>
      <c r="J3747" s="11" t="s">
        <v>261</v>
      </c>
      <c r="K3747" s="11" t="s">
        <v>8715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44958</v>
      </c>
      <c r="H3748" s="11">
        <v>9</v>
      </c>
      <c r="I3748" s="20" t="s">
        <v>259</v>
      </c>
      <c r="J3748" s="11" t="s">
        <v>261</v>
      </c>
      <c r="K3748" s="11" t="s">
        <v>8715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44958</v>
      </c>
      <c r="H3749" s="11">
        <v>9</v>
      </c>
      <c r="I3749" s="20" t="s">
        <v>259</v>
      </c>
      <c r="J3749" s="11" t="s">
        <v>261</v>
      </c>
      <c r="K3749" s="11" t="s">
        <v>8715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44958</v>
      </c>
      <c r="H3750" s="11">
        <v>9</v>
      </c>
      <c r="I3750" s="20" t="s">
        <v>259</v>
      </c>
      <c r="J3750" s="11" t="s">
        <v>261</v>
      </c>
      <c r="K3750" s="11" t="s">
        <v>8715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44958</v>
      </c>
      <c r="H3751" s="11">
        <v>9</v>
      </c>
      <c r="I3751" s="20" t="s">
        <v>259</v>
      </c>
      <c r="J3751" s="11" t="s">
        <v>261</v>
      </c>
      <c r="K3751" s="11" t="s">
        <v>8715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44958</v>
      </c>
      <c r="H3752" s="11">
        <v>9</v>
      </c>
      <c r="I3752" s="20" t="s">
        <v>259</v>
      </c>
      <c r="J3752" s="11" t="s">
        <v>261</v>
      </c>
      <c r="K3752" s="11" t="s">
        <v>8715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44958</v>
      </c>
      <c r="H3753" s="11">
        <v>9</v>
      </c>
      <c r="I3753" s="20" t="s">
        <v>259</v>
      </c>
      <c r="J3753" s="11" t="s">
        <v>261</v>
      </c>
      <c r="K3753" s="11" t="s">
        <v>8715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44958</v>
      </c>
      <c r="H3754" s="11">
        <v>9</v>
      </c>
      <c r="I3754" s="20" t="s">
        <v>259</v>
      </c>
      <c r="J3754" s="11" t="s">
        <v>261</v>
      </c>
      <c r="K3754" s="11" t="s">
        <v>8715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44958</v>
      </c>
      <c r="H3755" s="11">
        <v>9</v>
      </c>
      <c r="I3755" s="20" t="s">
        <v>259</v>
      </c>
      <c r="J3755" s="11" t="s">
        <v>261</v>
      </c>
      <c r="K3755" s="11" t="s">
        <v>8715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44958</v>
      </c>
      <c r="H3756" s="11">
        <v>9</v>
      </c>
      <c r="I3756" s="20" t="s">
        <v>259</v>
      </c>
      <c r="J3756" s="11" t="s">
        <v>261</v>
      </c>
      <c r="K3756" s="11" t="s">
        <v>8715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44958</v>
      </c>
      <c r="H3757" s="11">
        <v>9</v>
      </c>
      <c r="I3757" s="20" t="s">
        <v>259</v>
      </c>
      <c r="J3757" s="11" t="s">
        <v>261</v>
      </c>
      <c r="K3757" s="11" t="s">
        <v>8715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44958</v>
      </c>
      <c r="H3758" s="11">
        <v>9</v>
      </c>
      <c r="I3758" s="20" t="s">
        <v>259</v>
      </c>
      <c r="J3758" s="11" t="s">
        <v>261</v>
      </c>
      <c r="K3758" s="11" t="s">
        <v>8715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44958</v>
      </c>
      <c r="H3759" s="11">
        <v>9</v>
      </c>
      <c r="I3759" s="20" t="s">
        <v>259</v>
      </c>
      <c r="J3759" s="11" t="s">
        <v>261</v>
      </c>
      <c r="K3759" s="11" t="s">
        <v>8715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44958</v>
      </c>
      <c r="H3760" s="11">
        <v>9</v>
      </c>
      <c r="I3760" s="20" t="s">
        <v>259</v>
      </c>
      <c r="J3760" s="11" t="s">
        <v>261</v>
      </c>
      <c r="K3760" s="11" t="s">
        <v>8715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44958</v>
      </c>
      <c r="H3761" s="11">
        <v>9</v>
      </c>
      <c r="I3761" s="20" t="s">
        <v>259</v>
      </c>
      <c r="J3761" s="11" t="s">
        <v>261</v>
      </c>
      <c r="K3761" s="11" t="s">
        <v>8715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44958</v>
      </c>
      <c r="H3762" s="11">
        <v>9</v>
      </c>
      <c r="I3762" s="20" t="s">
        <v>259</v>
      </c>
      <c r="J3762" s="11" t="s">
        <v>261</v>
      </c>
      <c r="K3762" s="11" t="s">
        <v>8715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44958</v>
      </c>
      <c r="H3763" s="11">
        <v>9</v>
      </c>
      <c r="I3763" s="20" t="s">
        <v>259</v>
      </c>
      <c r="J3763" s="11" t="s">
        <v>261</v>
      </c>
      <c r="K3763" s="11" t="s">
        <v>8715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44958</v>
      </c>
      <c r="H3764" s="11">
        <v>9</v>
      </c>
      <c r="I3764" s="20" t="s">
        <v>259</v>
      </c>
      <c r="J3764" s="11" t="s">
        <v>261</v>
      </c>
      <c r="K3764" s="11" t="s">
        <v>8715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44958</v>
      </c>
      <c r="H3765" s="11">
        <v>9</v>
      </c>
      <c r="I3765" s="20" t="s">
        <v>259</v>
      </c>
      <c r="J3765" s="11" t="s">
        <v>261</v>
      </c>
      <c r="K3765" s="11" t="s">
        <v>8715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44958</v>
      </c>
      <c r="H3766" s="11">
        <v>9</v>
      </c>
      <c r="I3766" s="20" t="s">
        <v>259</v>
      </c>
      <c r="J3766" s="11" t="s">
        <v>261</v>
      </c>
      <c r="K3766" s="11" t="s">
        <v>8715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44958</v>
      </c>
      <c r="H3767" s="11">
        <v>9</v>
      </c>
      <c r="I3767" s="20" t="s">
        <v>259</v>
      </c>
      <c r="J3767" s="11" t="s">
        <v>261</v>
      </c>
      <c r="K3767" s="11" t="s">
        <v>8715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44958</v>
      </c>
      <c r="H3768" s="11">
        <v>9</v>
      </c>
      <c r="I3768" s="20" t="s">
        <v>259</v>
      </c>
      <c r="J3768" s="11" t="s">
        <v>261</v>
      </c>
      <c r="K3768" s="11" t="s">
        <v>8715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44958</v>
      </c>
      <c r="H3769" s="11">
        <v>9</v>
      </c>
      <c r="I3769" s="20" t="s">
        <v>259</v>
      </c>
      <c r="J3769" s="11" t="s">
        <v>261</v>
      </c>
      <c r="K3769" s="11" t="s">
        <v>8715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44958</v>
      </c>
      <c r="H3770" s="11">
        <v>9</v>
      </c>
      <c r="I3770" s="20" t="s">
        <v>259</v>
      </c>
      <c r="J3770" s="11" t="s">
        <v>261</v>
      </c>
      <c r="K3770" s="11" t="s">
        <v>8715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44958</v>
      </c>
      <c r="H3771" s="11">
        <v>9</v>
      </c>
      <c r="I3771" s="20" t="s">
        <v>259</v>
      </c>
      <c r="J3771" s="11" t="s">
        <v>261</v>
      </c>
      <c r="K3771" s="11" t="s">
        <v>8715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44958</v>
      </c>
      <c r="H3772" s="11">
        <v>9</v>
      </c>
      <c r="I3772" s="20" t="s">
        <v>259</v>
      </c>
      <c r="J3772" s="11" t="s">
        <v>261</v>
      </c>
      <c r="K3772" s="11" t="s">
        <v>8715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44958</v>
      </c>
      <c r="H3773" s="11">
        <v>9</v>
      </c>
      <c r="I3773" s="20" t="s">
        <v>259</v>
      </c>
      <c r="J3773" s="11" t="s">
        <v>261</v>
      </c>
      <c r="K3773" s="11" t="s">
        <v>8715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44958</v>
      </c>
      <c r="H3774" s="11">
        <v>9</v>
      </c>
      <c r="I3774" s="20" t="s">
        <v>259</v>
      </c>
      <c r="J3774" s="11" t="s">
        <v>261</v>
      </c>
      <c r="K3774" s="11" t="s">
        <v>8715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44958</v>
      </c>
      <c r="H3775" s="11">
        <v>9</v>
      </c>
      <c r="I3775" s="20" t="s">
        <v>259</v>
      </c>
      <c r="J3775" s="11" t="s">
        <v>261</v>
      </c>
      <c r="K3775" s="11" t="s">
        <v>8715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44958</v>
      </c>
      <c r="H3776" s="11">
        <v>9</v>
      </c>
      <c r="I3776" s="20" t="s">
        <v>259</v>
      </c>
      <c r="J3776" s="11" t="s">
        <v>261</v>
      </c>
      <c r="K3776" s="11" t="s">
        <v>8715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44958</v>
      </c>
      <c r="H3777" s="11">
        <v>9</v>
      </c>
      <c r="I3777" s="20" t="s">
        <v>259</v>
      </c>
      <c r="J3777" s="11" t="s">
        <v>261</v>
      </c>
      <c r="K3777" s="11" t="s">
        <v>8715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44958</v>
      </c>
      <c r="H3778" s="11">
        <v>9</v>
      </c>
      <c r="I3778" s="20" t="s">
        <v>259</v>
      </c>
      <c r="J3778" s="11" t="s">
        <v>261</v>
      </c>
      <c r="K3778" s="11" t="s">
        <v>8715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44958</v>
      </c>
      <c r="H3779" s="11">
        <v>9</v>
      </c>
      <c r="I3779" s="20" t="s">
        <v>259</v>
      </c>
      <c r="J3779" s="11" t="s">
        <v>261</v>
      </c>
      <c r="K3779" s="11" t="s">
        <v>8715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44958</v>
      </c>
      <c r="H3780" s="11">
        <v>9</v>
      </c>
      <c r="I3780" s="20" t="s">
        <v>259</v>
      </c>
      <c r="J3780" s="11" t="s">
        <v>261</v>
      </c>
      <c r="K3780" s="11" t="s">
        <v>8715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44958</v>
      </c>
      <c r="H3781" s="11">
        <v>9</v>
      </c>
      <c r="I3781" s="20" t="s">
        <v>259</v>
      </c>
      <c r="J3781" s="11" t="s">
        <v>261</v>
      </c>
      <c r="K3781" s="11" t="s">
        <v>8715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44958</v>
      </c>
      <c r="H3782" s="11">
        <v>9</v>
      </c>
      <c r="I3782" s="20" t="s">
        <v>259</v>
      </c>
      <c r="J3782" s="11" t="s">
        <v>261</v>
      </c>
      <c r="K3782" s="11" t="s">
        <v>8715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44958</v>
      </c>
      <c r="H3783" s="11">
        <v>9</v>
      </c>
      <c r="I3783" s="20" t="s">
        <v>259</v>
      </c>
      <c r="J3783" s="11" t="s">
        <v>261</v>
      </c>
      <c r="K3783" s="11" t="s">
        <v>8715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44958</v>
      </c>
      <c r="H3784" s="11">
        <v>9</v>
      </c>
      <c r="I3784" s="20" t="s">
        <v>259</v>
      </c>
      <c r="J3784" s="11" t="s">
        <v>261</v>
      </c>
      <c r="K3784" s="11" t="s">
        <v>8715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44958</v>
      </c>
      <c r="H3785" s="11">
        <v>9</v>
      </c>
      <c r="I3785" s="20" t="s">
        <v>259</v>
      </c>
      <c r="J3785" s="11" t="s">
        <v>261</v>
      </c>
      <c r="K3785" s="11" t="s">
        <v>8715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44958</v>
      </c>
      <c r="H3786" s="11">
        <v>9</v>
      </c>
      <c r="I3786" s="20" t="s">
        <v>259</v>
      </c>
      <c r="J3786" s="11" t="s">
        <v>261</v>
      </c>
      <c r="K3786" s="11" t="s">
        <v>8715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44958</v>
      </c>
      <c r="H3787" s="11">
        <v>9</v>
      </c>
      <c r="I3787" s="20" t="s">
        <v>259</v>
      </c>
      <c r="J3787" s="11" t="s">
        <v>261</v>
      </c>
      <c r="K3787" s="11" t="s">
        <v>8715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44958</v>
      </c>
      <c r="H3788" s="11">
        <v>9</v>
      </c>
      <c r="I3788" s="20" t="s">
        <v>259</v>
      </c>
      <c r="J3788" s="11" t="s">
        <v>261</v>
      </c>
      <c r="K3788" s="11" t="s">
        <v>8715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44958</v>
      </c>
      <c r="H3789" s="11">
        <v>9</v>
      </c>
      <c r="I3789" s="20" t="s">
        <v>259</v>
      </c>
      <c r="J3789" s="11" t="s">
        <v>261</v>
      </c>
      <c r="K3789" s="11" t="s">
        <v>8715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44958</v>
      </c>
      <c r="H3790" s="11">
        <v>9</v>
      </c>
      <c r="I3790" s="20" t="s">
        <v>259</v>
      </c>
      <c r="J3790" s="11" t="s">
        <v>261</v>
      </c>
      <c r="K3790" s="11" t="s">
        <v>8715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44958</v>
      </c>
      <c r="H3791" s="11">
        <v>9</v>
      </c>
      <c r="I3791" s="20" t="s">
        <v>259</v>
      </c>
      <c r="J3791" s="11" t="s">
        <v>261</v>
      </c>
      <c r="K3791" s="11" t="s">
        <v>8715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44958</v>
      </c>
      <c r="H3792" s="11">
        <v>9</v>
      </c>
      <c r="I3792" s="20" t="s">
        <v>259</v>
      </c>
      <c r="J3792" s="11" t="s">
        <v>261</v>
      </c>
      <c r="K3792" s="11" t="s">
        <v>8715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44958</v>
      </c>
      <c r="H3793" s="11">
        <v>9</v>
      </c>
      <c r="I3793" s="20" t="s">
        <v>259</v>
      </c>
      <c r="J3793" s="11" t="s">
        <v>261</v>
      </c>
      <c r="K3793" s="11" t="s">
        <v>8715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44958</v>
      </c>
      <c r="H3794" s="11">
        <v>9</v>
      </c>
      <c r="I3794" s="20" t="s">
        <v>259</v>
      </c>
      <c r="J3794" s="11" t="s">
        <v>261</v>
      </c>
      <c r="K3794" s="11" t="s">
        <v>8715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44958</v>
      </c>
      <c r="H3795" s="11">
        <v>9</v>
      </c>
      <c r="I3795" s="20" t="s">
        <v>259</v>
      </c>
      <c r="J3795" s="11" t="s">
        <v>261</v>
      </c>
      <c r="K3795" s="11" t="s">
        <v>8715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44958</v>
      </c>
      <c r="H3796" s="11">
        <v>9</v>
      </c>
      <c r="I3796" s="20" t="s">
        <v>259</v>
      </c>
      <c r="J3796" s="11" t="s">
        <v>261</v>
      </c>
      <c r="K3796" s="11" t="s">
        <v>8715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44958</v>
      </c>
      <c r="H3797" s="11">
        <v>9</v>
      </c>
      <c r="I3797" s="20" t="s">
        <v>259</v>
      </c>
      <c r="J3797" s="11" t="s">
        <v>261</v>
      </c>
      <c r="K3797" s="11" t="s">
        <v>8715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44958</v>
      </c>
      <c r="H3798" s="11">
        <v>9</v>
      </c>
      <c r="I3798" s="20" t="s">
        <v>259</v>
      </c>
      <c r="J3798" s="11" t="s">
        <v>261</v>
      </c>
      <c r="K3798" s="11" t="s">
        <v>8715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44958</v>
      </c>
      <c r="H3799" s="11">
        <v>9</v>
      </c>
      <c r="I3799" s="20" t="s">
        <v>259</v>
      </c>
      <c r="J3799" s="11" t="s">
        <v>261</v>
      </c>
      <c r="K3799" s="11" t="s">
        <v>8715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44958</v>
      </c>
      <c r="H3800" s="11">
        <v>9</v>
      </c>
      <c r="I3800" s="20" t="s">
        <v>259</v>
      </c>
      <c r="J3800" s="11" t="s">
        <v>261</v>
      </c>
      <c r="K3800" s="11" t="s">
        <v>8715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44958</v>
      </c>
      <c r="H3801" s="11">
        <v>9</v>
      </c>
      <c r="I3801" s="20" t="s">
        <v>259</v>
      </c>
      <c r="J3801" s="11" t="s">
        <v>261</v>
      </c>
      <c r="K3801" s="11" t="s">
        <v>8715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44958</v>
      </c>
      <c r="H3802" s="11">
        <v>9</v>
      </c>
      <c r="I3802" s="20" t="s">
        <v>259</v>
      </c>
      <c r="J3802" s="11" t="s">
        <v>261</v>
      </c>
      <c r="K3802" s="11" t="s">
        <v>8715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44958</v>
      </c>
      <c r="H3803" s="11">
        <v>9</v>
      </c>
      <c r="I3803" s="20" t="s">
        <v>259</v>
      </c>
      <c r="J3803" s="11" t="s">
        <v>261</v>
      </c>
      <c r="K3803" s="11" t="s">
        <v>8715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44958</v>
      </c>
      <c r="H3804" s="11">
        <v>9</v>
      </c>
      <c r="I3804" s="20" t="s">
        <v>259</v>
      </c>
      <c r="J3804" s="11" t="s">
        <v>261</v>
      </c>
      <c r="K3804" s="11" t="s">
        <v>8715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44958</v>
      </c>
      <c r="H3805" s="11">
        <v>9</v>
      </c>
      <c r="I3805" s="20" t="s">
        <v>259</v>
      </c>
      <c r="J3805" s="11" t="s">
        <v>261</v>
      </c>
      <c r="K3805" s="11" t="s">
        <v>8715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44958</v>
      </c>
      <c r="H3806" s="11">
        <v>9</v>
      </c>
      <c r="I3806" s="20" t="s">
        <v>259</v>
      </c>
      <c r="J3806" s="11" t="s">
        <v>261</v>
      </c>
      <c r="K3806" s="11" t="s">
        <v>8715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44958</v>
      </c>
      <c r="H3807" s="11">
        <v>9</v>
      </c>
      <c r="I3807" s="20" t="s">
        <v>259</v>
      </c>
      <c r="J3807" s="11" t="s">
        <v>261</v>
      </c>
      <c r="K3807" s="11" t="s">
        <v>8715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44958</v>
      </c>
      <c r="H3808" s="11">
        <v>9</v>
      </c>
      <c r="I3808" s="20" t="s">
        <v>259</v>
      </c>
      <c r="J3808" s="11" t="s">
        <v>261</v>
      </c>
      <c r="K3808" s="11" t="s">
        <v>8715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44958</v>
      </c>
      <c r="H3809" s="11">
        <v>9</v>
      </c>
      <c r="I3809" s="20" t="s">
        <v>259</v>
      </c>
      <c r="J3809" s="11" t="s">
        <v>261</v>
      </c>
      <c r="K3809" s="11" t="s">
        <v>8715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44958</v>
      </c>
      <c r="H3810" s="11">
        <v>9</v>
      </c>
      <c r="I3810" s="20" t="s">
        <v>259</v>
      </c>
      <c r="J3810" s="11" t="s">
        <v>261</v>
      </c>
      <c r="K3810" s="11" t="s">
        <v>8715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44958</v>
      </c>
      <c r="H3811" s="11">
        <v>9</v>
      </c>
      <c r="I3811" s="20" t="s">
        <v>259</v>
      </c>
      <c r="J3811" s="11" t="s">
        <v>261</v>
      </c>
      <c r="K3811" s="11" t="s">
        <v>8715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44958</v>
      </c>
      <c r="H3812" s="11">
        <v>9</v>
      </c>
      <c r="I3812" s="20" t="s">
        <v>259</v>
      </c>
      <c r="J3812" s="11" t="s">
        <v>261</v>
      </c>
      <c r="K3812" s="11" t="s">
        <v>8715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44958</v>
      </c>
      <c r="H3813" s="11">
        <v>9</v>
      </c>
      <c r="I3813" s="20" t="s">
        <v>259</v>
      </c>
      <c r="J3813" s="11" t="s">
        <v>261</v>
      </c>
      <c r="K3813" s="11" t="s">
        <v>8715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44958</v>
      </c>
      <c r="H3814" s="11">
        <v>9</v>
      </c>
      <c r="I3814" s="20" t="s">
        <v>259</v>
      </c>
      <c r="J3814" s="11" t="s">
        <v>261</v>
      </c>
      <c r="K3814" s="11" t="s">
        <v>8715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44958</v>
      </c>
      <c r="H3815" s="11">
        <v>9</v>
      </c>
      <c r="I3815" s="20" t="s">
        <v>259</v>
      </c>
      <c r="J3815" s="11" t="s">
        <v>261</v>
      </c>
      <c r="K3815" s="11" t="s">
        <v>8715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44958</v>
      </c>
      <c r="H3816" s="11">
        <v>9</v>
      </c>
      <c r="I3816" s="20" t="s">
        <v>259</v>
      </c>
      <c r="J3816" s="11" t="s">
        <v>261</v>
      </c>
      <c r="K3816" s="11" t="s">
        <v>8715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44958</v>
      </c>
      <c r="H3817" s="11">
        <v>9</v>
      </c>
      <c r="I3817" s="20" t="s">
        <v>259</v>
      </c>
      <c r="J3817" s="11" t="s">
        <v>261</v>
      </c>
      <c r="K3817" s="11" t="s">
        <v>8715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44958</v>
      </c>
      <c r="H3818" s="11">
        <v>9</v>
      </c>
      <c r="I3818" s="20" t="s">
        <v>259</v>
      </c>
      <c r="J3818" s="11" t="s">
        <v>261</v>
      </c>
      <c r="K3818" s="11" t="s">
        <v>8715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44958</v>
      </c>
      <c r="H3819" s="11">
        <v>9</v>
      </c>
      <c r="I3819" s="20" t="s">
        <v>259</v>
      </c>
      <c r="J3819" s="11" t="s">
        <v>261</v>
      </c>
      <c r="K3819" s="11" t="s">
        <v>8715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44958</v>
      </c>
      <c r="H3820" s="11">
        <v>9</v>
      </c>
      <c r="I3820" s="20" t="s">
        <v>259</v>
      </c>
      <c r="J3820" s="11" t="s">
        <v>261</v>
      </c>
      <c r="K3820" s="11" t="s">
        <v>8715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44958</v>
      </c>
      <c r="H3821" s="11">
        <v>9</v>
      </c>
      <c r="I3821" s="20" t="s">
        <v>259</v>
      </c>
      <c r="J3821" s="11" t="s">
        <v>261</v>
      </c>
      <c r="K3821" s="11" t="s">
        <v>8715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44958</v>
      </c>
      <c r="H3822" s="11">
        <v>9</v>
      </c>
      <c r="I3822" s="20" t="s">
        <v>259</v>
      </c>
      <c r="J3822" s="11" t="s">
        <v>261</v>
      </c>
      <c r="K3822" s="11" t="s">
        <v>8715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44958</v>
      </c>
      <c r="H3823" s="11">
        <v>9</v>
      </c>
      <c r="I3823" s="20" t="s">
        <v>259</v>
      </c>
      <c r="J3823" s="11" t="s">
        <v>261</v>
      </c>
      <c r="K3823" s="11" t="s">
        <v>8715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44958</v>
      </c>
      <c r="H3824" s="11">
        <v>9</v>
      </c>
      <c r="I3824" s="20" t="s">
        <v>259</v>
      </c>
      <c r="J3824" s="11" t="s">
        <v>261</v>
      </c>
      <c r="K3824" s="11" t="s">
        <v>8715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44958</v>
      </c>
      <c r="H3825" s="11">
        <v>9</v>
      </c>
      <c r="I3825" s="20" t="s">
        <v>259</v>
      </c>
      <c r="J3825" s="11" t="s">
        <v>261</v>
      </c>
      <c r="K3825" s="11" t="s">
        <v>8715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44958</v>
      </c>
      <c r="H3826" s="11">
        <v>9</v>
      </c>
      <c r="I3826" s="20" t="s">
        <v>259</v>
      </c>
      <c r="J3826" s="11" t="s">
        <v>261</v>
      </c>
      <c r="K3826" s="11" t="s">
        <v>8715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44958</v>
      </c>
      <c r="H3827" s="11">
        <v>9</v>
      </c>
      <c r="I3827" s="20" t="s">
        <v>259</v>
      </c>
      <c r="J3827" s="11" t="s">
        <v>261</v>
      </c>
      <c r="K3827" s="11" t="s">
        <v>8715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44958</v>
      </c>
      <c r="H3828" s="11">
        <v>9</v>
      </c>
      <c r="I3828" s="20" t="s">
        <v>259</v>
      </c>
      <c r="J3828" s="11" t="s">
        <v>261</v>
      </c>
      <c r="K3828" s="11" t="s">
        <v>8715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44958</v>
      </c>
      <c r="H3829" s="11">
        <v>9</v>
      </c>
      <c r="I3829" s="20" t="s">
        <v>259</v>
      </c>
      <c r="J3829" s="11" t="s">
        <v>261</v>
      </c>
      <c r="K3829" s="11" t="s">
        <v>8715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44958</v>
      </c>
      <c r="H3830" s="11">
        <v>9</v>
      </c>
      <c r="I3830" s="20" t="s">
        <v>259</v>
      </c>
      <c r="J3830" s="11" t="s">
        <v>261</v>
      </c>
      <c r="K3830" s="11" t="s">
        <v>8715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44958</v>
      </c>
      <c r="H3831" s="11">
        <v>9</v>
      </c>
      <c r="I3831" s="20" t="s">
        <v>259</v>
      </c>
      <c r="J3831" s="11" t="s">
        <v>261</v>
      </c>
      <c r="K3831" s="11" t="s">
        <v>8715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44958</v>
      </c>
      <c r="H3832" s="11">
        <v>9</v>
      </c>
      <c r="I3832" s="20" t="s">
        <v>259</v>
      </c>
      <c r="J3832" s="11" t="s">
        <v>261</v>
      </c>
      <c r="K3832" s="11" t="s">
        <v>8715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44958</v>
      </c>
      <c r="H3833" s="11">
        <v>9</v>
      </c>
      <c r="I3833" s="20" t="s">
        <v>259</v>
      </c>
      <c r="J3833" s="11" t="s">
        <v>261</v>
      </c>
      <c r="K3833" s="11" t="s">
        <v>8715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44958</v>
      </c>
      <c r="H3834" s="11">
        <v>9</v>
      </c>
      <c r="I3834" s="20" t="s">
        <v>259</v>
      </c>
      <c r="J3834" s="11" t="s">
        <v>261</v>
      </c>
      <c r="K3834" s="11" t="s">
        <v>8715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44958</v>
      </c>
      <c r="H3835" s="11">
        <v>9</v>
      </c>
      <c r="I3835" s="20" t="s">
        <v>259</v>
      </c>
      <c r="J3835" s="11" t="s">
        <v>261</v>
      </c>
      <c r="K3835" s="11" t="s">
        <v>8715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44958</v>
      </c>
      <c r="H3836" s="11">
        <v>9</v>
      </c>
      <c r="I3836" s="20" t="s">
        <v>259</v>
      </c>
      <c r="J3836" s="11" t="s">
        <v>261</v>
      </c>
      <c r="K3836" s="11" t="s">
        <v>8715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44958</v>
      </c>
      <c r="H3837" s="11">
        <v>9</v>
      </c>
      <c r="I3837" s="20" t="s">
        <v>259</v>
      </c>
      <c r="J3837" s="11" t="s">
        <v>261</v>
      </c>
      <c r="K3837" s="11" t="s">
        <v>8715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44958</v>
      </c>
      <c r="H3838" s="11">
        <v>9</v>
      </c>
      <c r="I3838" s="20" t="s">
        <v>259</v>
      </c>
      <c r="J3838" s="11" t="s">
        <v>261</v>
      </c>
      <c r="K3838" s="11" t="s">
        <v>8715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44958</v>
      </c>
      <c r="H3839" s="11">
        <v>9</v>
      </c>
      <c r="I3839" s="20" t="s">
        <v>259</v>
      </c>
      <c r="J3839" s="11" t="s">
        <v>261</v>
      </c>
      <c r="K3839" s="11" t="s">
        <v>8715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44958</v>
      </c>
      <c r="H3840" s="11">
        <v>9</v>
      </c>
      <c r="I3840" s="20" t="s">
        <v>259</v>
      </c>
      <c r="J3840" s="11" t="s">
        <v>261</v>
      </c>
      <c r="K3840" s="11" t="s">
        <v>8715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44958</v>
      </c>
      <c r="H3841" s="11">
        <v>9</v>
      </c>
      <c r="I3841" s="20" t="s">
        <v>259</v>
      </c>
      <c r="J3841" s="11" t="s">
        <v>261</v>
      </c>
      <c r="K3841" s="11" t="s">
        <v>8715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44958</v>
      </c>
      <c r="H3842" s="11">
        <v>9</v>
      </c>
      <c r="I3842" s="20" t="s">
        <v>259</v>
      </c>
      <c r="J3842" s="11" t="s">
        <v>261</v>
      </c>
      <c r="K3842" s="11" t="s">
        <v>8715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44958</v>
      </c>
      <c r="H3843" s="11">
        <v>9</v>
      </c>
      <c r="I3843" s="20" t="s">
        <v>259</v>
      </c>
      <c r="J3843" s="11" t="s">
        <v>261</v>
      </c>
      <c r="K3843" s="11" t="s">
        <v>8715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44958</v>
      </c>
      <c r="H3844" s="11">
        <v>9</v>
      </c>
      <c r="I3844" s="20" t="s">
        <v>259</v>
      </c>
      <c r="J3844" s="11" t="s">
        <v>261</v>
      </c>
      <c r="K3844" s="11" t="s">
        <v>8715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44958</v>
      </c>
      <c r="H3845" s="11">
        <v>9</v>
      </c>
      <c r="I3845" s="20" t="s">
        <v>259</v>
      </c>
      <c r="J3845" s="11" t="s">
        <v>261</v>
      </c>
      <c r="K3845" s="11" t="s">
        <v>8715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44958</v>
      </c>
      <c r="H3846" s="11">
        <v>9</v>
      </c>
      <c r="I3846" s="20" t="s">
        <v>259</v>
      </c>
      <c r="J3846" s="11" t="s">
        <v>261</v>
      </c>
      <c r="K3846" s="11" t="s">
        <v>8715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44958</v>
      </c>
      <c r="H3847" s="11">
        <v>9</v>
      </c>
      <c r="I3847" s="20" t="s">
        <v>259</v>
      </c>
      <c r="J3847" s="11" t="s">
        <v>261</v>
      </c>
      <c r="K3847" s="11" t="s">
        <v>8715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44958</v>
      </c>
      <c r="H3848" s="11">
        <v>9</v>
      </c>
      <c r="I3848" s="20" t="s">
        <v>259</v>
      </c>
      <c r="J3848" s="11" t="s">
        <v>261</v>
      </c>
      <c r="K3848" s="11" t="s">
        <v>8715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44958</v>
      </c>
      <c r="H3849" s="11">
        <v>9</v>
      </c>
      <c r="I3849" s="20" t="s">
        <v>259</v>
      </c>
      <c r="J3849" s="11" t="s">
        <v>261</v>
      </c>
      <c r="K3849" s="11" t="s">
        <v>8715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44958</v>
      </c>
      <c r="H3850" s="11">
        <v>9</v>
      </c>
      <c r="I3850" s="20" t="s">
        <v>259</v>
      </c>
      <c r="J3850" s="11" t="s">
        <v>261</v>
      </c>
      <c r="K3850" s="11" t="s">
        <v>8715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44958</v>
      </c>
      <c r="H3851" s="11">
        <v>9</v>
      </c>
      <c r="I3851" s="20" t="s">
        <v>259</v>
      </c>
      <c r="J3851" s="11" t="s">
        <v>261</v>
      </c>
      <c r="K3851" s="11" t="s">
        <v>8715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44958</v>
      </c>
      <c r="H3852" s="11">
        <v>9</v>
      </c>
      <c r="I3852" s="20" t="s">
        <v>259</v>
      </c>
      <c r="J3852" s="11" t="s">
        <v>261</v>
      </c>
      <c r="K3852" s="11" t="s">
        <v>8715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44958</v>
      </c>
      <c r="H3853" s="11">
        <v>9</v>
      </c>
      <c r="I3853" s="20" t="s">
        <v>259</v>
      </c>
      <c r="J3853" s="11" t="s">
        <v>261</v>
      </c>
      <c r="K3853" s="11" t="s">
        <v>8715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44958</v>
      </c>
      <c r="H3854" s="11">
        <v>9</v>
      </c>
      <c r="I3854" s="20" t="s">
        <v>259</v>
      </c>
      <c r="J3854" s="11" t="s">
        <v>261</v>
      </c>
      <c r="K3854" s="11" t="s">
        <v>8715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44958</v>
      </c>
      <c r="H3855" s="11">
        <v>9</v>
      </c>
      <c r="I3855" s="20" t="s">
        <v>259</v>
      </c>
      <c r="J3855" s="11" t="s">
        <v>261</v>
      </c>
      <c r="K3855" s="11" t="s">
        <v>8715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44958</v>
      </c>
      <c r="H3856" s="11">
        <v>9</v>
      </c>
      <c r="I3856" s="20" t="s">
        <v>259</v>
      </c>
      <c r="J3856" s="11" t="s">
        <v>261</v>
      </c>
      <c r="K3856" s="11" t="s">
        <v>8715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44958</v>
      </c>
      <c r="H3857" s="11">
        <v>9</v>
      </c>
      <c r="I3857" s="20" t="s">
        <v>259</v>
      </c>
      <c r="J3857" s="11" t="s">
        <v>261</v>
      </c>
      <c r="K3857" s="11" t="s">
        <v>8715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44958</v>
      </c>
      <c r="H3858" s="11">
        <v>9</v>
      </c>
      <c r="I3858" s="20" t="s">
        <v>259</v>
      </c>
      <c r="J3858" s="11" t="s">
        <v>261</v>
      </c>
      <c r="K3858" s="11" t="s">
        <v>8715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44958</v>
      </c>
      <c r="H3859" s="11">
        <v>9</v>
      </c>
      <c r="I3859" s="20" t="s">
        <v>259</v>
      </c>
      <c r="J3859" s="11" t="s">
        <v>261</v>
      </c>
      <c r="K3859" s="11" t="s">
        <v>8715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44958</v>
      </c>
      <c r="H3860" s="11">
        <v>9</v>
      </c>
      <c r="I3860" s="20" t="s">
        <v>259</v>
      </c>
      <c r="J3860" s="11" t="s">
        <v>261</v>
      </c>
      <c r="K3860" s="11" t="s">
        <v>8715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44958</v>
      </c>
      <c r="H3861" s="11">
        <v>9</v>
      </c>
      <c r="I3861" s="20" t="s">
        <v>259</v>
      </c>
      <c r="J3861" s="11" t="s">
        <v>261</v>
      </c>
      <c r="K3861" s="11" t="s">
        <v>8715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44958</v>
      </c>
      <c r="H3862" s="11">
        <v>9</v>
      </c>
      <c r="I3862" s="20" t="s">
        <v>259</v>
      </c>
      <c r="J3862" s="11" t="s">
        <v>261</v>
      </c>
      <c r="K3862" s="11" t="s">
        <v>8715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44958</v>
      </c>
      <c r="H3863" s="11">
        <v>9</v>
      </c>
      <c r="I3863" s="20" t="s">
        <v>259</v>
      </c>
      <c r="J3863" s="11" t="s">
        <v>261</v>
      </c>
      <c r="K3863" s="11" t="s">
        <v>8715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44958</v>
      </c>
      <c r="H3864" s="11">
        <v>9</v>
      </c>
      <c r="I3864" s="20" t="s">
        <v>259</v>
      </c>
      <c r="J3864" s="11" t="s">
        <v>261</v>
      </c>
      <c r="K3864" s="11" t="s">
        <v>8715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44958</v>
      </c>
      <c r="H3865" s="11">
        <v>9</v>
      </c>
      <c r="I3865" s="20" t="s">
        <v>259</v>
      </c>
      <c r="J3865" s="11" t="s">
        <v>261</v>
      </c>
      <c r="K3865" s="11" t="s">
        <v>8715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44958</v>
      </c>
      <c r="H3866" s="11">
        <v>9</v>
      </c>
      <c r="I3866" s="20" t="s">
        <v>259</v>
      </c>
      <c r="J3866" s="11" t="s">
        <v>261</v>
      </c>
      <c r="K3866" s="11" t="s">
        <v>8715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44958</v>
      </c>
      <c r="H3867" s="11">
        <v>9</v>
      </c>
      <c r="I3867" s="20" t="s">
        <v>259</v>
      </c>
      <c r="J3867" s="11" t="s">
        <v>261</v>
      </c>
      <c r="K3867" s="11" t="s">
        <v>8715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44958</v>
      </c>
      <c r="H3868" s="11">
        <v>9</v>
      </c>
      <c r="I3868" s="20" t="s">
        <v>259</v>
      </c>
      <c r="J3868" s="11" t="s">
        <v>261</v>
      </c>
      <c r="K3868" s="11" t="s">
        <v>8715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44958</v>
      </c>
      <c r="H3869" s="11">
        <v>9</v>
      </c>
      <c r="I3869" s="20" t="s">
        <v>259</v>
      </c>
      <c r="J3869" s="11" t="s">
        <v>261</v>
      </c>
      <c r="K3869" s="11" t="s">
        <v>8715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44958</v>
      </c>
      <c r="H3870" s="11">
        <v>9</v>
      </c>
      <c r="I3870" s="20" t="s">
        <v>259</v>
      </c>
      <c r="J3870" s="11" t="s">
        <v>261</v>
      </c>
      <c r="K3870" s="11" t="s">
        <v>8715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44958</v>
      </c>
      <c r="H3871" s="11">
        <v>9</v>
      </c>
      <c r="I3871" s="20" t="s">
        <v>259</v>
      </c>
      <c r="J3871" s="11" t="s">
        <v>261</v>
      </c>
      <c r="K3871" s="11" t="s">
        <v>8715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44958</v>
      </c>
      <c r="H3872" s="11">
        <v>9</v>
      </c>
      <c r="I3872" s="20" t="s">
        <v>259</v>
      </c>
      <c r="J3872" s="11" t="s">
        <v>261</v>
      </c>
      <c r="K3872" s="11" t="s">
        <v>8715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44958</v>
      </c>
      <c r="H3873" s="11">
        <v>9</v>
      </c>
      <c r="I3873" s="20" t="s">
        <v>259</v>
      </c>
      <c r="J3873" s="11" t="s">
        <v>261</v>
      </c>
      <c r="K3873" s="11" t="s">
        <v>8715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44958</v>
      </c>
      <c r="H3874" s="11">
        <v>9</v>
      </c>
      <c r="I3874" s="20" t="s">
        <v>259</v>
      </c>
      <c r="J3874" s="11" t="s">
        <v>261</v>
      </c>
      <c r="K3874" s="11" t="s">
        <v>8715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44958</v>
      </c>
      <c r="H3875" s="11">
        <v>9</v>
      </c>
      <c r="I3875" s="20" t="s">
        <v>259</v>
      </c>
      <c r="J3875" s="11" t="s">
        <v>261</v>
      </c>
      <c r="K3875" s="11" t="s">
        <v>8715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44958</v>
      </c>
      <c r="H3876" s="11">
        <v>9</v>
      </c>
      <c r="I3876" s="20" t="s">
        <v>259</v>
      </c>
      <c r="J3876" s="11" t="s">
        <v>261</v>
      </c>
      <c r="K3876" s="11" t="s">
        <v>8715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44958</v>
      </c>
      <c r="H3877" s="11">
        <v>9</v>
      </c>
      <c r="I3877" s="20" t="s">
        <v>259</v>
      </c>
      <c r="J3877" s="11" t="s">
        <v>261</v>
      </c>
      <c r="K3877" s="11" t="s">
        <v>8715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44958</v>
      </c>
      <c r="H3878" s="11">
        <v>9</v>
      </c>
      <c r="I3878" s="20" t="s">
        <v>259</v>
      </c>
      <c r="J3878" s="11" t="s">
        <v>261</v>
      </c>
      <c r="K3878" s="11" t="s">
        <v>8715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44958</v>
      </c>
      <c r="H3879" s="11">
        <v>9</v>
      </c>
      <c r="I3879" s="20" t="s">
        <v>259</v>
      </c>
      <c r="J3879" s="11" t="s">
        <v>261</v>
      </c>
      <c r="K3879" s="11" t="s">
        <v>8715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44958</v>
      </c>
      <c r="H3880" s="11">
        <v>9</v>
      </c>
      <c r="I3880" s="20" t="s">
        <v>259</v>
      </c>
      <c r="J3880" s="11" t="s">
        <v>261</v>
      </c>
      <c r="K3880" s="11" t="s">
        <v>8715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44958</v>
      </c>
      <c r="H3881" s="11">
        <v>9</v>
      </c>
      <c r="I3881" s="20" t="s">
        <v>259</v>
      </c>
      <c r="J3881" s="11" t="s">
        <v>261</v>
      </c>
      <c r="K3881" s="11" t="s">
        <v>8715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44958</v>
      </c>
      <c r="H3882" s="11">
        <v>9</v>
      </c>
      <c r="I3882" s="20" t="s">
        <v>259</v>
      </c>
      <c r="J3882" s="11" t="s">
        <v>261</v>
      </c>
      <c r="K3882" s="11" t="s">
        <v>8715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44958</v>
      </c>
      <c r="H3883" s="11">
        <v>9</v>
      </c>
      <c r="I3883" s="20" t="s">
        <v>259</v>
      </c>
      <c r="J3883" s="11" t="s">
        <v>261</v>
      </c>
      <c r="K3883" s="11" t="s">
        <v>8715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44958</v>
      </c>
      <c r="H3884" s="11">
        <v>9</v>
      </c>
      <c r="I3884" s="20" t="s">
        <v>259</v>
      </c>
      <c r="J3884" s="11" t="s">
        <v>261</v>
      </c>
      <c r="K3884" s="11" t="s">
        <v>8715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44958</v>
      </c>
      <c r="H3885" s="11">
        <v>9</v>
      </c>
      <c r="I3885" s="20" t="s">
        <v>259</v>
      </c>
      <c r="J3885" s="11" t="s">
        <v>261</v>
      </c>
      <c r="K3885" s="11" t="s">
        <v>8715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44958</v>
      </c>
      <c r="H3886" s="11">
        <v>9</v>
      </c>
      <c r="I3886" s="20" t="s">
        <v>259</v>
      </c>
      <c r="J3886" s="11" t="s">
        <v>261</v>
      </c>
      <c r="K3886" s="11" t="s">
        <v>8715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44958</v>
      </c>
      <c r="H3887" s="11">
        <v>9</v>
      </c>
      <c r="I3887" s="20" t="s">
        <v>259</v>
      </c>
      <c r="J3887" s="11" t="s">
        <v>261</v>
      </c>
      <c r="K3887" s="11" t="s">
        <v>8715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44958</v>
      </c>
      <c r="H3888" s="11">
        <v>9</v>
      </c>
      <c r="I3888" s="20" t="s">
        <v>259</v>
      </c>
      <c r="J3888" s="11" t="s">
        <v>261</v>
      </c>
      <c r="K3888" s="11" t="s">
        <v>8715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44958</v>
      </c>
      <c r="H3889" s="11">
        <v>9</v>
      </c>
      <c r="I3889" s="20" t="s">
        <v>259</v>
      </c>
      <c r="J3889" s="11" t="s">
        <v>261</v>
      </c>
      <c r="K3889" s="11" t="s">
        <v>8715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44958</v>
      </c>
      <c r="H3890" s="11">
        <v>9</v>
      </c>
      <c r="I3890" s="20" t="s">
        <v>259</v>
      </c>
      <c r="J3890" s="11" t="s">
        <v>261</v>
      </c>
      <c r="K3890" s="11" t="s">
        <v>8715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44958</v>
      </c>
      <c r="H3891" s="11">
        <v>9</v>
      </c>
      <c r="I3891" s="20" t="s">
        <v>259</v>
      </c>
      <c r="J3891" s="11" t="s">
        <v>261</v>
      </c>
      <c r="K3891" s="11" t="s">
        <v>8715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44958</v>
      </c>
      <c r="H3892" s="11">
        <v>9</v>
      </c>
      <c r="I3892" s="20" t="s">
        <v>259</v>
      </c>
      <c r="J3892" s="11" t="s">
        <v>261</v>
      </c>
      <c r="K3892" s="11" t="s">
        <v>8715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44958</v>
      </c>
      <c r="H3893" s="11">
        <v>9</v>
      </c>
      <c r="I3893" s="20" t="s">
        <v>259</v>
      </c>
      <c r="J3893" s="11" t="s">
        <v>261</v>
      </c>
      <c r="K3893" s="11" t="s">
        <v>8715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44958</v>
      </c>
      <c r="H3894" s="11">
        <v>9</v>
      </c>
      <c r="I3894" s="20" t="s">
        <v>259</v>
      </c>
      <c r="J3894" s="11" t="s">
        <v>261</v>
      </c>
      <c r="K3894" s="11" t="s">
        <v>8715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44958</v>
      </c>
      <c r="H3895" s="11">
        <v>9</v>
      </c>
      <c r="I3895" s="20" t="s">
        <v>259</v>
      </c>
      <c r="J3895" s="11" t="s">
        <v>261</v>
      </c>
      <c r="K3895" s="11" t="s">
        <v>8715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44958</v>
      </c>
      <c r="H3896" s="11">
        <v>9</v>
      </c>
      <c r="I3896" s="20" t="s">
        <v>259</v>
      </c>
      <c r="J3896" s="11" t="s">
        <v>261</v>
      </c>
      <c r="K3896" s="11" t="s">
        <v>8715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44958</v>
      </c>
      <c r="H3897" s="11">
        <v>9</v>
      </c>
      <c r="I3897" s="20" t="s">
        <v>259</v>
      </c>
      <c r="J3897" s="11" t="s">
        <v>261</v>
      </c>
      <c r="K3897" s="11" t="s">
        <v>8715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44958</v>
      </c>
      <c r="H3898" s="11">
        <v>9</v>
      </c>
      <c r="I3898" s="20" t="s">
        <v>259</v>
      </c>
      <c r="J3898" s="11" t="s">
        <v>261</v>
      </c>
      <c r="K3898" s="11" t="s">
        <v>8715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44958</v>
      </c>
      <c r="H3899" s="11">
        <v>9</v>
      </c>
      <c r="I3899" s="20" t="s">
        <v>259</v>
      </c>
      <c r="J3899" s="11" t="s">
        <v>261</v>
      </c>
      <c r="K3899" s="11" t="s">
        <v>8715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44958</v>
      </c>
      <c r="H3900" s="11">
        <v>9</v>
      </c>
      <c r="I3900" s="20" t="s">
        <v>259</v>
      </c>
      <c r="J3900" s="11" t="s">
        <v>261</v>
      </c>
      <c r="K3900" s="11" t="s">
        <v>8715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44958</v>
      </c>
      <c r="H3901" s="11">
        <v>9</v>
      </c>
      <c r="I3901" s="20" t="s">
        <v>259</v>
      </c>
      <c r="J3901" s="11" t="s">
        <v>261</v>
      </c>
      <c r="K3901" s="11" t="s">
        <v>8715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44958</v>
      </c>
      <c r="H3902" s="11">
        <v>9</v>
      </c>
      <c r="I3902" s="20" t="s">
        <v>259</v>
      </c>
      <c r="J3902" s="11" t="s">
        <v>261</v>
      </c>
      <c r="K3902" s="11" t="s">
        <v>8715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44958</v>
      </c>
      <c r="H3903" s="11">
        <v>9</v>
      </c>
      <c r="I3903" s="20" t="s">
        <v>259</v>
      </c>
      <c r="J3903" s="11" t="s">
        <v>261</v>
      </c>
      <c r="K3903" s="11" t="s">
        <v>8715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44958</v>
      </c>
      <c r="H3904" s="11">
        <v>9</v>
      </c>
      <c r="I3904" s="20" t="s">
        <v>259</v>
      </c>
      <c r="J3904" s="11" t="s">
        <v>261</v>
      </c>
      <c r="K3904" s="11" t="s">
        <v>8715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44958</v>
      </c>
      <c r="H3905" s="11">
        <v>9</v>
      </c>
      <c r="I3905" s="20" t="s">
        <v>259</v>
      </c>
      <c r="J3905" s="11" t="s">
        <v>261</v>
      </c>
      <c r="K3905" s="11" t="s">
        <v>8715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44958</v>
      </c>
      <c r="H3906" s="11">
        <v>9</v>
      </c>
      <c r="I3906" s="20" t="s">
        <v>259</v>
      </c>
      <c r="J3906" s="11" t="s">
        <v>261</v>
      </c>
      <c r="K3906" s="11" t="s">
        <v>8715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44958</v>
      </c>
      <c r="H3907" s="11">
        <v>9</v>
      </c>
      <c r="I3907" s="20" t="s">
        <v>259</v>
      </c>
      <c r="J3907" s="11" t="s">
        <v>261</v>
      </c>
      <c r="K3907" s="11" t="s">
        <v>8715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44958</v>
      </c>
      <c r="H3908" s="11">
        <v>9</v>
      </c>
      <c r="I3908" s="20" t="s">
        <v>259</v>
      </c>
      <c r="J3908" s="11" t="s">
        <v>261</v>
      </c>
      <c r="K3908" s="11" t="s">
        <v>8715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44958</v>
      </c>
      <c r="H3909" s="11">
        <v>9</v>
      </c>
      <c r="I3909" s="20" t="s">
        <v>259</v>
      </c>
      <c r="J3909" s="11" t="s">
        <v>261</v>
      </c>
      <c r="K3909" s="11" t="s">
        <v>8715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44958</v>
      </c>
      <c r="H3910" s="11">
        <v>9</v>
      </c>
      <c r="I3910" s="20" t="s">
        <v>259</v>
      </c>
      <c r="J3910" s="11" t="s">
        <v>261</v>
      </c>
      <c r="K3910" s="11" t="s">
        <v>8715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44958</v>
      </c>
      <c r="H3911" s="11">
        <v>9</v>
      </c>
      <c r="I3911" s="20" t="s">
        <v>259</v>
      </c>
      <c r="J3911" s="11" t="s">
        <v>261</v>
      </c>
      <c r="K3911" s="11" t="s">
        <v>8715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44958</v>
      </c>
      <c r="H3912" s="11">
        <v>9</v>
      </c>
      <c r="I3912" s="20" t="s">
        <v>259</v>
      </c>
      <c r="J3912" s="11" t="s">
        <v>261</v>
      </c>
      <c r="K3912" s="11" t="s">
        <v>8715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44958</v>
      </c>
      <c r="H3913" s="11">
        <v>9</v>
      </c>
      <c r="I3913" s="20" t="s">
        <v>259</v>
      </c>
      <c r="J3913" s="11" t="s">
        <v>261</v>
      </c>
      <c r="K3913" s="11" t="s">
        <v>8715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44958</v>
      </c>
      <c r="H3914" s="11">
        <v>9</v>
      </c>
      <c r="I3914" s="20" t="s">
        <v>259</v>
      </c>
      <c r="J3914" s="11" t="s">
        <v>261</v>
      </c>
      <c r="K3914" s="11" t="s">
        <v>8715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44958</v>
      </c>
      <c r="H3915" s="11">
        <v>9</v>
      </c>
      <c r="I3915" s="20" t="s">
        <v>259</v>
      </c>
      <c r="J3915" s="11" t="s">
        <v>261</v>
      </c>
      <c r="K3915" s="11" t="s">
        <v>8715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44958</v>
      </c>
      <c r="H3916" s="11">
        <v>9</v>
      </c>
      <c r="I3916" s="20" t="s">
        <v>259</v>
      </c>
      <c r="J3916" s="11" t="s">
        <v>261</v>
      </c>
      <c r="K3916" s="11" t="s">
        <v>8715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44958</v>
      </c>
      <c r="H3917" s="11">
        <v>9</v>
      </c>
      <c r="I3917" s="20" t="s">
        <v>259</v>
      </c>
      <c r="J3917" s="11" t="s">
        <v>261</v>
      </c>
      <c r="K3917" s="11" t="s">
        <v>8715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44958</v>
      </c>
      <c r="H3918" s="11">
        <v>9</v>
      </c>
      <c r="I3918" s="20" t="s">
        <v>259</v>
      </c>
      <c r="J3918" s="11" t="s">
        <v>261</v>
      </c>
      <c r="K3918" s="11" t="s">
        <v>8715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44958</v>
      </c>
      <c r="H3919" s="11">
        <v>9</v>
      </c>
      <c r="I3919" s="20" t="s">
        <v>259</v>
      </c>
      <c r="J3919" s="11" t="s">
        <v>261</v>
      </c>
      <c r="K3919" s="11" t="s">
        <v>8715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44958</v>
      </c>
      <c r="H3920" s="11">
        <v>9</v>
      </c>
      <c r="I3920" s="20" t="s">
        <v>259</v>
      </c>
      <c r="J3920" s="11" t="s">
        <v>261</v>
      </c>
      <c r="K3920" s="11" t="s">
        <v>8715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44958</v>
      </c>
      <c r="H3921" s="11">
        <v>9</v>
      </c>
      <c r="I3921" s="20" t="s">
        <v>259</v>
      </c>
      <c r="J3921" s="11" t="s">
        <v>261</v>
      </c>
      <c r="K3921" s="11" t="s">
        <v>8715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44958</v>
      </c>
      <c r="H3922" s="11">
        <v>9</v>
      </c>
      <c r="I3922" s="20" t="s">
        <v>259</v>
      </c>
      <c r="J3922" s="11" t="s">
        <v>261</v>
      </c>
      <c r="K3922" s="11" t="s">
        <v>8715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44958</v>
      </c>
      <c r="H3923" s="11">
        <v>9</v>
      </c>
      <c r="I3923" s="20" t="s">
        <v>259</v>
      </c>
      <c r="J3923" s="11" t="s">
        <v>261</v>
      </c>
      <c r="K3923" s="11" t="s">
        <v>8715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44958</v>
      </c>
      <c r="H3924" s="11">
        <v>9</v>
      </c>
      <c r="I3924" s="20" t="s">
        <v>259</v>
      </c>
      <c r="J3924" s="11" t="s">
        <v>261</v>
      </c>
      <c r="K3924" s="11" t="s">
        <v>8715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44958</v>
      </c>
      <c r="H3925" s="11">
        <v>9</v>
      </c>
      <c r="I3925" s="20" t="s">
        <v>259</v>
      </c>
      <c r="J3925" s="11" t="s">
        <v>261</v>
      </c>
      <c r="K3925" s="11" t="s">
        <v>8715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44958</v>
      </c>
      <c r="H3926" s="11">
        <v>9</v>
      </c>
      <c r="I3926" s="20" t="s">
        <v>259</v>
      </c>
      <c r="J3926" s="11" t="s">
        <v>261</v>
      </c>
      <c r="K3926" s="11" t="s">
        <v>8715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44958</v>
      </c>
      <c r="H3927" s="11">
        <v>9</v>
      </c>
      <c r="I3927" s="20" t="s">
        <v>259</v>
      </c>
      <c r="J3927" s="11" t="s">
        <v>261</v>
      </c>
      <c r="K3927" s="11" t="s">
        <v>8715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44958</v>
      </c>
      <c r="H3928" s="11">
        <v>9</v>
      </c>
      <c r="I3928" s="20" t="s">
        <v>259</v>
      </c>
      <c r="J3928" s="11" t="s">
        <v>261</v>
      </c>
      <c r="K3928" s="11" t="s">
        <v>8715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44958</v>
      </c>
      <c r="H3929" s="11">
        <v>9</v>
      </c>
      <c r="I3929" s="20" t="s">
        <v>259</v>
      </c>
      <c r="J3929" s="11" t="s">
        <v>261</v>
      </c>
      <c r="K3929" s="11" t="s">
        <v>8715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44958</v>
      </c>
      <c r="H3930" s="11">
        <v>9</v>
      </c>
      <c r="I3930" s="20" t="s">
        <v>259</v>
      </c>
      <c r="J3930" s="11" t="s">
        <v>261</v>
      </c>
      <c r="K3930" s="11" t="s">
        <v>8715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44958</v>
      </c>
      <c r="H3931" s="11">
        <v>9</v>
      </c>
      <c r="I3931" s="20" t="s">
        <v>259</v>
      </c>
      <c r="J3931" s="11" t="s">
        <v>261</v>
      </c>
      <c r="K3931" s="11" t="s">
        <v>8715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44958</v>
      </c>
      <c r="H3932" s="11">
        <v>9</v>
      </c>
      <c r="I3932" s="20" t="s">
        <v>259</v>
      </c>
      <c r="J3932" s="11" t="s">
        <v>261</v>
      </c>
      <c r="K3932" s="11" t="s">
        <v>8715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44958</v>
      </c>
      <c r="H3933" s="11">
        <v>9</v>
      </c>
      <c r="I3933" s="20" t="s">
        <v>259</v>
      </c>
      <c r="J3933" s="11" t="s">
        <v>261</v>
      </c>
      <c r="K3933" s="11" t="s">
        <v>8715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44958</v>
      </c>
      <c r="H3934" s="11">
        <v>9</v>
      </c>
      <c r="I3934" s="20" t="s">
        <v>259</v>
      </c>
      <c r="J3934" s="11" t="s">
        <v>261</v>
      </c>
      <c r="K3934" s="11" t="s">
        <v>8715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44958</v>
      </c>
      <c r="H3935" s="11">
        <v>9</v>
      </c>
      <c r="I3935" s="20" t="s">
        <v>259</v>
      </c>
      <c r="J3935" s="11" t="s">
        <v>261</v>
      </c>
      <c r="K3935" s="11" t="s">
        <v>8715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44958</v>
      </c>
      <c r="H3936" s="11">
        <v>9</v>
      </c>
      <c r="I3936" s="20" t="s">
        <v>259</v>
      </c>
      <c r="J3936" s="11" t="s">
        <v>261</v>
      </c>
      <c r="K3936" s="11" t="s">
        <v>8715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44958</v>
      </c>
      <c r="H3937" s="11">
        <v>9</v>
      </c>
      <c r="I3937" s="20" t="s">
        <v>259</v>
      </c>
      <c r="J3937" s="11" t="s">
        <v>261</v>
      </c>
      <c r="K3937" s="11" t="s">
        <v>8715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44958</v>
      </c>
      <c r="H3938" s="11">
        <v>9</v>
      </c>
      <c r="I3938" s="20" t="s">
        <v>259</v>
      </c>
      <c r="J3938" s="11" t="s">
        <v>261</v>
      </c>
      <c r="K3938" s="11" t="s">
        <v>8715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44958</v>
      </c>
      <c r="H3939" s="11">
        <v>9</v>
      </c>
      <c r="I3939" s="20" t="s">
        <v>259</v>
      </c>
      <c r="J3939" s="11" t="s">
        <v>261</v>
      </c>
      <c r="K3939" s="11" t="s">
        <v>8715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44958</v>
      </c>
      <c r="H3940" s="11">
        <v>9</v>
      </c>
      <c r="I3940" s="20" t="s">
        <v>259</v>
      </c>
      <c r="J3940" s="11" t="s">
        <v>261</v>
      </c>
      <c r="K3940" s="11" t="s">
        <v>8715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44958</v>
      </c>
      <c r="H3941" s="11">
        <v>9</v>
      </c>
      <c r="I3941" s="20" t="s">
        <v>259</v>
      </c>
      <c r="J3941" s="11" t="s">
        <v>261</v>
      </c>
      <c r="K3941" s="11" t="s">
        <v>8715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44958</v>
      </c>
      <c r="H3942" s="11">
        <v>9</v>
      </c>
      <c r="I3942" s="20" t="s">
        <v>259</v>
      </c>
      <c r="J3942" s="11" t="s">
        <v>261</v>
      </c>
      <c r="K3942" s="11" t="s">
        <v>8715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44958</v>
      </c>
      <c r="H3943" s="11">
        <v>9</v>
      </c>
      <c r="I3943" s="20" t="s">
        <v>259</v>
      </c>
      <c r="J3943" s="11" t="s">
        <v>261</v>
      </c>
      <c r="K3943" s="11" t="s">
        <v>8715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44958</v>
      </c>
      <c r="H3944" s="11">
        <v>9</v>
      </c>
      <c r="I3944" s="20" t="s">
        <v>259</v>
      </c>
      <c r="J3944" s="11" t="s">
        <v>261</v>
      </c>
      <c r="K3944" s="11" t="s">
        <v>8715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44958</v>
      </c>
      <c r="H3945" s="11">
        <v>9</v>
      </c>
      <c r="I3945" s="20" t="s">
        <v>259</v>
      </c>
      <c r="J3945" s="11" t="s">
        <v>261</v>
      </c>
      <c r="K3945" s="11" t="s">
        <v>8715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44958</v>
      </c>
      <c r="H3946" s="11">
        <v>9</v>
      </c>
      <c r="I3946" s="20" t="s">
        <v>259</v>
      </c>
      <c r="J3946" s="11" t="s">
        <v>261</v>
      </c>
      <c r="K3946" s="11" t="s">
        <v>8715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44958</v>
      </c>
      <c r="H3947" s="11">
        <v>9</v>
      </c>
      <c r="I3947" s="20" t="s">
        <v>259</v>
      </c>
      <c r="J3947" s="11" t="s">
        <v>261</v>
      </c>
      <c r="K3947" s="11" t="s">
        <v>8715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44958</v>
      </c>
      <c r="H3948" s="11">
        <v>9</v>
      </c>
      <c r="I3948" s="20" t="s">
        <v>259</v>
      </c>
      <c r="J3948" s="11" t="s">
        <v>261</v>
      </c>
      <c r="K3948" s="11" t="s">
        <v>8715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44958</v>
      </c>
      <c r="H3949" s="11">
        <v>9</v>
      </c>
      <c r="I3949" s="20" t="s">
        <v>259</v>
      </c>
      <c r="J3949" s="11" t="s">
        <v>261</v>
      </c>
      <c r="K3949" s="11" t="s">
        <v>8715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44958</v>
      </c>
      <c r="H3950" s="11">
        <v>9</v>
      </c>
      <c r="I3950" s="20" t="s">
        <v>259</v>
      </c>
      <c r="J3950" s="11" t="s">
        <v>261</v>
      </c>
      <c r="K3950" s="11" t="s">
        <v>8715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44958</v>
      </c>
      <c r="H3951" s="11">
        <v>9</v>
      </c>
      <c r="I3951" s="20" t="s">
        <v>259</v>
      </c>
      <c r="J3951" s="11" t="s">
        <v>261</v>
      </c>
      <c r="K3951" s="11" t="s">
        <v>8715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44958</v>
      </c>
      <c r="H3952" s="11">
        <v>9</v>
      </c>
      <c r="I3952" s="20" t="s">
        <v>259</v>
      </c>
      <c r="J3952" s="11" t="s">
        <v>261</v>
      </c>
      <c r="K3952" s="11" t="s">
        <v>8715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44958</v>
      </c>
      <c r="H3953" s="11">
        <v>9</v>
      </c>
      <c r="I3953" s="20" t="s">
        <v>259</v>
      </c>
      <c r="J3953" s="11" t="s">
        <v>261</v>
      </c>
      <c r="K3953" s="11" t="s">
        <v>8715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44958</v>
      </c>
      <c r="H3954" s="11">
        <v>9</v>
      </c>
      <c r="I3954" s="20" t="s">
        <v>259</v>
      </c>
      <c r="J3954" s="11" t="s">
        <v>261</v>
      </c>
      <c r="K3954" s="11" t="s">
        <v>8715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44958</v>
      </c>
      <c r="H3955" s="11">
        <v>9</v>
      </c>
      <c r="I3955" s="20" t="s">
        <v>259</v>
      </c>
      <c r="J3955" s="11" t="s">
        <v>261</v>
      </c>
      <c r="K3955" s="11" t="s">
        <v>8715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44958</v>
      </c>
      <c r="H3956" s="11">
        <v>9</v>
      </c>
      <c r="I3956" s="20" t="s">
        <v>259</v>
      </c>
      <c r="J3956" s="11" t="s">
        <v>261</v>
      </c>
      <c r="K3956" s="11" t="s">
        <v>8715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44958</v>
      </c>
      <c r="H3957" s="11">
        <v>9</v>
      </c>
      <c r="I3957" s="20" t="s">
        <v>259</v>
      </c>
      <c r="J3957" s="11" t="s">
        <v>261</v>
      </c>
      <c r="K3957" s="11" t="s">
        <v>8715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44958</v>
      </c>
      <c r="H3958" s="11">
        <v>9</v>
      </c>
      <c r="I3958" s="20" t="s">
        <v>259</v>
      </c>
      <c r="J3958" s="11" t="s">
        <v>261</v>
      </c>
      <c r="K3958" s="11" t="s">
        <v>8715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44958</v>
      </c>
      <c r="H3959" s="11">
        <v>9</v>
      </c>
      <c r="I3959" s="20" t="s">
        <v>259</v>
      </c>
      <c r="J3959" s="11" t="s">
        <v>261</v>
      </c>
      <c r="K3959" s="11" t="s">
        <v>8715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44958</v>
      </c>
      <c r="H3960" s="11">
        <v>9</v>
      </c>
      <c r="I3960" s="20" t="s">
        <v>259</v>
      </c>
      <c r="J3960" s="11" t="s">
        <v>261</v>
      </c>
      <c r="K3960" s="11" t="s">
        <v>8715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44958</v>
      </c>
      <c r="H3961" s="11">
        <v>9</v>
      </c>
      <c r="I3961" s="20" t="s">
        <v>259</v>
      </c>
      <c r="J3961" s="11" t="s">
        <v>261</v>
      </c>
      <c r="K3961" s="11" t="s">
        <v>8715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44958</v>
      </c>
      <c r="H3962" s="11">
        <v>9</v>
      </c>
      <c r="I3962" s="20" t="s">
        <v>259</v>
      </c>
      <c r="J3962" s="11" t="s">
        <v>261</v>
      </c>
      <c r="K3962" s="11" t="s">
        <v>8715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44958</v>
      </c>
      <c r="H3963" s="11">
        <v>9</v>
      </c>
      <c r="I3963" s="20" t="s">
        <v>259</v>
      </c>
      <c r="J3963" s="11" t="s">
        <v>261</v>
      </c>
      <c r="K3963" s="11" t="s">
        <v>8715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44958</v>
      </c>
      <c r="H3964" s="11">
        <v>9</v>
      </c>
      <c r="I3964" s="20" t="s">
        <v>259</v>
      </c>
      <c r="J3964" s="11" t="s">
        <v>261</v>
      </c>
      <c r="K3964" s="11" t="s">
        <v>8715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44958</v>
      </c>
      <c r="H3965" s="11">
        <v>9</v>
      </c>
      <c r="I3965" s="20" t="s">
        <v>259</v>
      </c>
      <c r="J3965" s="11" t="s">
        <v>261</v>
      </c>
      <c r="K3965" s="11" t="s">
        <v>8715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44958</v>
      </c>
      <c r="H3966" s="11">
        <v>9</v>
      </c>
      <c r="I3966" s="20" t="s">
        <v>259</v>
      </c>
      <c r="J3966" s="11" t="s">
        <v>261</v>
      </c>
      <c r="K3966" s="11" t="s">
        <v>8715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44958</v>
      </c>
      <c r="H3967" s="11">
        <v>9</v>
      </c>
      <c r="I3967" s="20" t="s">
        <v>259</v>
      </c>
      <c r="J3967" s="11" t="s">
        <v>261</v>
      </c>
      <c r="K3967" s="11" t="s">
        <v>8715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44958</v>
      </c>
      <c r="H3968" s="11">
        <v>9</v>
      </c>
      <c r="I3968" s="20" t="s">
        <v>259</v>
      </c>
      <c r="J3968" s="11" t="s">
        <v>261</v>
      </c>
      <c r="K3968" s="11" t="s">
        <v>8715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44958</v>
      </c>
      <c r="H3969" s="11">
        <v>9</v>
      </c>
      <c r="I3969" s="20" t="s">
        <v>259</v>
      </c>
      <c r="J3969" s="11" t="s">
        <v>261</v>
      </c>
      <c r="K3969" s="11" t="s">
        <v>8715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44958</v>
      </c>
      <c r="H3970" s="11">
        <v>9</v>
      </c>
      <c r="I3970" s="20" t="s">
        <v>259</v>
      </c>
      <c r="J3970" s="11" t="s">
        <v>261</v>
      </c>
      <c r="K3970" s="11" t="s">
        <v>8715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44958</v>
      </c>
      <c r="H3971" s="11">
        <v>9</v>
      </c>
      <c r="I3971" s="20" t="s">
        <v>259</v>
      </c>
      <c r="J3971" s="11" t="s">
        <v>261</v>
      </c>
      <c r="K3971" s="11" t="s">
        <v>8715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44958</v>
      </c>
      <c r="H3972" s="11">
        <v>9</v>
      </c>
      <c r="I3972" s="20" t="s">
        <v>259</v>
      </c>
      <c r="J3972" s="11" t="s">
        <v>261</v>
      </c>
      <c r="K3972" s="11" t="s">
        <v>8715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44958</v>
      </c>
      <c r="H3973" s="11">
        <v>9</v>
      </c>
      <c r="I3973" s="20" t="s">
        <v>259</v>
      </c>
      <c r="J3973" s="11" t="s">
        <v>261</v>
      </c>
      <c r="K3973" s="11" t="s">
        <v>8715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44958</v>
      </c>
      <c r="H3974" s="11">
        <v>9</v>
      </c>
      <c r="I3974" s="20" t="s">
        <v>259</v>
      </c>
      <c r="J3974" s="11" t="s">
        <v>261</v>
      </c>
      <c r="K3974" s="11" t="s">
        <v>8715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44958</v>
      </c>
      <c r="H3975" s="11">
        <v>9</v>
      </c>
      <c r="I3975" s="20" t="s">
        <v>259</v>
      </c>
      <c r="J3975" s="11" t="s">
        <v>261</v>
      </c>
      <c r="K3975" s="11" t="s">
        <v>8715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44958</v>
      </c>
      <c r="H3976" s="11">
        <v>9</v>
      </c>
      <c r="I3976" s="20" t="s">
        <v>259</v>
      </c>
      <c r="J3976" s="11" t="s">
        <v>261</v>
      </c>
      <c r="K3976" s="11" t="s">
        <v>8715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44958</v>
      </c>
      <c r="H3977" s="11">
        <v>9</v>
      </c>
      <c r="I3977" s="20" t="s">
        <v>259</v>
      </c>
      <c r="J3977" s="11" t="s">
        <v>261</v>
      </c>
      <c r="K3977" s="11" t="s">
        <v>8715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44958</v>
      </c>
      <c r="H3978" s="11">
        <v>9</v>
      </c>
      <c r="I3978" s="20" t="s">
        <v>259</v>
      </c>
      <c r="J3978" s="11" t="s">
        <v>261</v>
      </c>
      <c r="K3978" s="11" t="s">
        <v>8715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44958</v>
      </c>
      <c r="H3979" s="11">
        <v>9</v>
      </c>
      <c r="I3979" s="20" t="s">
        <v>259</v>
      </c>
      <c r="J3979" s="11" t="s">
        <v>261</v>
      </c>
      <c r="K3979" s="11" t="s">
        <v>8715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44958</v>
      </c>
      <c r="H3980" s="11">
        <v>9</v>
      </c>
      <c r="I3980" s="20" t="s">
        <v>259</v>
      </c>
      <c r="J3980" s="11" t="s">
        <v>261</v>
      </c>
      <c r="K3980" s="11" t="s">
        <v>8715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44958</v>
      </c>
      <c r="H3981" s="11">
        <v>9</v>
      </c>
      <c r="I3981" s="20" t="s">
        <v>259</v>
      </c>
      <c r="J3981" s="11" t="s">
        <v>261</v>
      </c>
      <c r="K3981" s="11" t="s">
        <v>8715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44958</v>
      </c>
      <c r="H3982" s="11">
        <v>9</v>
      </c>
      <c r="I3982" s="20" t="s">
        <v>259</v>
      </c>
      <c r="J3982" s="11" t="s">
        <v>261</v>
      </c>
      <c r="K3982" s="11" t="s">
        <v>8715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44958</v>
      </c>
      <c r="H3983" s="11">
        <v>9</v>
      </c>
      <c r="I3983" s="20" t="s">
        <v>259</v>
      </c>
      <c r="J3983" s="11" t="s">
        <v>261</v>
      </c>
      <c r="K3983" s="11" t="s">
        <v>8715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44958</v>
      </c>
      <c r="H3984" s="11">
        <v>9</v>
      </c>
      <c r="I3984" s="20" t="s">
        <v>259</v>
      </c>
      <c r="J3984" s="11" t="s">
        <v>261</v>
      </c>
      <c r="K3984" s="11" t="s">
        <v>8715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44958</v>
      </c>
      <c r="H3985" s="11">
        <v>9</v>
      </c>
      <c r="I3985" s="20" t="s">
        <v>259</v>
      </c>
      <c r="J3985" s="11" t="s">
        <v>261</v>
      </c>
      <c r="K3985" s="11" t="s">
        <v>8715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44958</v>
      </c>
      <c r="H3986" s="11">
        <v>9</v>
      </c>
      <c r="I3986" s="20" t="s">
        <v>259</v>
      </c>
      <c r="J3986" s="11" t="s">
        <v>261</v>
      </c>
      <c r="K3986" s="11" t="s">
        <v>8715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44958</v>
      </c>
      <c r="H3987" s="11">
        <v>9</v>
      </c>
      <c r="I3987" s="20" t="s">
        <v>259</v>
      </c>
      <c r="J3987" s="11" t="s">
        <v>261</v>
      </c>
      <c r="K3987" s="11" t="s">
        <v>8715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44958</v>
      </c>
      <c r="H3988" s="11">
        <v>9</v>
      </c>
      <c r="I3988" s="20" t="s">
        <v>259</v>
      </c>
      <c r="J3988" s="11" t="s">
        <v>261</v>
      </c>
      <c r="K3988" s="11" t="s">
        <v>8715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44958</v>
      </c>
      <c r="H3989" s="11">
        <v>9</v>
      </c>
      <c r="I3989" s="20" t="s">
        <v>259</v>
      </c>
      <c r="J3989" s="11" t="s">
        <v>261</v>
      </c>
      <c r="K3989" s="11" t="s">
        <v>8715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44958</v>
      </c>
      <c r="H3990" s="11">
        <v>9</v>
      </c>
      <c r="I3990" s="20" t="s">
        <v>259</v>
      </c>
      <c r="J3990" s="11" t="s">
        <v>261</v>
      </c>
      <c r="K3990" s="11" t="s">
        <v>8715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44958</v>
      </c>
      <c r="H3991" s="11">
        <v>9</v>
      </c>
      <c r="I3991" s="20" t="s">
        <v>259</v>
      </c>
      <c r="J3991" s="11" t="s">
        <v>261</v>
      </c>
      <c r="K3991" s="11" t="s">
        <v>8715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44958</v>
      </c>
      <c r="H3992" s="11">
        <v>9</v>
      </c>
      <c r="I3992" s="20" t="s">
        <v>259</v>
      </c>
      <c r="J3992" s="11" t="s">
        <v>261</v>
      </c>
      <c r="K3992" s="11" t="s">
        <v>8715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44958</v>
      </c>
      <c r="H3993" s="11">
        <v>9</v>
      </c>
      <c r="I3993" s="20" t="s">
        <v>259</v>
      </c>
      <c r="J3993" s="11" t="s">
        <v>261</v>
      </c>
      <c r="K3993" s="11" t="s">
        <v>8715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44958</v>
      </c>
      <c r="H3994" s="11">
        <v>9</v>
      </c>
      <c r="I3994" s="20" t="s">
        <v>259</v>
      </c>
      <c r="J3994" s="11" t="s">
        <v>261</v>
      </c>
      <c r="K3994" s="11" t="s">
        <v>8715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44958</v>
      </c>
      <c r="H3995" s="11">
        <v>9</v>
      </c>
      <c r="I3995" s="20" t="s">
        <v>259</v>
      </c>
      <c r="J3995" s="11" t="s">
        <v>261</v>
      </c>
      <c r="K3995" s="11" t="s">
        <v>8715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44958</v>
      </c>
      <c r="H3996" s="11">
        <v>9</v>
      </c>
      <c r="I3996" s="20" t="s">
        <v>259</v>
      </c>
      <c r="J3996" s="11" t="s">
        <v>261</v>
      </c>
      <c r="K3996" s="11" t="s">
        <v>8715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44958</v>
      </c>
      <c r="H3997" s="11">
        <v>9</v>
      </c>
      <c r="I3997" s="20" t="s">
        <v>259</v>
      </c>
      <c r="J3997" s="11" t="s">
        <v>261</v>
      </c>
      <c r="K3997" s="11" t="s">
        <v>8715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44958</v>
      </c>
      <c r="H3998" s="11">
        <v>9</v>
      </c>
      <c r="I3998" s="20" t="s">
        <v>259</v>
      </c>
      <c r="J3998" s="11" t="s">
        <v>261</v>
      </c>
      <c r="K3998" s="11" t="s">
        <v>8715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44958</v>
      </c>
      <c r="H3999" s="11">
        <v>9</v>
      </c>
      <c r="I3999" s="20" t="s">
        <v>259</v>
      </c>
      <c r="J3999" s="11" t="s">
        <v>261</v>
      </c>
      <c r="K3999" s="11" t="s">
        <v>8715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44958</v>
      </c>
      <c r="H4000" s="11">
        <v>9</v>
      </c>
      <c r="I4000" s="20" t="s">
        <v>259</v>
      </c>
      <c r="J4000" s="11" t="s">
        <v>261</v>
      </c>
      <c r="K4000" s="11" t="s">
        <v>8715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44958</v>
      </c>
      <c r="H4001" s="11">
        <v>9</v>
      </c>
      <c r="I4001" s="20" t="s">
        <v>259</v>
      </c>
      <c r="J4001" s="11" t="s">
        <v>261</v>
      </c>
      <c r="K4001" s="11" t="s">
        <v>8715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44958</v>
      </c>
      <c r="H4002" s="11">
        <v>9</v>
      </c>
      <c r="I4002" s="20" t="s">
        <v>259</v>
      </c>
      <c r="J4002" s="11" t="s">
        <v>261</v>
      </c>
      <c r="K4002" s="11" t="s">
        <v>8715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44958</v>
      </c>
      <c r="H4003" s="11">
        <v>9</v>
      </c>
      <c r="I4003" s="20" t="s">
        <v>259</v>
      </c>
      <c r="J4003" s="11" t="s">
        <v>261</v>
      </c>
      <c r="K4003" s="11" t="s">
        <v>8715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44958</v>
      </c>
      <c r="H4004" s="11">
        <v>9</v>
      </c>
      <c r="I4004" s="20" t="s">
        <v>259</v>
      </c>
      <c r="J4004" s="11" t="s">
        <v>261</v>
      </c>
      <c r="K4004" s="11" t="s">
        <v>8715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44958</v>
      </c>
      <c r="H4005" s="11">
        <v>9</v>
      </c>
      <c r="I4005" s="20" t="s">
        <v>259</v>
      </c>
      <c r="J4005" s="11" t="s">
        <v>261</v>
      </c>
      <c r="K4005" s="11" t="s">
        <v>8715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44958</v>
      </c>
      <c r="H4006" s="11">
        <v>9</v>
      </c>
      <c r="I4006" s="20" t="s">
        <v>259</v>
      </c>
      <c r="J4006" s="11" t="s">
        <v>261</v>
      </c>
      <c r="K4006" s="11" t="s">
        <v>8715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44958</v>
      </c>
      <c r="H4007" s="11">
        <v>9</v>
      </c>
      <c r="I4007" s="20" t="s">
        <v>259</v>
      </c>
      <c r="J4007" s="11" t="s">
        <v>261</v>
      </c>
      <c r="K4007" s="11" t="s">
        <v>8715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44958</v>
      </c>
      <c r="H4008" s="11">
        <v>9</v>
      </c>
      <c r="I4008" s="20" t="s">
        <v>259</v>
      </c>
      <c r="J4008" s="11" t="s">
        <v>261</v>
      </c>
      <c r="K4008" s="11" t="s">
        <v>8715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44958</v>
      </c>
      <c r="H4009" s="11">
        <v>9</v>
      </c>
      <c r="I4009" s="20" t="s">
        <v>259</v>
      </c>
      <c r="J4009" s="11" t="s">
        <v>261</v>
      </c>
      <c r="K4009" s="11" t="s">
        <v>8715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44958</v>
      </c>
      <c r="H4010" s="11">
        <v>9</v>
      </c>
      <c r="I4010" s="20" t="s">
        <v>259</v>
      </c>
      <c r="J4010" s="11" t="s">
        <v>261</v>
      </c>
      <c r="K4010" s="11" t="s">
        <v>8715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44958</v>
      </c>
      <c r="H4011" s="11">
        <v>9</v>
      </c>
      <c r="I4011" s="20" t="s">
        <v>259</v>
      </c>
      <c r="J4011" s="11" t="s">
        <v>261</v>
      </c>
      <c r="K4011" s="11" t="s">
        <v>8715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44958</v>
      </c>
      <c r="H4012" s="11">
        <v>9</v>
      </c>
      <c r="I4012" s="20" t="s">
        <v>259</v>
      </c>
      <c r="J4012" s="11" t="s">
        <v>261</v>
      </c>
      <c r="K4012" s="11" t="s">
        <v>8715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44958</v>
      </c>
      <c r="H4013" s="11">
        <v>9</v>
      </c>
      <c r="I4013" s="20" t="s">
        <v>259</v>
      </c>
      <c r="J4013" s="11" t="s">
        <v>261</v>
      </c>
      <c r="K4013" s="11" t="s">
        <v>8715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44958</v>
      </c>
      <c r="H4014" s="11">
        <v>9</v>
      </c>
      <c r="I4014" s="20" t="s">
        <v>259</v>
      </c>
      <c r="J4014" s="11" t="s">
        <v>261</v>
      </c>
      <c r="K4014" s="11" t="s">
        <v>8715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44958</v>
      </c>
      <c r="H4015" s="11">
        <v>9</v>
      </c>
      <c r="I4015" s="20" t="s">
        <v>259</v>
      </c>
      <c r="J4015" s="11" t="s">
        <v>261</v>
      </c>
      <c r="K4015" s="11" t="s">
        <v>8715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44958</v>
      </c>
      <c r="H4016" s="11">
        <v>9</v>
      </c>
      <c r="I4016" s="20" t="s">
        <v>259</v>
      </c>
      <c r="J4016" s="11" t="s">
        <v>261</v>
      </c>
      <c r="K4016" s="11" t="s">
        <v>8715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44958</v>
      </c>
      <c r="H4017" s="11">
        <v>9</v>
      </c>
      <c r="I4017" s="20" t="s">
        <v>259</v>
      </c>
      <c r="J4017" s="11" t="s">
        <v>261</v>
      </c>
      <c r="K4017" s="11" t="s">
        <v>8715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44958</v>
      </c>
      <c r="H4018" s="11">
        <v>9</v>
      </c>
      <c r="I4018" s="20" t="s">
        <v>259</v>
      </c>
      <c r="J4018" s="11" t="s">
        <v>261</v>
      </c>
      <c r="K4018" s="11" t="s">
        <v>8715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44958</v>
      </c>
      <c r="H4019" s="11">
        <v>9</v>
      </c>
      <c r="I4019" s="20" t="s">
        <v>259</v>
      </c>
      <c r="J4019" s="11" t="s">
        <v>261</v>
      </c>
      <c r="K4019" s="11" t="s">
        <v>8715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44958</v>
      </c>
      <c r="H4020" s="11">
        <v>9</v>
      </c>
      <c r="I4020" s="20" t="s">
        <v>259</v>
      </c>
      <c r="J4020" s="11" t="s">
        <v>261</v>
      </c>
      <c r="K4020" s="11" t="s">
        <v>8715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44958</v>
      </c>
      <c r="H4021" s="11">
        <v>9</v>
      </c>
      <c r="I4021" s="20" t="s">
        <v>259</v>
      </c>
      <c r="J4021" s="11" t="s">
        <v>261</v>
      </c>
      <c r="K4021" s="11" t="s">
        <v>8715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44958</v>
      </c>
      <c r="H4022" s="11">
        <v>9</v>
      </c>
      <c r="I4022" s="20" t="s">
        <v>259</v>
      </c>
      <c r="J4022" s="11" t="s">
        <v>261</v>
      </c>
      <c r="K4022" s="11" t="s">
        <v>8715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44958</v>
      </c>
      <c r="H4023" s="11">
        <v>9</v>
      </c>
      <c r="I4023" s="20" t="s">
        <v>259</v>
      </c>
      <c r="J4023" s="11" t="s">
        <v>261</v>
      </c>
      <c r="K4023" s="11" t="s">
        <v>8715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44958</v>
      </c>
      <c r="H4024" s="11">
        <v>9</v>
      </c>
      <c r="I4024" s="20" t="s">
        <v>259</v>
      </c>
      <c r="J4024" s="11" t="s">
        <v>261</v>
      </c>
      <c r="K4024" s="11" t="s">
        <v>8715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44958</v>
      </c>
      <c r="H4025" s="11">
        <v>9</v>
      </c>
      <c r="I4025" s="20" t="s">
        <v>259</v>
      </c>
      <c r="J4025" s="11" t="s">
        <v>261</v>
      </c>
      <c r="K4025" s="11" t="s">
        <v>8715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44958</v>
      </c>
      <c r="H4026" s="11">
        <v>9</v>
      </c>
      <c r="I4026" s="20" t="s">
        <v>259</v>
      </c>
      <c r="J4026" s="11" t="s">
        <v>261</v>
      </c>
      <c r="K4026" s="11" t="s">
        <v>8715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44958</v>
      </c>
      <c r="H4027" s="11">
        <v>9</v>
      </c>
      <c r="I4027" s="20" t="s">
        <v>259</v>
      </c>
      <c r="J4027" s="11" t="s">
        <v>261</v>
      </c>
      <c r="K4027" s="11" t="s">
        <v>8715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44958</v>
      </c>
      <c r="H4028" s="11">
        <v>9</v>
      </c>
      <c r="I4028" s="20" t="s">
        <v>259</v>
      </c>
      <c r="J4028" s="11" t="s">
        <v>261</v>
      </c>
      <c r="K4028" s="11" t="s">
        <v>8715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44958</v>
      </c>
      <c r="H4029" s="11">
        <v>9</v>
      </c>
      <c r="I4029" s="20" t="s">
        <v>259</v>
      </c>
      <c r="J4029" s="11" t="s">
        <v>261</v>
      </c>
      <c r="K4029" s="11" t="s">
        <v>8715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44958</v>
      </c>
      <c r="H4030" s="11">
        <v>9</v>
      </c>
      <c r="I4030" s="20" t="s">
        <v>259</v>
      </c>
      <c r="J4030" s="11" t="s">
        <v>261</v>
      </c>
      <c r="K4030" s="11" t="s">
        <v>8715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44958</v>
      </c>
      <c r="H4031" s="11">
        <v>9</v>
      </c>
      <c r="I4031" s="20" t="s">
        <v>259</v>
      </c>
      <c r="J4031" s="11" t="s">
        <v>261</v>
      </c>
      <c r="K4031" s="11" t="s">
        <v>8715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44958</v>
      </c>
      <c r="H4032" s="11">
        <v>9</v>
      </c>
      <c r="I4032" s="20" t="s">
        <v>259</v>
      </c>
      <c r="J4032" s="11" t="s">
        <v>261</v>
      </c>
      <c r="K4032" s="11" t="s">
        <v>8715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44958</v>
      </c>
      <c r="H4033" s="11">
        <v>9</v>
      </c>
      <c r="I4033" s="20" t="s">
        <v>259</v>
      </c>
      <c r="J4033" s="11" t="s">
        <v>261</v>
      </c>
      <c r="K4033" s="11" t="s">
        <v>8715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44958</v>
      </c>
      <c r="H4034" s="11">
        <v>9</v>
      </c>
      <c r="I4034" s="20" t="s">
        <v>259</v>
      </c>
      <c r="J4034" s="11" t="s">
        <v>261</v>
      </c>
      <c r="K4034" s="11" t="s">
        <v>8715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44958</v>
      </c>
      <c r="H4035" s="11">
        <v>9</v>
      </c>
      <c r="I4035" s="20" t="s">
        <v>259</v>
      </c>
      <c r="J4035" s="11" t="s">
        <v>261</v>
      </c>
      <c r="K4035" s="11" t="s">
        <v>8715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44958</v>
      </c>
      <c r="H4036" s="11">
        <v>9</v>
      </c>
      <c r="I4036" s="20" t="s">
        <v>259</v>
      </c>
      <c r="J4036" s="11" t="s">
        <v>261</v>
      </c>
      <c r="K4036" s="11" t="s">
        <v>8715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44958</v>
      </c>
      <c r="H4037" s="11">
        <v>9</v>
      </c>
      <c r="I4037" s="20" t="s">
        <v>259</v>
      </c>
      <c r="J4037" s="11" t="s">
        <v>261</v>
      </c>
      <c r="K4037" s="11" t="s">
        <v>8715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44958</v>
      </c>
      <c r="H4038" s="11">
        <v>9</v>
      </c>
      <c r="I4038" s="20" t="s">
        <v>259</v>
      </c>
      <c r="J4038" s="11" t="s">
        <v>261</v>
      </c>
      <c r="K4038" s="11" t="s">
        <v>8715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44958</v>
      </c>
      <c r="H4039" s="11">
        <v>9</v>
      </c>
      <c r="I4039" s="20" t="s">
        <v>259</v>
      </c>
      <c r="J4039" s="11" t="s">
        <v>261</v>
      </c>
      <c r="K4039" s="11" t="s">
        <v>8715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44958</v>
      </c>
      <c r="H4040" s="11">
        <v>9</v>
      </c>
      <c r="I4040" s="20" t="s">
        <v>259</v>
      </c>
      <c r="J4040" s="11" t="s">
        <v>261</v>
      </c>
      <c r="K4040" s="11" t="s">
        <v>8715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44958</v>
      </c>
      <c r="H4041" s="11">
        <v>9</v>
      </c>
      <c r="I4041" s="20" t="s">
        <v>259</v>
      </c>
      <c r="J4041" s="11" t="s">
        <v>261</v>
      </c>
      <c r="K4041" s="11" t="s">
        <v>8715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44958</v>
      </c>
      <c r="H4042" s="11">
        <v>9</v>
      </c>
      <c r="I4042" s="20" t="s">
        <v>259</v>
      </c>
      <c r="J4042" s="11" t="s">
        <v>261</v>
      </c>
      <c r="K4042" s="11" t="s">
        <v>8715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44958</v>
      </c>
      <c r="H4043" s="11">
        <v>9</v>
      </c>
      <c r="I4043" s="20" t="s">
        <v>259</v>
      </c>
      <c r="J4043" s="11" t="s">
        <v>261</v>
      </c>
      <c r="K4043" s="11" t="s">
        <v>8715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44958</v>
      </c>
      <c r="H4044" s="11">
        <v>9</v>
      </c>
      <c r="I4044" s="20" t="s">
        <v>259</v>
      </c>
      <c r="J4044" s="11" t="s">
        <v>261</v>
      </c>
      <c r="K4044" s="11" t="s">
        <v>8715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44958</v>
      </c>
      <c r="H4045" s="11">
        <v>9</v>
      </c>
      <c r="I4045" s="20" t="s">
        <v>259</v>
      </c>
      <c r="J4045" s="11" t="s">
        <v>261</v>
      </c>
      <c r="K4045" s="11" t="s">
        <v>8715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44958</v>
      </c>
      <c r="H4046" s="11">
        <v>9</v>
      </c>
      <c r="I4046" s="20" t="s">
        <v>259</v>
      </c>
      <c r="J4046" s="11" t="s">
        <v>261</v>
      </c>
      <c r="K4046" s="11" t="s">
        <v>8715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44958</v>
      </c>
      <c r="H4047" s="11">
        <v>9</v>
      </c>
      <c r="I4047" s="20" t="s">
        <v>259</v>
      </c>
      <c r="J4047" s="11" t="s">
        <v>261</v>
      </c>
      <c r="K4047" s="11" t="s">
        <v>8715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44958</v>
      </c>
      <c r="H4048" s="11">
        <v>9</v>
      </c>
      <c r="I4048" s="20" t="s">
        <v>259</v>
      </c>
      <c r="J4048" s="11" t="s">
        <v>261</v>
      </c>
      <c r="K4048" s="11" t="s">
        <v>8715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44958</v>
      </c>
      <c r="H4049" s="11">
        <v>9</v>
      </c>
      <c r="I4049" s="20" t="s">
        <v>259</v>
      </c>
      <c r="J4049" s="11" t="s">
        <v>261</v>
      </c>
      <c r="K4049" s="11" t="s">
        <v>8715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44958</v>
      </c>
      <c r="H4050" s="11">
        <v>9</v>
      </c>
      <c r="I4050" s="20" t="s">
        <v>259</v>
      </c>
      <c r="J4050" s="11" t="s">
        <v>261</v>
      </c>
      <c r="K4050" s="11" t="s">
        <v>8715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44958</v>
      </c>
      <c r="H4051" s="11">
        <v>9</v>
      </c>
      <c r="I4051" s="20" t="s">
        <v>259</v>
      </c>
      <c r="J4051" s="11" t="s">
        <v>261</v>
      </c>
      <c r="K4051" s="11" t="s">
        <v>8715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44958</v>
      </c>
      <c r="H4052" s="11">
        <v>9</v>
      </c>
      <c r="I4052" s="20" t="s">
        <v>259</v>
      </c>
      <c r="J4052" s="11" t="s">
        <v>261</v>
      </c>
      <c r="K4052" s="11" t="s">
        <v>8715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44958</v>
      </c>
      <c r="H4053" s="11">
        <v>9</v>
      </c>
      <c r="I4053" s="20" t="s">
        <v>259</v>
      </c>
      <c r="J4053" s="11" t="s">
        <v>261</v>
      </c>
      <c r="K4053" s="11" t="s">
        <v>8715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44958</v>
      </c>
      <c r="H4054" s="11">
        <v>9</v>
      </c>
      <c r="I4054" s="20" t="s">
        <v>259</v>
      </c>
      <c r="J4054" s="11" t="s">
        <v>261</v>
      </c>
      <c r="K4054" s="11" t="s">
        <v>8715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44958</v>
      </c>
      <c r="H4055" s="11">
        <v>9</v>
      </c>
      <c r="I4055" s="20" t="s">
        <v>259</v>
      </c>
      <c r="J4055" s="11" t="s">
        <v>261</v>
      </c>
      <c r="K4055" s="11" t="s">
        <v>8715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44958</v>
      </c>
      <c r="H4056" s="11">
        <v>9</v>
      </c>
      <c r="I4056" s="20" t="s">
        <v>259</v>
      </c>
      <c r="J4056" s="11" t="s">
        <v>261</v>
      </c>
      <c r="K4056" s="11" t="s">
        <v>8715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44958</v>
      </c>
      <c r="H4057" s="11">
        <v>9</v>
      </c>
      <c r="I4057" s="20" t="s">
        <v>259</v>
      </c>
      <c r="J4057" s="11" t="s">
        <v>261</v>
      </c>
      <c r="K4057" s="11" t="s">
        <v>8715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44958</v>
      </c>
      <c r="H4058" s="11">
        <v>9</v>
      </c>
      <c r="I4058" s="20" t="s">
        <v>259</v>
      </c>
      <c r="J4058" s="11" t="s">
        <v>261</v>
      </c>
      <c r="K4058" s="11" t="s">
        <v>8715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44958</v>
      </c>
      <c r="H4059" s="11">
        <v>9</v>
      </c>
      <c r="I4059" s="20" t="s">
        <v>259</v>
      </c>
      <c r="J4059" s="11" t="s">
        <v>261</v>
      </c>
      <c r="K4059" s="11" t="s">
        <v>8715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44958</v>
      </c>
      <c r="H4060" s="11">
        <v>9</v>
      </c>
      <c r="I4060" s="20" t="s">
        <v>259</v>
      </c>
      <c r="J4060" s="11" t="s">
        <v>261</v>
      </c>
      <c r="K4060" s="11" t="s">
        <v>8715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44958</v>
      </c>
      <c r="H4061" s="11">
        <v>9</v>
      </c>
      <c r="I4061" s="20" t="s">
        <v>259</v>
      </c>
      <c r="J4061" s="11" t="s">
        <v>261</v>
      </c>
      <c r="K4061" s="11" t="s">
        <v>8715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44958</v>
      </c>
      <c r="H4062" s="11">
        <v>9</v>
      </c>
      <c r="I4062" s="20" t="s">
        <v>259</v>
      </c>
      <c r="J4062" s="11" t="s">
        <v>261</v>
      </c>
      <c r="K4062" s="11" t="s">
        <v>8715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44958</v>
      </c>
      <c r="H4063" s="11">
        <v>9</v>
      </c>
      <c r="I4063" s="20" t="s">
        <v>259</v>
      </c>
      <c r="J4063" s="11" t="s">
        <v>261</v>
      </c>
      <c r="K4063" s="11" t="s">
        <v>8715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44958</v>
      </c>
      <c r="H4064" s="11">
        <v>9</v>
      </c>
      <c r="I4064" s="20" t="s">
        <v>259</v>
      </c>
      <c r="J4064" s="11" t="s">
        <v>261</v>
      </c>
      <c r="K4064" s="11" t="s">
        <v>8715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44958</v>
      </c>
      <c r="H4065" s="11">
        <v>9</v>
      </c>
      <c r="I4065" s="20" t="s">
        <v>259</v>
      </c>
      <c r="J4065" s="11" t="s">
        <v>261</v>
      </c>
      <c r="K4065" s="11" t="s">
        <v>8715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44958</v>
      </c>
      <c r="H4066" s="11">
        <v>9</v>
      </c>
      <c r="I4066" s="20" t="s">
        <v>259</v>
      </c>
      <c r="J4066" s="11" t="s">
        <v>261</v>
      </c>
      <c r="K4066" s="11" t="s">
        <v>8715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44958</v>
      </c>
      <c r="H4067" s="11">
        <v>9</v>
      </c>
      <c r="I4067" s="20" t="s">
        <v>259</v>
      </c>
      <c r="J4067" s="11" t="s">
        <v>261</v>
      </c>
      <c r="K4067" s="11" t="s">
        <v>8715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44958</v>
      </c>
      <c r="H4068" s="11">
        <v>9</v>
      </c>
      <c r="I4068" s="20" t="s">
        <v>259</v>
      </c>
      <c r="J4068" s="11" t="s">
        <v>261</v>
      </c>
      <c r="K4068" s="11" t="s">
        <v>8715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44958</v>
      </c>
      <c r="H4069" s="11">
        <v>9</v>
      </c>
      <c r="I4069" s="20" t="s">
        <v>259</v>
      </c>
      <c r="J4069" s="11" t="s">
        <v>261</v>
      </c>
      <c r="K4069" s="11" t="s">
        <v>8715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44958</v>
      </c>
      <c r="H4070" s="11">
        <v>9</v>
      </c>
      <c r="I4070" s="20" t="s">
        <v>259</v>
      </c>
      <c r="J4070" s="11" t="s">
        <v>261</v>
      </c>
      <c r="K4070" s="11" t="s">
        <v>8715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44958</v>
      </c>
      <c r="H4071" s="11">
        <v>9</v>
      </c>
      <c r="I4071" s="20" t="s">
        <v>259</v>
      </c>
      <c r="J4071" s="11" t="s">
        <v>261</v>
      </c>
      <c r="K4071" s="11" t="s">
        <v>8715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44958</v>
      </c>
      <c r="H4072" s="11">
        <v>9</v>
      </c>
      <c r="I4072" s="20" t="s">
        <v>259</v>
      </c>
      <c r="J4072" s="11" t="s">
        <v>261</v>
      </c>
      <c r="K4072" s="11" t="s">
        <v>8715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44958</v>
      </c>
      <c r="H4073" s="11">
        <v>9</v>
      </c>
      <c r="I4073" s="20" t="s">
        <v>259</v>
      </c>
      <c r="J4073" s="11" t="s">
        <v>261</v>
      </c>
      <c r="K4073" s="11" t="s">
        <v>8715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44958</v>
      </c>
      <c r="H4074" s="11">
        <v>9</v>
      </c>
      <c r="I4074" s="20" t="s">
        <v>259</v>
      </c>
      <c r="J4074" s="11" t="s">
        <v>261</v>
      </c>
      <c r="K4074" s="11" t="s">
        <v>8715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44958</v>
      </c>
      <c r="H4075" s="11">
        <v>9</v>
      </c>
      <c r="I4075" s="20" t="s">
        <v>259</v>
      </c>
      <c r="J4075" s="11" t="s">
        <v>261</v>
      </c>
      <c r="K4075" s="11" t="s">
        <v>8715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44958</v>
      </c>
      <c r="H4076" s="11">
        <v>9</v>
      </c>
      <c r="I4076" s="20" t="s">
        <v>259</v>
      </c>
      <c r="J4076" s="11" t="s">
        <v>261</v>
      </c>
      <c r="K4076" s="11" t="s">
        <v>8715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44958</v>
      </c>
      <c r="H4077" s="11">
        <v>9</v>
      </c>
      <c r="I4077" s="20" t="s">
        <v>259</v>
      </c>
      <c r="J4077" s="11" t="s">
        <v>261</v>
      </c>
      <c r="K4077" s="11" t="s">
        <v>8715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44958</v>
      </c>
      <c r="H4078" s="11">
        <v>9</v>
      </c>
      <c r="I4078" s="20" t="s">
        <v>259</v>
      </c>
      <c r="J4078" s="11" t="s">
        <v>261</v>
      </c>
      <c r="K4078" s="11" t="s">
        <v>8715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44958</v>
      </c>
      <c r="H4079" s="11">
        <v>9</v>
      </c>
      <c r="I4079" s="20" t="s">
        <v>259</v>
      </c>
      <c r="J4079" s="11" t="s">
        <v>261</v>
      </c>
      <c r="K4079" s="11" t="s">
        <v>8715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44958</v>
      </c>
      <c r="H4080" s="11">
        <v>9</v>
      </c>
      <c r="I4080" s="20" t="s">
        <v>259</v>
      </c>
      <c r="J4080" s="11" t="s">
        <v>261</v>
      </c>
      <c r="K4080" s="11" t="s">
        <v>8715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44958</v>
      </c>
      <c r="H4081" s="11">
        <v>9</v>
      </c>
      <c r="I4081" s="20" t="s">
        <v>259</v>
      </c>
      <c r="J4081" s="11" t="s">
        <v>261</v>
      </c>
      <c r="K4081" s="11" t="s">
        <v>8715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44958</v>
      </c>
      <c r="H4082" s="11">
        <v>9</v>
      </c>
      <c r="I4082" s="20" t="s">
        <v>259</v>
      </c>
      <c r="J4082" s="11" t="s">
        <v>261</v>
      </c>
      <c r="K4082" s="11" t="s">
        <v>8715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44958</v>
      </c>
      <c r="H4083" s="11">
        <v>9</v>
      </c>
      <c r="I4083" s="20" t="s">
        <v>259</v>
      </c>
      <c r="J4083" s="11" t="s">
        <v>261</v>
      </c>
      <c r="K4083" s="11" t="s">
        <v>8715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44958</v>
      </c>
      <c r="H4084" s="11">
        <v>9</v>
      </c>
      <c r="I4084" s="20" t="s">
        <v>259</v>
      </c>
      <c r="J4084" s="11" t="s">
        <v>261</v>
      </c>
      <c r="K4084" s="11" t="s">
        <v>8715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44958</v>
      </c>
      <c r="H4085" s="11">
        <v>9</v>
      </c>
      <c r="I4085" s="20" t="s">
        <v>259</v>
      </c>
      <c r="J4085" s="11" t="s">
        <v>261</v>
      </c>
      <c r="K4085" s="11" t="s">
        <v>8715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44958</v>
      </c>
      <c r="H4086" s="11">
        <v>9</v>
      </c>
      <c r="I4086" s="20" t="s">
        <v>259</v>
      </c>
      <c r="J4086" s="11" t="s">
        <v>261</v>
      </c>
      <c r="K4086" s="11" t="s">
        <v>8715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44958</v>
      </c>
      <c r="H4087" s="11">
        <v>9</v>
      </c>
      <c r="I4087" s="20" t="s">
        <v>259</v>
      </c>
      <c r="J4087" s="11" t="s">
        <v>261</v>
      </c>
      <c r="K4087" s="11" t="s">
        <v>8715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44958</v>
      </c>
      <c r="H4088" s="11">
        <v>9</v>
      </c>
      <c r="I4088" s="20" t="s">
        <v>259</v>
      </c>
      <c r="J4088" s="11" t="s">
        <v>261</v>
      </c>
      <c r="K4088" s="11" t="s">
        <v>8715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44958</v>
      </c>
      <c r="H4089" s="11">
        <v>9</v>
      </c>
      <c r="I4089" s="20" t="s">
        <v>259</v>
      </c>
      <c r="J4089" s="11" t="s">
        <v>261</v>
      </c>
      <c r="K4089" s="11" t="s">
        <v>8715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44958</v>
      </c>
      <c r="H4090" s="11">
        <v>9</v>
      </c>
      <c r="I4090" s="20" t="s">
        <v>259</v>
      </c>
      <c r="J4090" s="11" t="s">
        <v>261</v>
      </c>
      <c r="K4090" s="11" t="s">
        <v>8715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44958</v>
      </c>
      <c r="H4091" s="11">
        <v>9</v>
      </c>
      <c r="I4091" s="20" t="s">
        <v>259</v>
      </c>
      <c r="J4091" s="11" t="s">
        <v>261</v>
      </c>
      <c r="K4091" s="11" t="s">
        <v>8715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44958</v>
      </c>
      <c r="H4092" s="11">
        <v>9</v>
      </c>
      <c r="I4092" s="20" t="s">
        <v>259</v>
      </c>
      <c r="J4092" s="11" t="s">
        <v>261</v>
      </c>
      <c r="K4092" s="11" t="s">
        <v>8715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44958</v>
      </c>
      <c r="H4093" s="11">
        <v>9</v>
      </c>
      <c r="I4093" s="20" t="s">
        <v>259</v>
      </c>
      <c r="J4093" s="11" t="s">
        <v>261</v>
      </c>
      <c r="K4093" s="11" t="s">
        <v>8715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44958</v>
      </c>
      <c r="H4094" s="11">
        <v>9</v>
      </c>
      <c r="I4094" s="20" t="s">
        <v>259</v>
      </c>
      <c r="J4094" s="11" t="s">
        <v>261</v>
      </c>
      <c r="K4094" s="11" t="s">
        <v>8715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44958</v>
      </c>
      <c r="H4095" s="11">
        <v>9</v>
      </c>
      <c r="I4095" s="20" t="s">
        <v>259</v>
      </c>
      <c r="J4095" s="11" t="s">
        <v>261</v>
      </c>
      <c r="K4095" s="11" t="s">
        <v>8715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44958</v>
      </c>
      <c r="H4096" s="11">
        <v>9</v>
      </c>
      <c r="I4096" s="20" t="s">
        <v>259</v>
      </c>
      <c r="J4096" s="11" t="s">
        <v>261</v>
      </c>
      <c r="K4096" s="11" t="s">
        <v>8715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44958</v>
      </c>
      <c r="H4097" s="11">
        <v>9</v>
      </c>
      <c r="I4097" s="20" t="s">
        <v>259</v>
      </c>
      <c r="J4097" s="11" t="s">
        <v>261</v>
      </c>
      <c r="K4097" s="11" t="s">
        <v>8715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44958</v>
      </c>
      <c r="H4098" s="11">
        <v>9</v>
      </c>
      <c r="I4098" s="20" t="s">
        <v>259</v>
      </c>
      <c r="J4098" s="11" t="s">
        <v>261</v>
      </c>
      <c r="K4098" s="11" t="s">
        <v>8715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44958</v>
      </c>
      <c r="H4099" s="11">
        <v>9</v>
      </c>
      <c r="I4099" s="20" t="s">
        <v>259</v>
      </c>
      <c r="J4099" s="11" t="s">
        <v>261</v>
      </c>
      <c r="K4099" s="11" t="s">
        <v>8715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44958</v>
      </c>
      <c r="H4100" s="11">
        <v>9</v>
      </c>
      <c r="I4100" s="20" t="s">
        <v>259</v>
      </c>
      <c r="J4100" s="11" t="s">
        <v>261</v>
      </c>
      <c r="K4100" s="11" t="s">
        <v>8715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44958</v>
      </c>
      <c r="H4101" s="11">
        <v>9</v>
      </c>
      <c r="I4101" s="20" t="s">
        <v>259</v>
      </c>
      <c r="J4101" s="11" t="s">
        <v>261</v>
      </c>
      <c r="K4101" s="11" t="s">
        <v>8715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44958</v>
      </c>
      <c r="H4102" s="11">
        <v>9</v>
      </c>
      <c r="I4102" s="20" t="s">
        <v>259</v>
      </c>
      <c r="J4102" s="11" t="s">
        <v>261</v>
      </c>
      <c r="K4102" s="11" t="s">
        <v>8715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44958</v>
      </c>
      <c r="H4103" s="11">
        <v>9</v>
      </c>
      <c r="I4103" s="20" t="s">
        <v>259</v>
      </c>
      <c r="J4103" s="11" t="s">
        <v>261</v>
      </c>
      <c r="K4103" s="11" t="s">
        <v>8715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44958</v>
      </c>
      <c r="H4104" s="11">
        <v>9</v>
      </c>
      <c r="I4104" s="20" t="s">
        <v>259</v>
      </c>
      <c r="J4104" s="11" t="s">
        <v>261</v>
      </c>
      <c r="K4104" s="11" t="s">
        <v>8715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44958</v>
      </c>
      <c r="H4105" s="11">
        <v>9</v>
      </c>
      <c r="I4105" s="20" t="s">
        <v>259</v>
      </c>
      <c r="J4105" s="11" t="s">
        <v>261</v>
      </c>
      <c r="K4105" s="11" t="s">
        <v>8715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44958</v>
      </c>
      <c r="H4106" s="11">
        <v>9</v>
      </c>
      <c r="I4106" s="20" t="s">
        <v>259</v>
      </c>
      <c r="J4106" s="11" t="s">
        <v>261</v>
      </c>
      <c r="K4106" s="11" t="s">
        <v>8715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44958</v>
      </c>
      <c r="H4107" s="11">
        <v>9</v>
      </c>
      <c r="I4107" s="20" t="s">
        <v>259</v>
      </c>
      <c r="J4107" s="11" t="s">
        <v>261</v>
      </c>
      <c r="K4107" s="11" t="s">
        <v>8715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44958</v>
      </c>
      <c r="H4108" s="11">
        <v>9</v>
      </c>
      <c r="I4108" s="20" t="s">
        <v>259</v>
      </c>
      <c r="J4108" s="11" t="s">
        <v>261</v>
      </c>
      <c r="K4108" s="11" t="s">
        <v>8715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44958</v>
      </c>
      <c r="H4109" s="11">
        <v>9</v>
      </c>
      <c r="I4109" s="20" t="s">
        <v>259</v>
      </c>
      <c r="J4109" s="11" t="s">
        <v>261</v>
      </c>
      <c r="K4109" s="11" t="s">
        <v>8715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44958</v>
      </c>
      <c r="H4110" s="11">
        <v>9</v>
      </c>
      <c r="I4110" s="20" t="s">
        <v>259</v>
      </c>
      <c r="J4110" s="11" t="s">
        <v>261</v>
      </c>
      <c r="K4110" s="11" t="s">
        <v>8715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44958</v>
      </c>
      <c r="H4111" s="11">
        <v>9</v>
      </c>
      <c r="I4111" s="20" t="s">
        <v>259</v>
      </c>
      <c r="J4111" s="11" t="s">
        <v>261</v>
      </c>
      <c r="K4111" s="11" t="s">
        <v>8715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44958</v>
      </c>
      <c r="H4112" s="11">
        <v>9</v>
      </c>
      <c r="I4112" s="20" t="s">
        <v>259</v>
      </c>
      <c r="J4112" s="11" t="s">
        <v>261</v>
      </c>
      <c r="K4112" s="11" t="s">
        <v>8715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44958</v>
      </c>
      <c r="H4113" s="11">
        <v>9</v>
      </c>
      <c r="I4113" s="20" t="s">
        <v>259</v>
      </c>
      <c r="J4113" s="11" t="s">
        <v>261</v>
      </c>
      <c r="K4113" s="11" t="s">
        <v>8715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44958</v>
      </c>
      <c r="H4114" s="11">
        <v>9</v>
      </c>
      <c r="I4114" s="20" t="s">
        <v>259</v>
      </c>
      <c r="J4114" s="11" t="s">
        <v>261</v>
      </c>
      <c r="K4114" s="11" t="s">
        <v>8715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44958</v>
      </c>
      <c r="H4115" s="11">
        <v>9</v>
      </c>
      <c r="I4115" s="20" t="s">
        <v>259</v>
      </c>
      <c r="J4115" s="11" t="s">
        <v>261</v>
      </c>
      <c r="K4115" s="11" t="s">
        <v>8715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44958</v>
      </c>
      <c r="H4116" s="11">
        <v>9</v>
      </c>
      <c r="I4116" s="20" t="s">
        <v>259</v>
      </c>
      <c r="J4116" s="11" t="s">
        <v>261</v>
      </c>
      <c r="K4116" s="11" t="s">
        <v>8715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44958</v>
      </c>
      <c r="H4117" s="11">
        <v>9</v>
      </c>
      <c r="I4117" s="20" t="s">
        <v>259</v>
      </c>
      <c r="J4117" s="11" t="s">
        <v>261</v>
      </c>
      <c r="K4117" s="11" t="s">
        <v>8715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44958</v>
      </c>
      <c r="H4118" s="11">
        <v>9</v>
      </c>
      <c r="I4118" s="20" t="s">
        <v>259</v>
      </c>
      <c r="J4118" s="11" t="s">
        <v>261</v>
      </c>
      <c r="K4118" s="11" t="s">
        <v>8715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44958</v>
      </c>
      <c r="H4119" s="11">
        <v>9</v>
      </c>
      <c r="I4119" s="20" t="s">
        <v>259</v>
      </c>
      <c r="J4119" s="11" t="s">
        <v>261</v>
      </c>
      <c r="K4119" s="11" t="s">
        <v>8715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44958</v>
      </c>
      <c r="H4120" s="11">
        <v>9</v>
      </c>
      <c r="I4120" s="20" t="s">
        <v>259</v>
      </c>
      <c r="J4120" s="11" t="s">
        <v>261</v>
      </c>
      <c r="K4120" s="11" t="s">
        <v>8715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44958</v>
      </c>
      <c r="H4121" s="11">
        <v>9</v>
      </c>
      <c r="I4121" s="20" t="s">
        <v>259</v>
      </c>
      <c r="J4121" s="11" t="s">
        <v>261</v>
      </c>
      <c r="K4121" s="11" t="s">
        <v>8715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44958</v>
      </c>
      <c r="H4122" s="11">
        <v>9</v>
      </c>
      <c r="I4122" s="20" t="s">
        <v>259</v>
      </c>
      <c r="J4122" s="11" t="s">
        <v>261</v>
      </c>
      <c r="K4122" s="11" t="s">
        <v>8715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44958</v>
      </c>
      <c r="H4123" s="11">
        <v>9</v>
      </c>
      <c r="I4123" s="20" t="s">
        <v>259</v>
      </c>
      <c r="J4123" s="11" t="s">
        <v>261</v>
      </c>
      <c r="K4123" s="11" t="s">
        <v>8715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44958</v>
      </c>
      <c r="H4124" s="11">
        <v>9</v>
      </c>
      <c r="I4124" s="20" t="s">
        <v>259</v>
      </c>
      <c r="J4124" s="11" t="s">
        <v>261</v>
      </c>
      <c r="K4124" s="11" t="s">
        <v>8715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44958</v>
      </c>
      <c r="H4125" s="11">
        <v>9</v>
      </c>
      <c r="I4125" s="20" t="s">
        <v>259</v>
      </c>
      <c r="J4125" s="11" t="s">
        <v>261</v>
      </c>
      <c r="K4125" s="11" t="s">
        <v>8715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44958</v>
      </c>
      <c r="H4126" s="11">
        <v>9</v>
      </c>
      <c r="I4126" s="20" t="s">
        <v>259</v>
      </c>
      <c r="J4126" s="11" t="s">
        <v>261</v>
      </c>
      <c r="K4126" s="11" t="s">
        <v>8715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44958</v>
      </c>
      <c r="H4127" s="11">
        <v>9</v>
      </c>
      <c r="I4127" s="20" t="s">
        <v>259</v>
      </c>
      <c r="J4127" s="11" t="s">
        <v>261</v>
      </c>
      <c r="K4127" s="11" t="s">
        <v>8715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44958</v>
      </c>
      <c r="H4128" s="11">
        <v>9</v>
      </c>
      <c r="I4128" s="20" t="s">
        <v>259</v>
      </c>
      <c r="J4128" s="11" t="s">
        <v>261</v>
      </c>
      <c r="K4128" s="11" t="s">
        <v>8715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44958</v>
      </c>
      <c r="H4129" s="11">
        <v>9</v>
      </c>
      <c r="I4129" s="20" t="s">
        <v>259</v>
      </c>
      <c r="J4129" s="11" t="s">
        <v>261</v>
      </c>
      <c r="K4129" s="11" t="s">
        <v>8715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44958</v>
      </c>
      <c r="H4130" s="11">
        <v>9</v>
      </c>
      <c r="I4130" s="20" t="s">
        <v>259</v>
      </c>
      <c r="J4130" s="11" t="s">
        <v>261</v>
      </c>
      <c r="K4130" s="11" t="s">
        <v>8715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44958</v>
      </c>
      <c r="H4131" s="11">
        <v>9</v>
      </c>
      <c r="I4131" s="20" t="s">
        <v>259</v>
      </c>
      <c r="J4131" s="11" t="s">
        <v>261</v>
      </c>
      <c r="K4131" s="11" t="s">
        <v>8715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44958</v>
      </c>
      <c r="H4132" s="11">
        <v>9</v>
      </c>
      <c r="I4132" s="20" t="s">
        <v>259</v>
      </c>
      <c r="J4132" s="11" t="s">
        <v>261</v>
      </c>
      <c r="K4132" s="11" t="s">
        <v>8715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44958</v>
      </c>
      <c r="H4133" s="11">
        <v>9</v>
      </c>
      <c r="I4133" s="20" t="s">
        <v>259</v>
      </c>
      <c r="J4133" s="11" t="s">
        <v>261</v>
      </c>
      <c r="K4133" s="11" t="s">
        <v>8715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44958</v>
      </c>
      <c r="H4134" s="11">
        <v>9</v>
      </c>
      <c r="I4134" s="20" t="s">
        <v>259</v>
      </c>
      <c r="J4134" s="11" t="s">
        <v>261</v>
      </c>
      <c r="K4134" s="11" t="s">
        <v>8715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44958</v>
      </c>
      <c r="H4135" s="11">
        <v>9</v>
      </c>
      <c r="I4135" s="20" t="s">
        <v>259</v>
      </c>
      <c r="J4135" s="11" t="s">
        <v>261</v>
      </c>
      <c r="K4135" s="11" t="s">
        <v>8715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44958</v>
      </c>
      <c r="H4136" s="11">
        <v>9</v>
      </c>
      <c r="I4136" s="20" t="s">
        <v>259</v>
      </c>
      <c r="J4136" s="11" t="s">
        <v>261</v>
      </c>
      <c r="K4136" s="11" t="s">
        <v>8715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44958</v>
      </c>
      <c r="H4137" s="11">
        <v>9</v>
      </c>
      <c r="I4137" s="20" t="s">
        <v>259</v>
      </c>
      <c r="J4137" s="11" t="s">
        <v>261</v>
      </c>
      <c r="K4137" s="11" t="s">
        <v>8715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44958</v>
      </c>
      <c r="H4138" s="11">
        <v>9</v>
      </c>
      <c r="I4138" s="20" t="s">
        <v>259</v>
      </c>
      <c r="J4138" s="11" t="s">
        <v>261</v>
      </c>
      <c r="K4138" s="11" t="s">
        <v>8715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44958</v>
      </c>
      <c r="H4139" s="11">
        <v>9</v>
      </c>
      <c r="I4139" s="20" t="s">
        <v>259</v>
      </c>
      <c r="J4139" s="11" t="s">
        <v>261</v>
      </c>
      <c r="K4139" s="11" t="s">
        <v>8715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44958</v>
      </c>
      <c r="H4140" s="11">
        <v>9</v>
      </c>
      <c r="I4140" s="20" t="s">
        <v>259</v>
      </c>
      <c r="J4140" s="11" t="s">
        <v>261</v>
      </c>
      <c r="K4140" s="11" t="s">
        <v>8715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44958</v>
      </c>
      <c r="H4141" s="11">
        <v>9</v>
      </c>
      <c r="I4141" s="20" t="s">
        <v>259</v>
      </c>
      <c r="J4141" s="11" t="s">
        <v>261</v>
      </c>
      <c r="K4141" s="11" t="s">
        <v>8715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44958</v>
      </c>
      <c r="H4142" s="11">
        <v>9</v>
      </c>
      <c r="I4142" s="20" t="s">
        <v>259</v>
      </c>
      <c r="J4142" s="11" t="s">
        <v>261</v>
      </c>
      <c r="K4142" s="11" t="s">
        <v>8715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44958</v>
      </c>
      <c r="H4143" s="11">
        <v>9</v>
      </c>
      <c r="I4143" s="20" t="s">
        <v>259</v>
      </c>
      <c r="J4143" s="11" t="s">
        <v>261</v>
      </c>
      <c r="K4143" s="11" t="s">
        <v>8715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44958</v>
      </c>
      <c r="H4144" s="11">
        <v>9</v>
      </c>
      <c r="I4144" s="20" t="s">
        <v>259</v>
      </c>
      <c r="J4144" s="11" t="s">
        <v>261</v>
      </c>
      <c r="K4144" s="11" t="s">
        <v>8715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44958</v>
      </c>
      <c r="H4145" s="11">
        <v>9</v>
      </c>
      <c r="I4145" s="20" t="s">
        <v>259</v>
      </c>
      <c r="J4145" s="11" t="s">
        <v>261</v>
      </c>
      <c r="K4145" s="11" t="s">
        <v>8715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44958</v>
      </c>
      <c r="H4146" s="11">
        <v>9</v>
      </c>
      <c r="I4146" s="20" t="s">
        <v>259</v>
      </c>
      <c r="J4146" s="11" t="s">
        <v>261</v>
      </c>
      <c r="K4146" s="11" t="s">
        <v>8715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44958</v>
      </c>
      <c r="H4147" s="11">
        <v>9</v>
      </c>
      <c r="I4147" s="20" t="s">
        <v>259</v>
      </c>
      <c r="J4147" s="11" t="s">
        <v>261</v>
      </c>
      <c r="K4147" s="11" t="s">
        <v>8715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44958</v>
      </c>
      <c r="H4148" s="11">
        <v>9</v>
      </c>
      <c r="I4148" s="20" t="s">
        <v>259</v>
      </c>
      <c r="J4148" s="11" t="s">
        <v>261</v>
      </c>
      <c r="K4148" s="11" t="s">
        <v>8715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44958</v>
      </c>
      <c r="H4149" s="11">
        <v>9</v>
      </c>
      <c r="I4149" s="20" t="s">
        <v>259</v>
      </c>
      <c r="J4149" s="11" t="s">
        <v>261</v>
      </c>
      <c r="K4149" s="11" t="s">
        <v>8715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44958</v>
      </c>
      <c r="H4150" s="11">
        <v>9</v>
      </c>
      <c r="I4150" s="20" t="s">
        <v>259</v>
      </c>
      <c r="J4150" s="11" t="s">
        <v>261</v>
      </c>
      <c r="K4150" s="11" t="s">
        <v>8715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44958</v>
      </c>
      <c r="H4151" s="11">
        <v>9</v>
      </c>
      <c r="I4151" s="20" t="s">
        <v>259</v>
      </c>
      <c r="J4151" s="11" t="s">
        <v>261</v>
      </c>
      <c r="K4151" s="11" t="s">
        <v>8715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44958</v>
      </c>
      <c r="H4152" s="11">
        <v>9</v>
      </c>
      <c r="I4152" s="20" t="s">
        <v>259</v>
      </c>
      <c r="J4152" s="11" t="s">
        <v>261</v>
      </c>
      <c r="K4152" s="11" t="s">
        <v>8715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44958</v>
      </c>
      <c r="H4153" s="11">
        <v>9</v>
      </c>
      <c r="I4153" s="20" t="s">
        <v>259</v>
      </c>
      <c r="J4153" s="11" t="s">
        <v>261</v>
      </c>
      <c r="K4153" s="11" t="s">
        <v>8715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44958</v>
      </c>
      <c r="H4154" s="11">
        <v>9</v>
      </c>
      <c r="I4154" s="20" t="s">
        <v>259</v>
      </c>
      <c r="J4154" s="11" t="s">
        <v>261</v>
      </c>
      <c r="K4154" s="11" t="s">
        <v>8715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44958</v>
      </c>
      <c r="H4155" s="11">
        <v>9</v>
      </c>
      <c r="I4155" s="20" t="s">
        <v>259</v>
      </c>
      <c r="J4155" s="11" t="s">
        <v>261</v>
      </c>
      <c r="K4155" s="11" t="s">
        <v>8715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44958</v>
      </c>
      <c r="H4156" s="11">
        <v>9</v>
      </c>
      <c r="I4156" s="20" t="s">
        <v>259</v>
      </c>
      <c r="J4156" s="11" t="s">
        <v>261</v>
      </c>
      <c r="K4156" s="11" t="s">
        <v>8715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44958</v>
      </c>
      <c r="H4157" s="11">
        <v>9</v>
      </c>
      <c r="I4157" s="20" t="s">
        <v>259</v>
      </c>
      <c r="J4157" s="11" t="s">
        <v>261</v>
      </c>
      <c r="K4157" s="11" t="s">
        <v>8715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44958</v>
      </c>
      <c r="H4158" s="11">
        <v>9</v>
      </c>
      <c r="I4158" s="20" t="s">
        <v>259</v>
      </c>
      <c r="J4158" s="11" t="s">
        <v>261</v>
      </c>
      <c r="K4158" s="11" t="s">
        <v>8715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44958</v>
      </c>
      <c r="H4159" s="11">
        <v>9</v>
      </c>
      <c r="I4159" s="20" t="s">
        <v>259</v>
      </c>
      <c r="J4159" s="11" t="s">
        <v>261</v>
      </c>
      <c r="K4159" s="11" t="s">
        <v>8715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44958</v>
      </c>
      <c r="H4160" s="11">
        <v>9</v>
      </c>
      <c r="I4160" s="20" t="s">
        <v>259</v>
      </c>
      <c r="J4160" s="11" t="s">
        <v>261</v>
      </c>
      <c r="K4160" s="11" t="s">
        <v>8715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44958</v>
      </c>
      <c r="H4161" s="11">
        <v>9</v>
      </c>
      <c r="I4161" s="20" t="s">
        <v>259</v>
      </c>
      <c r="J4161" s="11" t="s">
        <v>261</v>
      </c>
      <c r="K4161" s="11" t="s">
        <v>8715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44958</v>
      </c>
      <c r="H4162" s="11">
        <v>9</v>
      </c>
      <c r="I4162" s="20" t="s">
        <v>259</v>
      </c>
      <c r="J4162" s="11" t="s">
        <v>261</v>
      </c>
      <c r="K4162" s="11" t="s">
        <v>8715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44958</v>
      </c>
      <c r="H4163" s="11">
        <v>9</v>
      </c>
      <c r="I4163" s="20" t="s">
        <v>259</v>
      </c>
      <c r="J4163" s="11" t="s">
        <v>261</v>
      </c>
      <c r="K4163" s="11" t="s">
        <v>8715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44958</v>
      </c>
      <c r="H4164" s="11">
        <v>9</v>
      </c>
      <c r="I4164" s="20" t="s">
        <v>259</v>
      </c>
      <c r="J4164" s="11" t="s">
        <v>261</v>
      </c>
      <c r="K4164" s="11" t="s">
        <v>8715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44958</v>
      </c>
      <c r="H4165" s="11">
        <v>9</v>
      </c>
      <c r="I4165" s="20" t="s">
        <v>259</v>
      </c>
      <c r="J4165" s="11" t="s">
        <v>261</v>
      </c>
      <c r="K4165" s="11" t="s">
        <v>8715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44958</v>
      </c>
      <c r="H4166" s="11">
        <v>9</v>
      </c>
      <c r="I4166" s="20" t="s">
        <v>259</v>
      </c>
      <c r="J4166" s="11" t="s">
        <v>261</v>
      </c>
      <c r="K4166" s="11" t="s">
        <v>8715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44958</v>
      </c>
      <c r="H4167" s="11">
        <v>9</v>
      </c>
      <c r="I4167" s="20" t="s">
        <v>259</v>
      </c>
      <c r="J4167" s="11" t="s">
        <v>261</v>
      </c>
      <c r="K4167" s="11" t="s">
        <v>8715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44958</v>
      </c>
      <c r="H4168" s="11">
        <v>9</v>
      </c>
      <c r="I4168" s="20" t="s">
        <v>259</v>
      </c>
      <c r="J4168" s="11" t="s">
        <v>261</v>
      </c>
      <c r="K4168" s="11" t="s">
        <v>8715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44958</v>
      </c>
      <c r="H4169" s="11">
        <v>9</v>
      </c>
      <c r="I4169" s="20" t="s">
        <v>259</v>
      </c>
      <c r="J4169" s="11" t="s">
        <v>261</v>
      </c>
      <c r="K4169" s="11" t="s">
        <v>8715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44958</v>
      </c>
      <c r="H4170" s="11">
        <v>9</v>
      </c>
      <c r="I4170" s="20" t="s">
        <v>259</v>
      </c>
      <c r="J4170" s="11" t="s">
        <v>261</v>
      </c>
      <c r="K4170" s="11" t="s">
        <v>8715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44958</v>
      </c>
      <c r="H4171" s="11">
        <v>9</v>
      </c>
      <c r="I4171" s="20" t="s">
        <v>259</v>
      </c>
      <c r="J4171" s="11" t="s">
        <v>261</v>
      </c>
      <c r="K4171" s="11" t="s">
        <v>8715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44958</v>
      </c>
      <c r="H4172" s="11">
        <v>9</v>
      </c>
      <c r="I4172" s="20" t="s">
        <v>259</v>
      </c>
      <c r="J4172" s="11" t="s">
        <v>261</v>
      </c>
      <c r="K4172" s="11" t="s">
        <v>8715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44958</v>
      </c>
      <c r="H4173" s="11">
        <v>9</v>
      </c>
      <c r="I4173" s="20" t="s">
        <v>259</v>
      </c>
      <c r="J4173" s="11" t="s">
        <v>261</v>
      </c>
      <c r="K4173" s="11" t="s">
        <v>8715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44958</v>
      </c>
      <c r="H4174" s="11">
        <v>9</v>
      </c>
      <c r="I4174" s="20" t="s">
        <v>259</v>
      </c>
      <c r="J4174" s="11" t="s">
        <v>261</v>
      </c>
      <c r="K4174" s="11" t="s">
        <v>8715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44958</v>
      </c>
      <c r="H4175" s="11">
        <v>9</v>
      </c>
      <c r="I4175" s="20" t="s">
        <v>259</v>
      </c>
      <c r="J4175" s="11" t="s">
        <v>261</v>
      </c>
      <c r="K4175" s="11" t="s">
        <v>8715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44958</v>
      </c>
      <c r="H4176" s="11">
        <v>9</v>
      </c>
      <c r="I4176" s="20" t="s">
        <v>259</v>
      </c>
      <c r="J4176" s="11" t="s">
        <v>261</v>
      </c>
      <c r="K4176" s="11" t="s">
        <v>8715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44958</v>
      </c>
      <c r="H4177" s="11">
        <v>9</v>
      </c>
      <c r="I4177" s="20" t="s">
        <v>259</v>
      </c>
      <c r="J4177" s="11" t="s">
        <v>261</v>
      </c>
      <c r="K4177" s="11" t="s">
        <v>8715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44958</v>
      </c>
      <c r="H4178" s="11">
        <v>9</v>
      </c>
      <c r="I4178" s="20" t="s">
        <v>259</v>
      </c>
      <c r="J4178" s="11" t="s">
        <v>261</v>
      </c>
      <c r="K4178" s="11" t="s">
        <v>8715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44958</v>
      </c>
      <c r="H4179" s="11">
        <v>9</v>
      </c>
      <c r="I4179" s="20" t="s">
        <v>259</v>
      </c>
      <c r="J4179" s="11" t="s">
        <v>261</v>
      </c>
      <c r="K4179" s="11" t="s">
        <v>8715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44958</v>
      </c>
      <c r="H4180" s="11">
        <v>9</v>
      </c>
      <c r="I4180" s="20" t="s">
        <v>259</v>
      </c>
      <c r="J4180" s="11" t="s">
        <v>261</v>
      </c>
      <c r="K4180" s="11" t="s">
        <v>8715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44958</v>
      </c>
      <c r="H4181" s="11">
        <v>9</v>
      </c>
      <c r="I4181" s="20" t="s">
        <v>259</v>
      </c>
      <c r="J4181" s="11" t="s">
        <v>261</v>
      </c>
      <c r="K4181" s="11" t="s">
        <v>8715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44958</v>
      </c>
      <c r="H4182" s="11">
        <v>9</v>
      </c>
      <c r="I4182" s="20" t="s">
        <v>259</v>
      </c>
      <c r="J4182" s="11" t="s">
        <v>261</v>
      </c>
      <c r="K4182" s="11" t="s">
        <v>8715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44958</v>
      </c>
      <c r="H4183" s="11">
        <v>9</v>
      </c>
      <c r="I4183" s="20" t="s">
        <v>259</v>
      </c>
      <c r="J4183" s="11" t="s">
        <v>261</v>
      </c>
      <c r="K4183" s="11" t="s">
        <v>8715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44958</v>
      </c>
      <c r="H4184" s="11">
        <v>9</v>
      </c>
      <c r="I4184" s="20" t="s">
        <v>259</v>
      </c>
      <c r="J4184" s="11" t="s">
        <v>261</v>
      </c>
      <c r="K4184" s="11" t="s">
        <v>8715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44958</v>
      </c>
      <c r="H4185" s="11">
        <v>9</v>
      </c>
      <c r="I4185" s="20" t="s">
        <v>259</v>
      </c>
      <c r="J4185" s="11" t="s">
        <v>261</v>
      </c>
      <c r="K4185" s="11" t="s">
        <v>8715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44958</v>
      </c>
      <c r="H4186" s="11">
        <v>9</v>
      </c>
      <c r="I4186" s="20" t="s">
        <v>259</v>
      </c>
      <c r="J4186" s="11" t="s">
        <v>261</v>
      </c>
      <c r="K4186" s="11" t="s">
        <v>8715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44958</v>
      </c>
      <c r="H4187" s="11">
        <v>9</v>
      </c>
      <c r="I4187" s="20" t="s">
        <v>259</v>
      </c>
      <c r="J4187" s="11" t="s">
        <v>261</v>
      </c>
      <c r="K4187" s="11" t="s">
        <v>8715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44958</v>
      </c>
      <c r="H4188" s="11">
        <v>9</v>
      </c>
      <c r="I4188" s="20" t="s">
        <v>259</v>
      </c>
      <c r="J4188" s="11" t="s">
        <v>261</v>
      </c>
      <c r="K4188" s="11" t="s">
        <v>8715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44958</v>
      </c>
      <c r="H4189" s="11">
        <v>9</v>
      </c>
      <c r="I4189" s="20" t="s">
        <v>259</v>
      </c>
      <c r="J4189" s="11" t="s">
        <v>261</v>
      </c>
      <c r="K4189" s="11" t="s">
        <v>8715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44958</v>
      </c>
      <c r="H4190" s="11">
        <v>9</v>
      </c>
      <c r="I4190" s="20" t="s">
        <v>259</v>
      </c>
      <c r="J4190" s="11" t="s">
        <v>261</v>
      </c>
      <c r="K4190" s="11" t="s">
        <v>8715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44958</v>
      </c>
      <c r="H4191" s="11">
        <v>9</v>
      </c>
      <c r="I4191" s="20" t="s">
        <v>259</v>
      </c>
      <c r="J4191" s="11" t="s">
        <v>261</v>
      </c>
      <c r="K4191" s="11" t="s">
        <v>8715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44958</v>
      </c>
      <c r="H4192" s="11">
        <v>9</v>
      </c>
      <c r="I4192" s="20" t="s">
        <v>259</v>
      </c>
      <c r="J4192" s="11" t="s">
        <v>261</v>
      </c>
      <c r="K4192" s="11" t="s">
        <v>8715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44958</v>
      </c>
      <c r="H4193" s="11">
        <v>9</v>
      </c>
      <c r="I4193" s="20" t="s">
        <v>259</v>
      </c>
      <c r="J4193" s="11" t="s">
        <v>261</v>
      </c>
      <c r="K4193" s="11" t="s">
        <v>8715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44958</v>
      </c>
      <c r="H4194" s="11">
        <v>9</v>
      </c>
      <c r="I4194" s="20" t="s">
        <v>259</v>
      </c>
      <c r="J4194" s="11" t="s">
        <v>261</v>
      </c>
      <c r="K4194" s="11" t="s">
        <v>8715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44958</v>
      </c>
      <c r="H4195" s="11">
        <v>9</v>
      </c>
      <c r="I4195" s="20" t="s">
        <v>259</v>
      </c>
      <c r="J4195" s="11" t="s">
        <v>261</v>
      </c>
      <c r="K4195" s="11" t="s">
        <v>8715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44958</v>
      </c>
      <c r="H4196" s="11">
        <v>9</v>
      </c>
      <c r="I4196" s="20" t="s">
        <v>259</v>
      </c>
      <c r="J4196" s="11" t="s">
        <v>261</v>
      </c>
      <c r="K4196" s="11" t="s">
        <v>8715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44958</v>
      </c>
      <c r="H4197" s="11">
        <v>9</v>
      </c>
      <c r="I4197" s="20" t="s">
        <v>259</v>
      </c>
      <c r="J4197" s="11" t="s">
        <v>261</v>
      </c>
      <c r="K4197" s="11" t="s">
        <v>8715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44958</v>
      </c>
      <c r="H4198" s="11">
        <v>9</v>
      </c>
      <c r="I4198" s="20" t="s">
        <v>259</v>
      </c>
      <c r="J4198" s="11" t="s">
        <v>261</v>
      </c>
      <c r="K4198" s="11" t="s">
        <v>8715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44958</v>
      </c>
      <c r="H4199" s="11">
        <v>9</v>
      </c>
      <c r="I4199" s="20" t="s">
        <v>259</v>
      </c>
      <c r="J4199" s="11" t="s">
        <v>261</v>
      </c>
      <c r="K4199" s="11" t="s">
        <v>8715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44958</v>
      </c>
      <c r="H4200" s="11">
        <v>9</v>
      </c>
      <c r="I4200" s="20" t="s">
        <v>259</v>
      </c>
      <c r="J4200" s="11" t="s">
        <v>261</v>
      </c>
      <c r="K4200" s="11" t="s">
        <v>8715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44958</v>
      </c>
      <c r="H4201" s="11">
        <v>9</v>
      </c>
      <c r="I4201" s="20" t="s">
        <v>259</v>
      </c>
      <c r="J4201" s="11" t="s">
        <v>261</v>
      </c>
      <c r="K4201" s="11" t="s">
        <v>8715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44958</v>
      </c>
      <c r="H4202" s="11">
        <v>9</v>
      </c>
      <c r="I4202" s="20" t="s">
        <v>259</v>
      </c>
      <c r="J4202" s="11" t="s">
        <v>261</v>
      </c>
      <c r="K4202" s="11" t="s">
        <v>8715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44958</v>
      </c>
      <c r="H4203" s="11">
        <v>9</v>
      </c>
      <c r="I4203" s="20" t="s">
        <v>259</v>
      </c>
      <c r="J4203" s="11" t="s">
        <v>261</v>
      </c>
      <c r="K4203" s="11" t="s">
        <v>8715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44958</v>
      </c>
      <c r="H4204" s="11">
        <v>9</v>
      </c>
      <c r="I4204" s="20" t="s">
        <v>259</v>
      </c>
      <c r="J4204" s="11" t="s">
        <v>261</v>
      </c>
      <c r="K4204" s="11" t="s">
        <v>8715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44958</v>
      </c>
      <c r="H4205" s="11">
        <v>9</v>
      </c>
      <c r="I4205" s="20" t="s">
        <v>259</v>
      </c>
      <c r="J4205" s="11" t="s">
        <v>261</v>
      </c>
      <c r="K4205" s="11" t="s">
        <v>8715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44958</v>
      </c>
      <c r="H4206" s="11">
        <v>9</v>
      </c>
      <c r="I4206" s="20" t="s">
        <v>259</v>
      </c>
      <c r="J4206" s="11" t="s">
        <v>261</v>
      </c>
      <c r="K4206" s="11" t="s">
        <v>8715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44958</v>
      </c>
      <c r="H4207" s="11">
        <v>9</v>
      </c>
      <c r="I4207" s="20" t="s">
        <v>259</v>
      </c>
      <c r="J4207" s="11" t="s">
        <v>261</v>
      </c>
      <c r="K4207" s="11" t="s">
        <v>8715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44958</v>
      </c>
      <c r="H4208" s="11">
        <v>9</v>
      </c>
      <c r="I4208" s="20" t="s">
        <v>259</v>
      </c>
      <c r="J4208" s="11" t="s">
        <v>261</v>
      </c>
      <c r="K4208" s="11" t="s">
        <v>8715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44958</v>
      </c>
      <c r="H4209" s="11">
        <v>9</v>
      </c>
      <c r="I4209" s="20" t="s">
        <v>259</v>
      </c>
      <c r="J4209" s="11" t="s">
        <v>261</v>
      </c>
      <c r="K4209" s="11" t="s">
        <v>8715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44958</v>
      </c>
      <c r="H4210" s="11">
        <v>9</v>
      </c>
      <c r="I4210" s="20" t="s">
        <v>259</v>
      </c>
      <c r="J4210" s="11" t="s">
        <v>261</v>
      </c>
      <c r="K4210" s="11" t="s">
        <v>8715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44958</v>
      </c>
      <c r="H4211" s="11">
        <v>9</v>
      </c>
      <c r="I4211" s="20" t="s">
        <v>259</v>
      </c>
      <c r="J4211" s="11" t="s">
        <v>261</v>
      </c>
      <c r="K4211" s="11" t="s">
        <v>8715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44958</v>
      </c>
      <c r="H4212" s="11">
        <v>9</v>
      </c>
      <c r="I4212" s="20" t="s">
        <v>259</v>
      </c>
      <c r="J4212" s="11" t="s">
        <v>261</v>
      </c>
      <c r="K4212" s="11" t="s">
        <v>8715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44958</v>
      </c>
      <c r="H4213" s="11">
        <v>9</v>
      </c>
      <c r="I4213" s="20" t="s">
        <v>259</v>
      </c>
      <c r="J4213" s="11" t="s">
        <v>261</v>
      </c>
      <c r="K4213" s="11" t="s">
        <v>8715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44958</v>
      </c>
      <c r="H4214" s="11">
        <v>9</v>
      </c>
      <c r="I4214" s="20" t="s">
        <v>259</v>
      </c>
      <c r="J4214" s="11" t="s">
        <v>261</v>
      </c>
      <c r="K4214" s="11" t="s">
        <v>8715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44958</v>
      </c>
      <c r="H4215" s="11">
        <v>9</v>
      </c>
      <c r="I4215" s="20" t="s">
        <v>259</v>
      </c>
      <c r="J4215" s="11" t="s">
        <v>261</v>
      </c>
      <c r="K4215" s="11" t="s">
        <v>8715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44958</v>
      </c>
      <c r="H4216" s="11">
        <v>9</v>
      </c>
      <c r="I4216" s="20" t="s">
        <v>259</v>
      </c>
      <c r="J4216" s="11" t="s">
        <v>261</v>
      </c>
      <c r="K4216" s="11" t="s">
        <v>8715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44958</v>
      </c>
      <c r="H4217" s="11">
        <v>9</v>
      </c>
      <c r="I4217" s="20" t="s">
        <v>259</v>
      </c>
      <c r="J4217" s="11" t="s">
        <v>261</v>
      </c>
      <c r="K4217" s="11" t="s">
        <v>8715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44958</v>
      </c>
      <c r="H4218" s="11">
        <v>9</v>
      </c>
      <c r="I4218" s="20" t="s">
        <v>259</v>
      </c>
      <c r="J4218" s="11" t="s">
        <v>261</v>
      </c>
      <c r="K4218" s="11" t="s">
        <v>8715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44958</v>
      </c>
      <c r="H4219" s="11">
        <v>9</v>
      </c>
      <c r="I4219" s="20" t="s">
        <v>259</v>
      </c>
      <c r="J4219" s="11" t="s">
        <v>261</v>
      </c>
      <c r="K4219" s="11" t="s">
        <v>8715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44958</v>
      </c>
      <c r="H4220" s="11">
        <v>9</v>
      </c>
      <c r="I4220" s="20" t="s">
        <v>259</v>
      </c>
      <c r="J4220" s="11" t="s">
        <v>261</v>
      </c>
      <c r="K4220" s="11" t="s">
        <v>8715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44958</v>
      </c>
      <c r="H4221" s="11">
        <v>9</v>
      </c>
      <c r="I4221" s="20" t="s">
        <v>259</v>
      </c>
      <c r="J4221" s="11" t="s">
        <v>261</v>
      </c>
      <c r="K4221" s="11" t="s">
        <v>8715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44958</v>
      </c>
      <c r="H4222" s="11">
        <v>9</v>
      </c>
      <c r="I4222" s="20" t="s">
        <v>259</v>
      </c>
      <c r="J4222" s="11" t="s">
        <v>261</v>
      </c>
      <c r="K4222" s="11" t="s">
        <v>8715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44958</v>
      </c>
      <c r="H4223" s="11">
        <v>9</v>
      </c>
      <c r="I4223" s="20" t="s">
        <v>259</v>
      </c>
      <c r="J4223" s="11" t="s">
        <v>261</v>
      </c>
      <c r="K4223" s="11" t="s">
        <v>8715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44958</v>
      </c>
      <c r="H4224" s="11">
        <v>9</v>
      </c>
      <c r="I4224" s="20" t="s">
        <v>259</v>
      </c>
      <c r="J4224" s="11" t="s">
        <v>261</v>
      </c>
      <c r="K4224" s="11" t="s">
        <v>8715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44958</v>
      </c>
      <c r="H4225" s="11">
        <v>9</v>
      </c>
      <c r="I4225" s="20" t="s">
        <v>259</v>
      </c>
      <c r="J4225" s="11" t="s">
        <v>261</v>
      </c>
      <c r="K4225" s="11" t="s">
        <v>8715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44958</v>
      </c>
      <c r="H4226" s="11">
        <v>9</v>
      </c>
      <c r="I4226" s="20" t="s">
        <v>259</v>
      </c>
      <c r="J4226" s="11" t="s">
        <v>261</v>
      </c>
      <c r="K4226" s="11" t="s">
        <v>8715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44958</v>
      </c>
      <c r="H4227" s="11">
        <v>9</v>
      </c>
      <c r="I4227" s="20" t="s">
        <v>259</v>
      </c>
      <c r="J4227" s="11" t="s">
        <v>261</v>
      </c>
      <c r="K4227" s="11" t="s">
        <v>8715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44958</v>
      </c>
      <c r="H4228" s="11">
        <v>9</v>
      </c>
      <c r="I4228" s="20" t="s">
        <v>259</v>
      </c>
      <c r="J4228" s="11" t="s">
        <v>261</v>
      </c>
      <c r="K4228" s="11" t="s">
        <v>8715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44958</v>
      </c>
      <c r="H4229" s="11">
        <v>9</v>
      </c>
      <c r="I4229" s="20" t="s">
        <v>259</v>
      </c>
      <c r="J4229" s="11" t="s">
        <v>261</v>
      </c>
      <c r="K4229" s="11" t="s">
        <v>8715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44958</v>
      </c>
      <c r="H4230" s="11">
        <v>9</v>
      </c>
      <c r="I4230" s="20" t="s">
        <v>259</v>
      </c>
      <c r="J4230" s="11" t="s">
        <v>261</v>
      </c>
      <c r="K4230" s="11" t="s">
        <v>8715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44958</v>
      </c>
      <c r="H4231" s="11">
        <v>9</v>
      </c>
      <c r="I4231" s="20" t="s">
        <v>259</v>
      </c>
      <c r="J4231" s="11" t="s">
        <v>261</v>
      </c>
      <c r="K4231" s="11" t="s">
        <v>8715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44958</v>
      </c>
      <c r="H4232" s="11">
        <v>9</v>
      </c>
      <c r="I4232" s="20" t="s">
        <v>259</v>
      </c>
      <c r="J4232" s="11" t="s">
        <v>261</v>
      </c>
      <c r="K4232" s="11" t="s">
        <v>8715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44958</v>
      </c>
      <c r="H4233" s="11">
        <v>9</v>
      </c>
      <c r="I4233" s="20" t="s">
        <v>259</v>
      </c>
      <c r="J4233" s="11" t="s">
        <v>261</v>
      </c>
      <c r="K4233" s="11" t="s">
        <v>8715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44958</v>
      </c>
      <c r="H4234" s="11">
        <v>9</v>
      </c>
      <c r="I4234" s="20" t="s">
        <v>259</v>
      </c>
      <c r="J4234" s="11" t="s">
        <v>261</v>
      </c>
      <c r="K4234" s="11" t="s">
        <v>8715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44958</v>
      </c>
      <c r="H4235" s="11">
        <v>9</v>
      </c>
      <c r="I4235" s="20" t="s">
        <v>259</v>
      </c>
      <c r="J4235" s="11" t="s">
        <v>261</v>
      </c>
      <c r="K4235" s="11" t="s">
        <v>8715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44958</v>
      </c>
      <c r="H4236" s="11">
        <v>9</v>
      </c>
      <c r="I4236" s="20" t="s">
        <v>259</v>
      </c>
      <c r="J4236" s="11" t="s">
        <v>261</v>
      </c>
      <c r="K4236" s="11" t="s">
        <v>8715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44958</v>
      </c>
      <c r="H4237" s="11">
        <v>9</v>
      </c>
      <c r="I4237" s="20" t="s">
        <v>259</v>
      </c>
      <c r="J4237" s="11" t="s">
        <v>261</v>
      </c>
      <c r="K4237" s="11" t="s">
        <v>8715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44958</v>
      </c>
      <c r="H4238" s="11">
        <v>9</v>
      </c>
      <c r="I4238" s="20" t="s">
        <v>259</v>
      </c>
      <c r="J4238" s="11" t="s">
        <v>261</v>
      </c>
      <c r="K4238" s="11" t="s">
        <v>8715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44958</v>
      </c>
      <c r="H4239" s="11">
        <v>9</v>
      </c>
      <c r="I4239" s="20" t="s">
        <v>259</v>
      </c>
      <c r="J4239" s="11" t="s">
        <v>261</v>
      </c>
      <c r="K4239" s="11" t="s">
        <v>8715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44958</v>
      </c>
      <c r="H4240" s="11">
        <v>9</v>
      </c>
      <c r="I4240" s="20" t="s">
        <v>259</v>
      </c>
      <c r="J4240" s="11" t="s">
        <v>261</v>
      </c>
      <c r="K4240" s="11" t="s">
        <v>8715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44958</v>
      </c>
      <c r="H4241" s="11">
        <v>9</v>
      </c>
      <c r="I4241" s="20" t="s">
        <v>259</v>
      </c>
      <c r="J4241" s="11" t="s">
        <v>261</v>
      </c>
      <c r="K4241" s="11" t="s">
        <v>8715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44958</v>
      </c>
      <c r="H4242" s="11">
        <v>9</v>
      </c>
      <c r="I4242" s="20" t="s">
        <v>259</v>
      </c>
      <c r="J4242" s="11" t="s">
        <v>261</v>
      </c>
      <c r="K4242" s="11" t="s">
        <v>8715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44958</v>
      </c>
      <c r="H4243" s="11">
        <v>9</v>
      </c>
      <c r="I4243" s="20" t="s">
        <v>259</v>
      </c>
      <c r="J4243" s="11" t="s">
        <v>261</v>
      </c>
      <c r="K4243" s="11" t="s">
        <v>8715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44958</v>
      </c>
      <c r="H4244" s="11">
        <v>9</v>
      </c>
      <c r="I4244" s="20" t="s">
        <v>259</v>
      </c>
      <c r="J4244" s="11" t="s">
        <v>261</v>
      </c>
      <c r="K4244" s="11" t="s">
        <v>8715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44958</v>
      </c>
      <c r="H4245" s="11">
        <v>9</v>
      </c>
      <c r="I4245" s="20" t="s">
        <v>259</v>
      </c>
      <c r="J4245" s="11" t="s">
        <v>261</v>
      </c>
      <c r="K4245" s="11" t="s">
        <v>8715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44958</v>
      </c>
      <c r="H4246" s="11">
        <v>9</v>
      </c>
      <c r="I4246" s="20" t="s">
        <v>259</v>
      </c>
      <c r="J4246" s="11" t="s">
        <v>261</v>
      </c>
      <c r="K4246" s="11" t="s">
        <v>8715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44958</v>
      </c>
      <c r="H4247" s="11">
        <v>9</v>
      </c>
      <c r="I4247" s="20" t="s">
        <v>259</v>
      </c>
      <c r="J4247" s="11" t="s">
        <v>261</v>
      </c>
      <c r="K4247" s="11" t="s">
        <v>8715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44958</v>
      </c>
      <c r="H4248" s="11">
        <v>9</v>
      </c>
      <c r="I4248" s="20" t="s">
        <v>259</v>
      </c>
      <c r="J4248" s="11" t="s">
        <v>261</v>
      </c>
      <c r="K4248" s="11" t="s">
        <v>8715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44958</v>
      </c>
      <c r="H4249" s="11">
        <v>9</v>
      </c>
      <c r="I4249" s="20" t="s">
        <v>259</v>
      </c>
      <c r="J4249" s="11" t="s">
        <v>261</v>
      </c>
      <c r="K4249" s="11" t="s">
        <v>8715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44958</v>
      </c>
      <c r="H4250" s="11">
        <v>9</v>
      </c>
      <c r="I4250" s="20" t="s">
        <v>259</v>
      </c>
      <c r="J4250" s="11" t="s">
        <v>261</v>
      </c>
      <c r="K4250" s="11" t="s">
        <v>8715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44958</v>
      </c>
      <c r="H4251" s="11">
        <v>9</v>
      </c>
      <c r="I4251" s="20" t="s">
        <v>259</v>
      </c>
      <c r="J4251" s="11" t="s">
        <v>261</v>
      </c>
      <c r="K4251" s="11" t="s">
        <v>8715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44958</v>
      </c>
      <c r="H4252" s="11">
        <v>9</v>
      </c>
      <c r="I4252" s="20" t="s">
        <v>259</v>
      </c>
      <c r="J4252" s="11" t="s">
        <v>261</v>
      </c>
      <c r="K4252" s="11" t="s">
        <v>8715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44958</v>
      </c>
      <c r="H4253" s="11">
        <v>9</v>
      </c>
      <c r="I4253" s="20" t="s">
        <v>259</v>
      </c>
      <c r="J4253" s="11" t="s">
        <v>261</v>
      </c>
      <c r="K4253" s="11" t="s">
        <v>8715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44958</v>
      </c>
      <c r="H4254" s="11">
        <v>9</v>
      </c>
      <c r="I4254" s="20" t="s">
        <v>259</v>
      </c>
      <c r="J4254" s="11" t="s">
        <v>261</v>
      </c>
      <c r="K4254" s="11" t="s">
        <v>8715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44958</v>
      </c>
      <c r="H4255" s="11">
        <v>9</v>
      </c>
      <c r="I4255" s="20" t="s">
        <v>259</v>
      </c>
      <c r="J4255" s="11" t="s">
        <v>261</v>
      </c>
      <c r="K4255" s="11" t="s">
        <v>8715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44958</v>
      </c>
      <c r="H4256" s="11">
        <v>9</v>
      </c>
      <c r="I4256" s="20" t="s">
        <v>259</v>
      </c>
      <c r="J4256" s="11" t="s">
        <v>261</v>
      </c>
      <c r="K4256" s="11" t="s">
        <v>8715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44958</v>
      </c>
      <c r="H4257" s="11">
        <v>9</v>
      </c>
      <c r="I4257" s="20" t="s">
        <v>259</v>
      </c>
      <c r="J4257" s="11" t="s">
        <v>261</v>
      </c>
      <c r="K4257" s="11" t="s">
        <v>8715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44958</v>
      </c>
      <c r="H4258" s="11">
        <v>9</v>
      </c>
      <c r="I4258" s="20" t="s">
        <v>259</v>
      </c>
      <c r="J4258" s="11" t="s">
        <v>261</v>
      </c>
      <c r="K4258" s="11" t="s">
        <v>8715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44958</v>
      </c>
      <c r="H4259" s="11">
        <v>9</v>
      </c>
      <c r="I4259" s="20" t="s">
        <v>259</v>
      </c>
      <c r="J4259" s="11" t="s">
        <v>261</v>
      </c>
      <c r="K4259" s="11" t="s">
        <v>8715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44958</v>
      </c>
      <c r="H4260" s="11">
        <v>9</v>
      </c>
      <c r="I4260" s="20" t="s">
        <v>259</v>
      </c>
      <c r="J4260" s="11" t="s">
        <v>261</v>
      </c>
      <c r="K4260" s="11" t="s">
        <v>8715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44958</v>
      </c>
      <c r="H4261" s="11">
        <v>9</v>
      </c>
      <c r="I4261" s="20" t="s">
        <v>259</v>
      </c>
      <c r="J4261" s="11" t="s">
        <v>261</v>
      </c>
      <c r="K4261" s="11" t="s">
        <v>8715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8609</v>
      </c>
      <c r="F4262" s="10">
        <v>42036</v>
      </c>
      <c r="G4262" s="10">
        <v>44958</v>
      </c>
      <c r="H4262" s="11">
        <v>9</v>
      </c>
      <c r="I4262" s="20" t="s">
        <v>259</v>
      </c>
      <c r="J4262" s="11" t="s">
        <v>261</v>
      </c>
      <c r="K4262" s="11" t="s">
        <v>8715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8610</v>
      </c>
      <c r="F4263" s="10">
        <v>42036</v>
      </c>
      <c r="G4263" s="10">
        <v>44958</v>
      </c>
      <c r="H4263" s="11">
        <v>9</v>
      </c>
      <c r="I4263" s="20" t="s">
        <v>259</v>
      </c>
      <c r="J4263" s="11" t="s">
        <v>261</v>
      </c>
      <c r="K4263" s="11" t="s">
        <v>8715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8611</v>
      </c>
      <c r="F4264" s="10">
        <v>42036</v>
      </c>
      <c r="G4264" s="10">
        <v>44958</v>
      </c>
      <c r="H4264" s="11">
        <v>9</v>
      </c>
      <c r="I4264" s="20" t="s">
        <v>259</v>
      </c>
      <c r="J4264" s="11" t="s">
        <v>261</v>
      </c>
      <c r="K4264" s="11" t="s">
        <v>8715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8612</v>
      </c>
      <c r="F4265" s="10">
        <v>42036</v>
      </c>
      <c r="G4265" s="10">
        <v>44958</v>
      </c>
      <c r="H4265" s="11">
        <v>9</v>
      </c>
      <c r="I4265" s="20" t="s">
        <v>259</v>
      </c>
      <c r="J4265" s="11" t="s">
        <v>261</v>
      </c>
      <c r="K4265" s="11" t="s">
        <v>8715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8613</v>
      </c>
      <c r="F4266" s="10">
        <v>42036</v>
      </c>
      <c r="G4266" s="10">
        <v>44958</v>
      </c>
      <c r="H4266" s="11">
        <v>9</v>
      </c>
      <c r="I4266" s="20" t="s">
        <v>259</v>
      </c>
      <c r="J4266" s="11" t="s">
        <v>261</v>
      </c>
      <c r="K4266" s="11" t="s">
        <v>8715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8614</v>
      </c>
      <c r="F4267" s="10">
        <v>42036</v>
      </c>
      <c r="G4267" s="10">
        <v>44958</v>
      </c>
      <c r="H4267" s="11">
        <v>9</v>
      </c>
      <c r="I4267" s="20" t="s">
        <v>259</v>
      </c>
      <c r="J4267" s="11" t="s">
        <v>261</v>
      </c>
      <c r="K4267" s="11" t="s">
        <v>8715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8615</v>
      </c>
      <c r="F4268" s="10">
        <v>42036</v>
      </c>
      <c r="G4268" s="10">
        <v>44958</v>
      </c>
      <c r="H4268" s="11">
        <v>9</v>
      </c>
      <c r="I4268" s="20" t="s">
        <v>259</v>
      </c>
      <c r="J4268" s="11" t="s">
        <v>261</v>
      </c>
      <c r="K4268" s="11" t="s">
        <v>8715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8616</v>
      </c>
      <c r="F4269" s="10">
        <v>42036</v>
      </c>
      <c r="G4269" s="10">
        <v>44958</v>
      </c>
      <c r="H4269" s="11">
        <v>9</v>
      </c>
      <c r="I4269" s="20" t="s">
        <v>259</v>
      </c>
      <c r="J4269" s="11" t="s">
        <v>261</v>
      </c>
      <c r="K4269" s="11" t="s">
        <v>8715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8617</v>
      </c>
      <c r="F4270" s="10">
        <v>42036</v>
      </c>
      <c r="G4270" s="10">
        <v>44958</v>
      </c>
      <c r="H4270" s="11">
        <v>9</v>
      </c>
      <c r="I4270" s="20" t="s">
        <v>259</v>
      </c>
      <c r="J4270" s="11" t="s">
        <v>261</v>
      </c>
      <c r="K4270" s="11" t="s">
        <v>8715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8618</v>
      </c>
      <c r="F4271" s="10">
        <v>42036</v>
      </c>
      <c r="G4271" s="10">
        <v>44958</v>
      </c>
      <c r="H4271" s="11">
        <v>9</v>
      </c>
      <c r="I4271" s="20" t="s">
        <v>259</v>
      </c>
      <c r="J4271" s="11" t="s">
        <v>261</v>
      </c>
      <c r="K4271" s="11" t="s">
        <v>8715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8619</v>
      </c>
      <c r="F4272" s="10">
        <v>42036</v>
      </c>
      <c r="G4272" s="10">
        <v>44958</v>
      </c>
      <c r="H4272" s="11">
        <v>9</v>
      </c>
      <c r="I4272" s="20" t="s">
        <v>259</v>
      </c>
      <c r="J4272" s="11" t="s">
        <v>261</v>
      </c>
      <c r="K4272" s="11" t="s">
        <v>8715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8620</v>
      </c>
      <c r="F4273" s="10">
        <v>42036</v>
      </c>
      <c r="G4273" s="10">
        <v>44958</v>
      </c>
      <c r="H4273" s="11">
        <v>9</v>
      </c>
      <c r="I4273" s="20" t="s">
        <v>259</v>
      </c>
      <c r="J4273" s="11" t="s">
        <v>261</v>
      </c>
      <c r="K4273" s="11" t="s">
        <v>8715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8621</v>
      </c>
      <c r="F4274" s="10">
        <v>42036</v>
      </c>
      <c r="G4274" s="10">
        <v>44958</v>
      </c>
      <c r="H4274" s="11">
        <v>9</v>
      </c>
      <c r="I4274" s="20" t="s">
        <v>259</v>
      </c>
      <c r="J4274" s="11" t="s">
        <v>261</v>
      </c>
      <c r="K4274" s="11" t="s">
        <v>8715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8622</v>
      </c>
      <c r="F4275" s="10">
        <v>42036</v>
      </c>
      <c r="G4275" s="10">
        <v>44958</v>
      </c>
      <c r="H4275" s="11">
        <v>9</v>
      </c>
      <c r="I4275" s="20" t="s">
        <v>259</v>
      </c>
      <c r="J4275" s="11" t="s">
        <v>261</v>
      </c>
      <c r="K4275" s="11" t="s">
        <v>8715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8623</v>
      </c>
      <c r="F4276" s="10">
        <v>42036</v>
      </c>
      <c r="G4276" s="10">
        <v>44958</v>
      </c>
      <c r="H4276" s="11">
        <v>9</v>
      </c>
      <c r="I4276" s="20" t="s">
        <v>259</v>
      </c>
      <c r="J4276" s="11" t="s">
        <v>261</v>
      </c>
      <c r="K4276" s="11" t="s">
        <v>8715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8624</v>
      </c>
      <c r="F4277" s="10">
        <v>42036</v>
      </c>
      <c r="G4277" s="10">
        <v>44958</v>
      </c>
      <c r="H4277" s="11">
        <v>9</v>
      </c>
      <c r="I4277" s="20" t="s">
        <v>259</v>
      </c>
      <c r="J4277" s="11" t="s">
        <v>261</v>
      </c>
      <c r="K4277" s="11" t="s">
        <v>8715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8625</v>
      </c>
      <c r="F4278" s="10">
        <v>42036</v>
      </c>
      <c r="G4278" s="10">
        <v>44958</v>
      </c>
      <c r="H4278" s="11">
        <v>9</v>
      </c>
      <c r="I4278" s="20" t="s">
        <v>259</v>
      </c>
      <c r="J4278" s="11" t="s">
        <v>261</v>
      </c>
      <c r="K4278" s="11" t="s">
        <v>8715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8626</v>
      </c>
      <c r="F4279" s="10">
        <v>42036</v>
      </c>
      <c r="G4279" s="10">
        <v>44958</v>
      </c>
      <c r="H4279" s="11">
        <v>9</v>
      </c>
      <c r="I4279" s="20" t="s">
        <v>259</v>
      </c>
      <c r="J4279" s="11" t="s">
        <v>261</v>
      </c>
      <c r="K4279" s="11" t="s">
        <v>8715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8627</v>
      </c>
      <c r="F4280" s="10">
        <v>42036</v>
      </c>
      <c r="G4280" s="10">
        <v>44958</v>
      </c>
      <c r="H4280" s="11">
        <v>9</v>
      </c>
      <c r="I4280" s="20" t="s">
        <v>259</v>
      </c>
      <c r="J4280" s="11" t="s">
        <v>261</v>
      </c>
      <c r="K4280" s="11" t="s">
        <v>8715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8628</v>
      </c>
      <c r="F4281" s="10">
        <v>42036</v>
      </c>
      <c r="G4281" s="10">
        <v>44958</v>
      </c>
      <c r="H4281" s="11">
        <v>9</v>
      </c>
      <c r="I4281" s="20" t="s">
        <v>259</v>
      </c>
      <c r="J4281" s="11" t="s">
        <v>261</v>
      </c>
      <c r="K4281" s="11" t="s">
        <v>8715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8629</v>
      </c>
      <c r="F4282" s="10">
        <v>42036</v>
      </c>
      <c r="G4282" s="10">
        <v>44958</v>
      </c>
      <c r="H4282" s="11">
        <v>9</v>
      </c>
      <c r="I4282" s="20" t="s">
        <v>259</v>
      </c>
      <c r="J4282" s="11" t="s">
        <v>261</v>
      </c>
      <c r="K4282" s="11" t="s">
        <v>8715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8630</v>
      </c>
      <c r="F4283" s="10">
        <v>42036</v>
      </c>
      <c r="G4283" s="10">
        <v>44958</v>
      </c>
      <c r="H4283" s="11">
        <v>9</v>
      </c>
      <c r="I4283" s="20" t="s">
        <v>259</v>
      </c>
      <c r="J4283" s="11" t="s">
        <v>261</v>
      </c>
      <c r="K4283" s="11" t="s">
        <v>8715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8631</v>
      </c>
      <c r="F4284" s="10">
        <v>42036</v>
      </c>
      <c r="G4284" s="10">
        <v>44958</v>
      </c>
      <c r="H4284" s="11">
        <v>9</v>
      </c>
      <c r="I4284" s="20" t="s">
        <v>259</v>
      </c>
      <c r="J4284" s="11" t="s">
        <v>261</v>
      </c>
      <c r="K4284" s="11" t="s">
        <v>8715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8632</v>
      </c>
      <c r="F4285" s="10">
        <v>42036</v>
      </c>
      <c r="G4285" s="10">
        <v>44958</v>
      </c>
      <c r="H4285" s="11">
        <v>9</v>
      </c>
      <c r="I4285" s="20" t="s">
        <v>259</v>
      </c>
      <c r="J4285" s="11" t="s">
        <v>261</v>
      </c>
      <c r="K4285" s="11" t="s">
        <v>8715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8633</v>
      </c>
      <c r="F4286" s="10">
        <v>42036</v>
      </c>
      <c r="G4286" s="10">
        <v>44958</v>
      </c>
      <c r="H4286" s="11">
        <v>9</v>
      </c>
      <c r="I4286" s="20" t="s">
        <v>259</v>
      </c>
      <c r="J4286" s="11" t="s">
        <v>261</v>
      </c>
      <c r="K4286" s="11" t="s">
        <v>8715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8634</v>
      </c>
      <c r="F4287" s="10">
        <v>42036</v>
      </c>
      <c r="G4287" s="10">
        <v>44958</v>
      </c>
      <c r="H4287" s="11">
        <v>9</v>
      </c>
      <c r="I4287" s="20" t="s">
        <v>259</v>
      </c>
      <c r="J4287" s="11" t="s">
        <v>261</v>
      </c>
      <c r="K4287" s="11" t="s">
        <v>8715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8635</v>
      </c>
      <c r="F4288" s="10">
        <v>42036</v>
      </c>
      <c r="G4288" s="10">
        <v>44958</v>
      </c>
      <c r="H4288" s="11">
        <v>9</v>
      </c>
      <c r="I4288" s="20" t="s">
        <v>259</v>
      </c>
      <c r="J4288" s="11" t="s">
        <v>261</v>
      </c>
      <c r="K4288" s="11" t="s">
        <v>8715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8636</v>
      </c>
      <c r="F4289" s="10">
        <v>42036</v>
      </c>
      <c r="G4289" s="10">
        <v>44958</v>
      </c>
      <c r="H4289" s="11">
        <v>9</v>
      </c>
      <c r="I4289" s="20" t="s">
        <v>259</v>
      </c>
      <c r="J4289" s="11" t="s">
        <v>261</v>
      </c>
      <c r="K4289" s="11" t="s">
        <v>8715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8637</v>
      </c>
      <c r="F4290" s="10">
        <v>42036</v>
      </c>
      <c r="G4290" s="10">
        <v>44958</v>
      </c>
      <c r="H4290" s="11">
        <v>9</v>
      </c>
      <c r="I4290" s="20" t="s">
        <v>259</v>
      </c>
      <c r="J4290" s="11" t="s">
        <v>261</v>
      </c>
      <c r="K4290" s="11" t="s">
        <v>8715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8638</v>
      </c>
      <c r="F4291" s="10">
        <v>42036</v>
      </c>
      <c r="G4291" s="10">
        <v>44958</v>
      </c>
      <c r="H4291" s="11">
        <v>9</v>
      </c>
      <c r="I4291" s="20" t="s">
        <v>259</v>
      </c>
      <c r="J4291" s="11" t="s">
        <v>261</v>
      </c>
      <c r="K4291" s="11" t="s">
        <v>8715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8639</v>
      </c>
      <c r="F4292" s="10">
        <v>42036</v>
      </c>
      <c r="G4292" s="10">
        <v>44958</v>
      </c>
      <c r="H4292" s="11">
        <v>9</v>
      </c>
      <c r="I4292" s="20" t="s">
        <v>259</v>
      </c>
      <c r="J4292" s="11" t="s">
        <v>261</v>
      </c>
      <c r="K4292" s="11" t="s">
        <v>8715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8640</v>
      </c>
      <c r="F4293" s="10">
        <v>42036</v>
      </c>
      <c r="G4293" s="10">
        <v>44958</v>
      </c>
      <c r="H4293" s="11">
        <v>9</v>
      </c>
      <c r="I4293" s="20" t="s">
        <v>259</v>
      </c>
      <c r="J4293" s="11" t="s">
        <v>261</v>
      </c>
      <c r="K4293" s="11" t="s">
        <v>8715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8641</v>
      </c>
      <c r="F4294" s="10">
        <v>42036</v>
      </c>
      <c r="G4294" s="10">
        <v>44958</v>
      </c>
      <c r="H4294" s="11">
        <v>9</v>
      </c>
      <c r="I4294" s="20" t="s">
        <v>259</v>
      </c>
      <c r="J4294" s="11" t="s">
        <v>261</v>
      </c>
      <c r="K4294" s="11" t="s">
        <v>8715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8642</v>
      </c>
      <c r="F4295" s="10">
        <v>42036</v>
      </c>
      <c r="G4295" s="10">
        <v>44958</v>
      </c>
      <c r="H4295" s="11">
        <v>9</v>
      </c>
      <c r="I4295" s="20" t="s">
        <v>259</v>
      </c>
      <c r="J4295" s="11" t="s">
        <v>261</v>
      </c>
      <c r="K4295" s="11" t="s">
        <v>8715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8643</v>
      </c>
      <c r="F4296" s="10">
        <v>42036</v>
      </c>
      <c r="G4296" s="10">
        <v>44958</v>
      </c>
      <c r="H4296" s="11">
        <v>9</v>
      </c>
      <c r="I4296" s="20" t="s">
        <v>259</v>
      </c>
      <c r="J4296" s="11" t="s">
        <v>261</v>
      </c>
      <c r="K4296" s="11" t="s">
        <v>8715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8644</v>
      </c>
      <c r="F4297" s="10">
        <v>42036</v>
      </c>
      <c r="G4297" s="10">
        <v>44958</v>
      </c>
      <c r="H4297" s="11">
        <v>9</v>
      </c>
      <c r="I4297" s="20" t="s">
        <v>259</v>
      </c>
      <c r="J4297" s="11" t="s">
        <v>261</v>
      </c>
      <c r="K4297" s="11" t="s">
        <v>8715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8645</v>
      </c>
      <c r="F4298" s="10">
        <v>42036</v>
      </c>
      <c r="G4298" s="10">
        <v>44958</v>
      </c>
      <c r="H4298" s="11">
        <v>9</v>
      </c>
      <c r="I4298" s="20" t="s">
        <v>259</v>
      </c>
      <c r="J4298" s="11" t="s">
        <v>261</v>
      </c>
      <c r="K4298" s="11" t="s">
        <v>8715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8646</v>
      </c>
      <c r="F4299" s="10">
        <v>42036</v>
      </c>
      <c r="G4299" s="10">
        <v>44958</v>
      </c>
      <c r="H4299" s="11">
        <v>9</v>
      </c>
      <c r="I4299" s="20" t="s">
        <v>259</v>
      </c>
      <c r="J4299" s="11" t="s">
        <v>261</v>
      </c>
      <c r="K4299" s="11" t="s">
        <v>8715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8647</v>
      </c>
      <c r="F4300" s="10">
        <v>42036</v>
      </c>
      <c r="G4300" s="10">
        <v>44958</v>
      </c>
      <c r="H4300" s="11">
        <v>9</v>
      </c>
      <c r="I4300" s="20" t="s">
        <v>259</v>
      </c>
      <c r="J4300" s="11" t="s">
        <v>261</v>
      </c>
      <c r="K4300" s="11" t="s">
        <v>8715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8648</v>
      </c>
      <c r="F4301" s="10">
        <v>42036</v>
      </c>
      <c r="G4301" s="10">
        <v>44958</v>
      </c>
      <c r="H4301" s="11">
        <v>9</v>
      </c>
      <c r="I4301" s="20" t="s">
        <v>259</v>
      </c>
      <c r="J4301" s="11" t="s">
        <v>261</v>
      </c>
      <c r="K4301" s="11" t="s">
        <v>8715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8649</v>
      </c>
      <c r="F4302" s="10">
        <v>42036</v>
      </c>
      <c r="G4302" s="10">
        <v>44958</v>
      </c>
      <c r="H4302" s="11">
        <v>9</v>
      </c>
      <c r="I4302" s="20" t="s">
        <v>259</v>
      </c>
      <c r="J4302" s="11" t="s">
        <v>261</v>
      </c>
      <c r="K4302" s="11" t="s">
        <v>8715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8650</v>
      </c>
      <c r="F4303" s="10">
        <v>42036</v>
      </c>
      <c r="G4303" s="10">
        <v>44958</v>
      </c>
      <c r="H4303" s="11">
        <v>9</v>
      </c>
      <c r="I4303" s="20" t="s">
        <v>259</v>
      </c>
      <c r="J4303" s="11" t="s">
        <v>261</v>
      </c>
      <c r="K4303" s="11" t="s">
        <v>8715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8651</v>
      </c>
      <c r="F4304" s="10">
        <v>42036</v>
      </c>
      <c r="G4304" s="10">
        <v>44958</v>
      </c>
      <c r="H4304" s="11">
        <v>9</v>
      </c>
      <c r="I4304" s="20" t="s">
        <v>259</v>
      </c>
      <c r="J4304" s="11" t="s">
        <v>261</v>
      </c>
      <c r="K4304" s="11" t="s">
        <v>8715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8652</v>
      </c>
      <c r="F4305" s="10">
        <v>42036</v>
      </c>
      <c r="G4305" s="10">
        <v>44958</v>
      </c>
      <c r="H4305" s="11">
        <v>9</v>
      </c>
      <c r="I4305" s="20" t="s">
        <v>259</v>
      </c>
      <c r="J4305" s="11" t="s">
        <v>261</v>
      </c>
      <c r="K4305" s="11" t="s">
        <v>8715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8653</v>
      </c>
      <c r="F4306" s="10">
        <v>42036</v>
      </c>
      <c r="G4306" s="10">
        <v>44958</v>
      </c>
      <c r="H4306" s="11">
        <v>9</v>
      </c>
      <c r="I4306" s="20" t="s">
        <v>259</v>
      </c>
      <c r="J4306" s="11" t="s">
        <v>261</v>
      </c>
      <c r="K4306" s="11" t="s">
        <v>8715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8654</v>
      </c>
      <c r="F4307" s="10">
        <v>42036</v>
      </c>
      <c r="G4307" s="10">
        <v>44958</v>
      </c>
      <c r="H4307" s="11">
        <v>9</v>
      </c>
      <c r="I4307" s="20" t="s">
        <v>259</v>
      </c>
      <c r="J4307" s="11" t="s">
        <v>261</v>
      </c>
      <c r="K4307" s="11" t="s">
        <v>8715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8655</v>
      </c>
      <c r="F4308" s="10">
        <v>42036</v>
      </c>
      <c r="G4308" s="10">
        <v>44958</v>
      </c>
      <c r="H4308" s="11">
        <v>9</v>
      </c>
      <c r="I4308" s="20" t="s">
        <v>259</v>
      </c>
      <c r="J4308" s="11" t="s">
        <v>261</v>
      </c>
      <c r="K4308" s="11" t="s">
        <v>8715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8656</v>
      </c>
      <c r="F4309" s="10">
        <v>42036</v>
      </c>
      <c r="G4309" s="10">
        <v>44958</v>
      </c>
      <c r="H4309" s="11">
        <v>9</v>
      </c>
      <c r="I4309" s="20" t="s">
        <v>259</v>
      </c>
      <c r="J4309" s="11" t="s">
        <v>261</v>
      </c>
      <c r="K4309" s="11" t="s">
        <v>8715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8657</v>
      </c>
      <c r="F4310" s="10">
        <v>42036</v>
      </c>
      <c r="G4310" s="10">
        <v>44958</v>
      </c>
      <c r="H4310" s="11">
        <v>9</v>
      </c>
      <c r="I4310" s="20" t="s">
        <v>259</v>
      </c>
      <c r="J4310" s="11" t="s">
        <v>261</v>
      </c>
      <c r="K4310" s="11" t="s">
        <v>8715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8658</v>
      </c>
      <c r="F4311" s="10">
        <v>42036</v>
      </c>
      <c r="G4311" s="10">
        <v>44958</v>
      </c>
      <c r="H4311" s="11">
        <v>9</v>
      </c>
      <c r="I4311" s="20" t="s">
        <v>259</v>
      </c>
      <c r="J4311" s="11" t="s">
        <v>261</v>
      </c>
      <c r="K4311" s="11" t="s">
        <v>8715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8659</v>
      </c>
      <c r="F4312" s="10">
        <v>42036</v>
      </c>
      <c r="G4312" s="10">
        <v>44958</v>
      </c>
      <c r="H4312" s="11">
        <v>9</v>
      </c>
      <c r="I4312" s="20" t="s">
        <v>259</v>
      </c>
      <c r="J4312" s="11" t="s">
        <v>261</v>
      </c>
      <c r="K4312" s="11" t="s">
        <v>8715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8660</v>
      </c>
      <c r="F4313" s="10">
        <v>42036</v>
      </c>
      <c r="G4313" s="10">
        <v>44958</v>
      </c>
      <c r="H4313" s="11">
        <v>9</v>
      </c>
      <c r="I4313" s="20" t="s">
        <v>259</v>
      </c>
      <c r="J4313" s="11" t="s">
        <v>261</v>
      </c>
      <c r="K4313" s="11" t="s">
        <v>8715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8661</v>
      </c>
      <c r="F4314" s="10">
        <v>42036</v>
      </c>
      <c r="G4314" s="10">
        <v>44958</v>
      </c>
      <c r="H4314" s="11">
        <v>9</v>
      </c>
      <c r="I4314" s="20" t="s">
        <v>259</v>
      </c>
      <c r="J4314" s="11" t="s">
        <v>261</v>
      </c>
      <c r="K4314" s="11" t="s">
        <v>8715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8662</v>
      </c>
      <c r="F4315" s="10">
        <v>42036</v>
      </c>
      <c r="G4315" s="10">
        <v>44958</v>
      </c>
      <c r="H4315" s="11">
        <v>9</v>
      </c>
      <c r="I4315" s="20" t="s">
        <v>259</v>
      </c>
      <c r="J4315" s="11" t="s">
        <v>261</v>
      </c>
      <c r="K4315" s="11" t="s">
        <v>8715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8663</v>
      </c>
      <c r="F4316" s="10">
        <v>42036</v>
      </c>
      <c r="G4316" s="10">
        <v>44958</v>
      </c>
      <c r="H4316" s="11">
        <v>9</v>
      </c>
      <c r="I4316" s="20" t="s">
        <v>259</v>
      </c>
      <c r="J4316" s="11" t="s">
        <v>261</v>
      </c>
      <c r="K4316" s="11" t="s">
        <v>8715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8664</v>
      </c>
      <c r="F4317" s="10">
        <v>42036</v>
      </c>
      <c r="G4317" s="10">
        <v>44958</v>
      </c>
      <c r="H4317" s="11">
        <v>9</v>
      </c>
      <c r="I4317" s="20" t="s">
        <v>259</v>
      </c>
      <c r="J4317" s="11" t="s">
        <v>261</v>
      </c>
      <c r="K4317" s="11" t="s">
        <v>8715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8665</v>
      </c>
      <c r="F4318" s="10">
        <v>42036</v>
      </c>
      <c r="G4318" s="10">
        <v>44958</v>
      </c>
      <c r="H4318" s="11">
        <v>9</v>
      </c>
      <c r="I4318" s="20" t="s">
        <v>259</v>
      </c>
      <c r="J4318" s="11" t="s">
        <v>261</v>
      </c>
      <c r="K4318" s="11" t="s">
        <v>8715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8666</v>
      </c>
      <c r="F4319" s="10">
        <v>42036</v>
      </c>
      <c r="G4319" s="10">
        <v>44958</v>
      </c>
      <c r="H4319" s="11">
        <v>9</v>
      </c>
      <c r="I4319" s="20" t="s">
        <v>259</v>
      </c>
      <c r="J4319" s="11" t="s">
        <v>261</v>
      </c>
      <c r="K4319" s="11" t="s">
        <v>8715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8667</v>
      </c>
      <c r="F4320" s="10">
        <v>42036</v>
      </c>
      <c r="G4320" s="10">
        <v>44958</v>
      </c>
      <c r="H4320" s="11">
        <v>9</v>
      </c>
      <c r="I4320" s="20" t="s">
        <v>259</v>
      </c>
      <c r="J4320" s="11" t="s">
        <v>261</v>
      </c>
      <c r="K4320" s="11" t="s">
        <v>8715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8668</v>
      </c>
      <c r="F4321" s="10">
        <v>42036</v>
      </c>
      <c r="G4321" s="10">
        <v>44958</v>
      </c>
      <c r="H4321" s="11">
        <v>9</v>
      </c>
      <c r="I4321" s="20" t="s">
        <v>259</v>
      </c>
      <c r="J4321" s="11" t="s">
        <v>261</v>
      </c>
      <c r="K4321" s="11" t="s">
        <v>8715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8669</v>
      </c>
      <c r="F4322" s="10">
        <v>42036</v>
      </c>
      <c r="G4322" s="10">
        <v>44958</v>
      </c>
      <c r="H4322" s="11">
        <v>9</v>
      </c>
      <c r="I4322" s="20" t="s">
        <v>259</v>
      </c>
      <c r="J4322" s="11" t="s">
        <v>261</v>
      </c>
      <c r="K4322" s="11" t="s">
        <v>8715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8670</v>
      </c>
      <c r="F4323" s="10">
        <v>42036</v>
      </c>
      <c r="G4323" s="10">
        <v>44958</v>
      </c>
      <c r="H4323" s="11">
        <v>9</v>
      </c>
      <c r="I4323" s="20" t="s">
        <v>259</v>
      </c>
      <c r="J4323" s="11" t="s">
        <v>261</v>
      </c>
      <c r="K4323" s="11" t="s">
        <v>8715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8671</v>
      </c>
      <c r="F4324" s="10">
        <v>42036</v>
      </c>
      <c r="G4324" s="10">
        <v>44958</v>
      </c>
      <c r="H4324" s="11">
        <v>9</v>
      </c>
      <c r="I4324" s="20" t="s">
        <v>259</v>
      </c>
      <c r="J4324" s="11" t="s">
        <v>261</v>
      </c>
      <c r="K4324" s="11" t="s">
        <v>8715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8672</v>
      </c>
      <c r="F4325" s="10">
        <v>42036</v>
      </c>
      <c r="G4325" s="10">
        <v>44958</v>
      </c>
      <c r="H4325" s="11">
        <v>9</v>
      </c>
      <c r="I4325" s="20" t="s">
        <v>259</v>
      </c>
      <c r="J4325" s="11" t="s">
        <v>261</v>
      </c>
      <c r="K4325" s="11" t="s">
        <v>8715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8673</v>
      </c>
      <c r="F4326" s="10">
        <v>42036</v>
      </c>
      <c r="G4326" s="10">
        <v>44958</v>
      </c>
      <c r="H4326" s="11">
        <v>9</v>
      </c>
      <c r="I4326" s="20" t="s">
        <v>259</v>
      </c>
      <c r="J4326" s="11" t="s">
        <v>261</v>
      </c>
      <c r="K4326" s="11" t="s">
        <v>8715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8674</v>
      </c>
      <c r="F4327" s="10">
        <v>42036</v>
      </c>
      <c r="G4327" s="10">
        <v>44958</v>
      </c>
      <c r="H4327" s="11">
        <v>9</v>
      </c>
      <c r="I4327" s="20" t="s">
        <v>259</v>
      </c>
      <c r="J4327" s="11" t="s">
        <v>261</v>
      </c>
      <c r="K4327" s="11" t="s">
        <v>8715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8675</v>
      </c>
      <c r="F4328" s="10">
        <v>42036</v>
      </c>
      <c r="G4328" s="10">
        <v>44958</v>
      </c>
      <c r="H4328" s="11">
        <v>9</v>
      </c>
      <c r="I4328" s="20" t="s">
        <v>259</v>
      </c>
      <c r="J4328" s="11" t="s">
        <v>261</v>
      </c>
      <c r="K4328" s="11" t="s">
        <v>8715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8676</v>
      </c>
      <c r="F4329" s="10">
        <v>42036</v>
      </c>
      <c r="G4329" s="10">
        <v>44958</v>
      </c>
      <c r="H4329" s="11">
        <v>9</v>
      </c>
      <c r="I4329" s="20" t="s">
        <v>259</v>
      </c>
      <c r="J4329" s="11" t="s">
        <v>261</v>
      </c>
      <c r="K4329" s="11" t="s">
        <v>8715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8677</v>
      </c>
      <c r="F4330" s="10">
        <v>42036</v>
      </c>
      <c r="G4330" s="10">
        <v>44958</v>
      </c>
      <c r="H4330" s="11">
        <v>9</v>
      </c>
      <c r="I4330" s="20" t="s">
        <v>259</v>
      </c>
      <c r="J4330" s="11" t="s">
        <v>261</v>
      </c>
      <c r="K4330" s="11" t="s">
        <v>8715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8678</v>
      </c>
      <c r="F4331" s="10">
        <v>42036</v>
      </c>
      <c r="G4331" s="10">
        <v>44958</v>
      </c>
      <c r="H4331" s="11">
        <v>9</v>
      </c>
      <c r="I4331" s="20" t="s">
        <v>259</v>
      </c>
      <c r="J4331" s="11" t="s">
        <v>261</v>
      </c>
      <c r="K4331" s="11" t="s">
        <v>8715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8679</v>
      </c>
      <c r="F4332" s="10">
        <v>42036</v>
      </c>
      <c r="G4332" s="10">
        <v>44958</v>
      </c>
      <c r="H4332" s="11">
        <v>9</v>
      </c>
      <c r="I4332" s="20" t="s">
        <v>259</v>
      </c>
      <c r="J4332" s="11" t="s">
        <v>261</v>
      </c>
      <c r="K4332" s="11" t="s">
        <v>8715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8680</v>
      </c>
      <c r="F4333" s="10">
        <v>42036</v>
      </c>
      <c r="G4333" s="10">
        <v>44958</v>
      </c>
      <c r="H4333" s="11">
        <v>9</v>
      </c>
      <c r="I4333" s="20" t="s">
        <v>259</v>
      </c>
      <c r="J4333" s="11" t="s">
        <v>261</v>
      </c>
      <c r="K4333" s="11" t="s">
        <v>8715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8681</v>
      </c>
      <c r="F4334" s="10">
        <v>42036</v>
      </c>
      <c r="G4334" s="10">
        <v>44958</v>
      </c>
      <c r="H4334" s="11">
        <v>9</v>
      </c>
      <c r="I4334" s="20" t="s">
        <v>259</v>
      </c>
      <c r="J4334" s="11" t="s">
        <v>261</v>
      </c>
      <c r="K4334" s="11" t="s">
        <v>8715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8682</v>
      </c>
      <c r="F4335" s="10">
        <v>42036</v>
      </c>
      <c r="G4335" s="10">
        <v>44958</v>
      </c>
      <c r="H4335" s="11">
        <v>9</v>
      </c>
      <c r="I4335" s="20" t="s">
        <v>259</v>
      </c>
      <c r="J4335" s="11" t="s">
        <v>261</v>
      </c>
      <c r="K4335" s="11" t="s">
        <v>8715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8683</v>
      </c>
      <c r="F4336" s="10">
        <v>42036</v>
      </c>
      <c r="G4336" s="10">
        <v>44958</v>
      </c>
      <c r="H4336" s="11">
        <v>9</v>
      </c>
      <c r="I4336" s="20" t="s">
        <v>259</v>
      </c>
      <c r="J4336" s="11" t="s">
        <v>261</v>
      </c>
      <c r="K4336" s="11" t="s">
        <v>8715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8684</v>
      </c>
      <c r="F4337" s="10">
        <v>42036</v>
      </c>
      <c r="G4337" s="10">
        <v>44958</v>
      </c>
      <c r="H4337" s="11">
        <v>9</v>
      </c>
      <c r="I4337" s="20" t="s">
        <v>259</v>
      </c>
      <c r="J4337" s="11" t="s">
        <v>261</v>
      </c>
      <c r="K4337" s="11" t="s">
        <v>8715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8685</v>
      </c>
      <c r="F4338" s="10">
        <v>42036</v>
      </c>
      <c r="G4338" s="10">
        <v>44958</v>
      </c>
      <c r="H4338" s="11">
        <v>9</v>
      </c>
      <c r="I4338" s="20" t="s">
        <v>259</v>
      </c>
      <c r="J4338" s="11" t="s">
        <v>261</v>
      </c>
      <c r="K4338" s="11" t="s">
        <v>8715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8686</v>
      </c>
      <c r="F4339" s="10">
        <v>42036</v>
      </c>
      <c r="G4339" s="10">
        <v>44958</v>
      </c>
      <c r="H4339" s="11">
        <v>9</v>
      </c>
      <c r="I4339" s="20" t="s">
        <v>259</v>
      </c>
      <c r="J4339" s="11" t="s">
        <v>261</v>
      </c>
      <c r="K4339" s="11" t="s">
        <v>8715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8687</v>
      </c>
      <c r="F4340" s="10">
        <v>42036</v>
      </c>
      <c r="G4340" s="10">
        <v>44958</v>
      </c>
      <c r="H4340" s="11">
        <v>9</v>
      </c>
      <c r="I4340" s="20" t="s">
        <v>259</v>
      </c>
      <c r="J4340" s="11" t="s">
        <v>261</v>
      </c>
      <c r="K4340" s="11" t="s">
        <v>8715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8688</v>
      </c>
      <c r="F4341" s="10">
        <v>42036</v>
      </c>
      <c r="G4341" s="10">
        <v>44958</v>
      </c>
      <c r="H4341" s="11">
        <v>9</v>
      </c>
      <c r="I4341" s="20" t="s">
        <v>259</v>
      </c>
      <c r="J4341" s="11" t="s">
        <v>261</v>
      </c>
      <c r="K4341" s="11" t="s">
        <v>8715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8689</v>
      </c>
      <c r="F4342" s="10">
        <v>42036</v>
      </c>
      <c r="G4342" s="10">
        <v>44958</v>
      </c>
      <c r="H4342" s="11">
        <v>9</v>
      </c>
      <c r="I4342" s="20" t="s">
        <v>259</v>
      </c>
      <c r="J4342" s="11" t="s">
        <v>261</v>
      </c>
      <c r="K4342" s="11" t="s">
        <v>8715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8690</v>
      </c>
      <c r="F4343" s="10">
        <v>42036</v>
      </c>
      <c r="G4343" s="10">
        <v>44958</v>
      </c>
      <c r="H4343" s="11">
        <v>9</v>
      </c>
      <c r="I4343" s="20" t="s">
        <v>259</v>
      </c>
      <c r="J4343" s="11" t="s">
        <v>261</v>
      </c>
      <c r="K4343" s="11" t="s">
        <v>8715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8691</v>
      </c>
      <c r="F4344" s="10">
        <v>42036</v>
      </c>
      <c r="G4344" s="10">
        <v>44958</v>
      </c>
      <c r="H4344" s="11">
        <v>9</v>
      </c>
      <c r="I4344" s="20" t="s">
        <v>259</v>
      </c>
      <c r="J4344" s="11" t="s">
        <v>261</v>
      </c>
      <c r="K4344" s="11" t="s">
        <v>8715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8692</v>
      </c>
      <c r="F4345" s="10">
        <v>42036</v>
      </c>
      <c r="G4345" s="10">
        <v>44958</v>
      </c>
      <c r="H4345" s="11">
        <v>9</v>
      </c>
      <c r="I4345" s="20" t="s">
        <v>259</v>
      </c>
      <c r="J4345" s="11" t="s">
        <v>261</v>
      </c>
      <c r="K4345" s="11" t="s">
        <v>8715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8693</v>
      </c>
      <c r="F4346" s="10">
        <v>42036</v>
      </c>
      <c r="G4346" s="10">
        <v>44958</v>
      </c>
      <c r="H4346" s="11">
        <v>9</v>
      </c>
      <c r="I4346" s="20" t="s">
        <v>259</v>
      </c>
      <c r="J4346" s="11" t="s">
        <v>261</v>
      </c>
      <c r="K4346" s="11" t="s">
        <v>8715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8694</v>
      </c>
      <c r="F4347" s="10">
        <v>42036</v>
      </c>
      <c r="G4347" s="10">
        <v>44958</v>
      </c>
      <c r="H4347" s="11">
        <v>9</v>
      </c>
      <c r="I4347" s="20" t="s">
        <v>259</v>
      </c>
      <c r="J4347" s="11" t="s">
        <v>261</v>
      </c>
      <c r="K4347" s="11" t="s">
        <v>8715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8695</v>
      </c>
      <c r="F4348" s="10">
        <v>42036</v>
      </c>
      <c r="G4348" s="10">
        <v>44958</v>
      </c>
      <c r="H4348" s="11">
        <v>9</v>
      </c>
      <c r="I4348" s="20" t="s">
        <v>259</v>
      </c>
      <c r="J4348" s="11" t="s">
        <v>261</v>
      </c>
      <c r="K4348" s="11" t="s">
        <v>8715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8696</v>
      </c>
      <c r="F4349" s="10">
        <v>42036</v>
      </c>
      <c r="G4349" s="10">
        <v>44958</v>
      </c>
      <c r="H4349" s="11">
        <v>9</v>
      </c>
      <c r="I4349" s="20" t="s">
        <v>259</v>
      </c>
      <c r="J4349" s="11" t="s">
        <v>261</v>
      </c>
      <c r="K4349" s="11" t="s">
        <v>8715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8697</v>
      </c>
      <c r="F4350" s="10">
        <v>42036</v>
      </c>
      <c r="G4350" s="10">
        <v>44958</v>
      </c>
      <c r="H4350" s="11">
        <v>9</v>
      </c>
      <c r="I4350" s="20" t="s">
        <v>259</v>
      </c>
      <c r="J4350" s="11" t="s">
        <v>261</v>
      </c>
      <c r="K4350" s="11" t="s">
        <v>8715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8698</v>
      </c>
      <c r="F4351" s="10">
        <v>42036</v>
      </c>
      <c r="G4351" s="10">
        <v>44958</v>
      </c>
      <c r="H4351" s="11">
        <v>9</v>
      </c>
      <c r="I4351" s="20" t="s">
        <v>259</v>
      </c>
      <c r="J4351" s="11" t="s">
        <v>261</v>
      </c>
      <c r="K4351" s="11" t="s">
        <v>8715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8699</v>
      </c>
      <c r="F4352" s="10">
        <v>42036</v>
      </c>
      <c r="G4352" s="10">
        <v>44958</v>
      </c>
      <c r="H4352" s="11">
        <v>9</v>
      </c>
      <c r="I4352" s="20" t="s">
        <v>259</v>
      </c>
      <c r="J4352" s="11" t="s">
        <v>261</v>
      </c>
      <c r="K4352" s="11" t="s">
        <v>8715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8700</v>
      </c>
      <c r="F4353" s="10">
        <v>42036</v>
      </c>
      <c r="G4353" s="10">
        <v>44958</v>
      </c>
      <c r="H4353" s="11">
        <v>9</v>
      </c>
      <c r="I4353" s="20" t="s">
        <v>259</v>
      </c>
      <c r="J4353" s="11" t="s">
        <v>261</v>
      </c>
      <c r="K4353" s="11" t="s">
        <v>8715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8701</v>
      </c>
      <c r="F4354" s="10">
        <v>42036</v>
      </c>
      <c r="G4354" s="10">
        <v>44958</v>
      </c>
      <c r="H4354" s="11">
        <v>9</v>
      </c>
      <c r="I4354" s="20" t="s">
        <v>259</v>
      </c>
      <c r="J4354" s="11" t="s">
        <v>261</v>
      </c>
      <c r="K4354" s="11" t="s">
        <v>8715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8702</v>
      </c>
      <c r="F4355" s="10">
        <v>42036</v>
      </c>
      <c r="G4355" s="10">
        <v>44958</v>
      </c>
      <c r="H4355" s="11">
        <v>9</v>
      </c>
      <c r="I4355" s="20" t="s">
        <v>259</v>
      </c>
      <c r="J4355" s="11" t="s">
        <v>261</v>
      </c>
      <c r="K4355" s="11" t="s">
        <v>8715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8703</v>
      </c>
      <c r="F4356" s="10">
        <v>42036</v>
      </c>
      <c r="G4356" s="10">
        <v>44958</v>
      </c>
      <c r="H4356" s="11">
        <v>9</v>
      </c>
      <c r="I4356" s="20" t="s">
        <v>259</v>
      </c>
      <c r="J4356" s="11" t="s">
        <v>261</v>
      </c>
      <c r="K4356" s="11" t="s">
        <v>8715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8704</v>
      </c>
      <c r="F4357" s="10">
        <v>42036</v>
      </c>
      <c r="G4357" s="10">
        <v>44958</v>
      </c>
      <c r="H4357" s="11">
        <v>9</v>
      </c>
      <c r="I4357" s="20" t="s">
        <v>259</v>
      </c>
      <c r="J4357" s="11" t="s">
        <v>261</v>
      </c>
      <c r="K4357" s="11" t="s">
        <v>8715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8705</v>
      </c>
      <c r="F4358" s="10">
        <v>42036</v>
      </c>
      <c r="G4358" s="10">
        <v>44958</v>
      </c>
      <c r="H4358" s="11">
        <v>9</v>
      </c>
      <c r="I4358" s="20" t="s">
        <v>259</v>
      </c>
      <c r="J4358" s="11" t="s">
        <v>261</v>
      </c>
      <c r="K4358" s="11" t="s">
        <v>8715</v>
      </c>
      <c r="L4358" s="11">
        <v>2</v>
      </c>
    </row>
    <row r="4360" spans="1:12">
      <c r="A4360" s="11" t="s">
        <v>8714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7876714F" display="A127876714F" xr:uid="{00000000-0004-0000-0000-000001000000}"/>
    <hyperlink ref="E13" location="A127917774F" display="A127917774F" xr:uid="{00000000-0004-0000-0000-000002000000}"/>
    <hyperlink ref="E14" location="A127890222X" display="A127890222X" xr:uid="{00000000-0004-0000-0000-000003000000}"/>
    <hyperlink ref="E15" location="A127835590A" display="A127835590A" xr:uid="{00000000-0004-0000-0000-000004000000}"/>
    <hyperlink ref="E16" location="A127931566A" display="A127931566A" xr:uid="{00000000-0004-0000-0000-000005000000}"/>
    <hyperlink ref="E17" location="A127862942X" display="A127862942X" xr:uid="{00000000-0004-0000-0000-000006000000}"/>
    <hyperlink ref="E18" location="A127890230X" display="A127890230X" xr:uid="{00000000-0004-0000-0000-000007000000}"/>
    <hyperlink ref="E19" location="A127862946J" display="A127862946J" xr:uid="{00000000-0004-0000-0000-000008000000}"/>
    <hyperlink ref="E20" location="A127876722F" display="A127876722F" xr:uid="{00000000-0004-0000-0000-000009000000}"/>
    <hyperlink ref="E21" location="A127849338J" display="A127849338J" xr:uid="{00000000-0004-0000-0000-00000A000000}"/>
    <hyperlink ref="E22" location="A127876698T" display="A127876698T" xr:uid="{00000000-0004-0000-0000-00000B000000}"/>
    <hyperlink ref="E23" location="A127917778R" display="A127917778R" xr:uid="{00000000-0004-0000-0000-00000C000000}"/>
    <hyperlink ref="E24" location="A127890214X" display="A127890214X" xr:uid="{00000000-0004-0000-0000-00000D000000}"/>
    <hyperlink ref="E25" location="A127890218J" display="A127890218J" xr:uid="{00000000-0004-0000-0000-00000E000000}"/>
    <hyperlink ref="E26" location="A127835578K" display="A127835578K" xr:uid="{00000000-0004-0000-0000-00000F000000}"/>
    <hyperlink ref="E27" location="A127904142T" display="A127904142T" xr:uid="{00000000-0004-0000-0000-000010000000}"/>
    <hyperlink ref="E28" location="A127931554T" display="A127931554T" xr:uid="{00000000-0004-0000-0000-000011000000}"/>
    <hyperlink ref="E29" location="A127862922R" display="A127862922R" xr:uid="{00000000-0004-0000-0000-000012000000}"/>
    <hyperlink ref="E30" location="A127862926X" display="A127862926X" xr:uid="{00000000-0004-0000-0000-000013000000}"/>
    <hyperlink ref="E31" location="A127876702W" display="A127876702W" xr:uid="{00000000-0004-0000-0000-000014000000}"/>
    <hyperlink ref="E32" location="A127876706F" display="A127876706F" xr:uid="{00000000-0004-0000-0000-000015000000}"/>
    <hyperlink ref="E33" location="A127862930R" display="A127862930R" xr:uid="{00000000-0004-0000-0000-000016000000}"/>
    <hyperlink ref="E34" location="A127862934X" display="A127862934X" xr:uid="{00000000-0004-0000-0000-000017000000}"/>
    <hyperlink ref="E35" location="A127890226J" display="A127890226J" xr:uid="{00000000-0004-0000-0000-000018000000}"/>
    <hyperlink ref="E36" location="A127917782F" display="A127917782F" xr:uid="{00000000-0004-0000-0000-000019000000}"/>
    <hyperlink ref="E37" location="A127849334X" display="A127849334X" xr:uid="{00000000-0004-0000-0000-00001A000000}"/>
    <hyperlink ref="E38" location="A127931558A" display="A127931558A" xr:uid="{00000000-0004-0000-0000-00001B000000}"/>
    <hyperlink ref="E39" location="A127835582A" display="A127835582A" xr:uid="{00000000-0004-0000-0000-00001C000000}"/>
    <hyperlink ref="E40" location="A127931562T" display="A127931562T" xr:uid="{00000000-0004-0000-0000-00001D000000}"/>
    <hyperlink ref="E41" location="A127835586K" display="A127835586K" xr:uid="{00000000-0004-0000-0000-00001E000000}"/>
    <hyperlink ref="E42" location="A127917786R" display="A127917786R" xr:uid="{00000000-0004-0000-0000-00001F000000}"/>
    <hyperlink ref="E43" location="A127876710W" display="A127876710W" xr:uid="{00000000-0004-0000-0000-000020000000}"/>
    <hyperlink ref="E44" location="A127862938J" display="A127862938J" xr:uid="{00000000-0004-0000-0000-000021000000}"/>
    <hyperlink ref="E45" location="A127876718R" display="A127876718R" xr:uid="{00000000-0004-0000-0000-000022000000}"/>
    <hyperlink ref="E46" location="A127835594K" display="A127835594K" xr:uid="{00000000-0004-0000-0000-000023000000}"/>
    <hyperlink ref="E47" location="A127863162C" display="A127863162C" xr:uid="{00000000-0004-0000-0000-000024000000}"/>
    <hyperlink ref="E48" location="A127904422K" display="A127904422K" xr:uid="{00000000-0004-0000-0000-000025000000}"/>
    <hyperlink ref="E49" location="A127835822A" display="A127835822A" xr:uid="{00000000-0004-0000-0000-000026000000}"/>
    <hyperlink ref="E50" location="A127890494C" display="A127890494C" xr:uid="{00000000-0004-0000-0000-000027000000}"/>
    <hyperlink ref="E51" location="A127863166L" display="A127863166L" xr:uid="{00000000-0004-0000-0000-000028000000}"/>
    <hyperlink ref="E52" location="A127918082K" display="A127918082K" xr:uid="{00000000-0004-0000-0000-000029000000}"/>
    <hyperlink ref="E53" location="A127904438C" display="A127904438C" xr:uid="{00000000-0004-0000-0000-00002A000000}"/>
    <hyperlink ref="E54" location="A127931838V" display="A127931838V" xr:uid="{00000000-0004-0000-0000-00002B000000}"/>
    <hyperlink ref="E55" location="A127890506A" display="A127890506A" xr:uid="{00000000-0004-0000-0000-00002C000000}"/>
    <hyperlink ref="E56" location="A127918086V" display="A127918086V" xr:uid="{00000000-0004-0000-0000-00002D000000}"/>
    <hyperlink ref="E57" location="A127918062A" display="A127918062A" xr:uid="{00000000-0004-0000-0000-00002E000000}"/>
    <hyperlink ref="E58" location="A127876930X" display="A127876930X" xr:uid="{00000000-0004-0000-0000-00002F000000}"/>
    <hyperlink ref="E59" location="A127876934J" display="A127876934J" xr:uid="{00000000-0004-0000-0000-000030000000}"/>
    <hyperlink ref="E60" location="A127849610J" display="A127849610J" xr:uid="{00000000-0004-0000-0000-000031000000}"/>
    <hyperlink ref="E61" location="A127918066K" display="A127918066K" xr:uid="{00000000-0004-0000-0000-000032000000}"/>
    <hyperlink ref="E62" location="A127904426V" display="A127904426V" xr:uid="{00000000-0004-0000-0000-000033000000}"/>
    <hyperlink ref="E63" location="A127890490V" display="A127890490V" xr:uid="{00000000-0004-0000-0000-000034000000}"/>
    <hyperlink ref="E64" location="A127849614T" display="A127849614T" xr:uid="{00000000-0004-0000-0000-000035000000}"/>
    <hyperlink ref="E65" location="A127918070A" display="A127918070A" xr:uid="{00000000-0004-0000-0000-000036000000}"/>
    <hyperlink ref="E66" location="A127863154C" display="A127863154C" xr:uid="{00000000-0004-0000-0000-000037000000}"/>
    <hyperlink ref="E67" location="A127918074K" display="A127918074K" xr:uid="{00000000-0004-0000-0000-000038000000}"/>
    <hyperlink ref="E68" location="A127918078V" display="A127918078V" xr:uid="{00000000-0004-0000-0000-000039000000}"/>
    <hyperlink ref="E69" location="A127849618A" display="A127849618A" xr:uid="{00000000-0004-0000-0000-00003A000000}"/>
    <hyperlink ref="E70" location="A127835826K" display="A127835826K" xr:uid="{00000000-0004-0000-0000-00003B000000}"/>
    <hyperlink ref="E71" location="A127904430K" display="A127904430K" xr:uid="{00000000-0004-0000-0000-00003C000000}"/>
    <hyperlink ref="E72" location="A127931826K" display="A127931826K" xr:uid="{00000000-0004-0000-0000-00003D000000}"/>
    <hyperlink ref="E73" location="A127835830A" display="A127835830A" xr:uid="{00000000-0004-0000-0000-00003E000000}"/>
    <hyperlink ref="E74" location="A127863158L" display="A127863158L" xr:uid="{00000000-0004-0000-0000-00003F000000}"/>
    <hyperlink ref="E75" location="A127931830A" display="A127931830A" xr:uid="{00000000-0004-0000-0000-000040000000}"/>
    <hyperlink ref="E76" location="A127835834K" display="A127835834K" xr:uid="{00000000-0004-0000-0000-000041000000}"/>
    <hyperlink ref="E77" location="A127890498L" display="A127890498L" xr:uid="{00000000-0004-0000-0000-000042000000}"/>
    <hyperlink ref="E78" location="A127849622T" display="A127849622T" xr:uid="{00000000-0004-0000-0000-000043000000}"/>
    <hyperlink ref="E79" location="A127890502T" display="A127890502T" xr:uid="{00000000-0004-0000-0000-000044000000}"/>
    <hyperlink ref="E80" location="A127904434V" display="A127904434V" xr:uid="{00000000-0004-0000-0000-000045000000}"/>
    <hyperlink ref="E81" location="A127863286F" display="A127863286F" xr:uid="{00000000-0004-0000-0000-000046000000}"/>
    <hyperlink ref="E82" location="A127849718K" display="A127849718K" xr:uid="{00000000-0004-0000-0000-000047000000}"/>
    <hyperlink ref="E83" location="A127918182V" display="A127918182V" xr:uid="{00000000-0004-0000-0000-000048000000}"/>
    <hyperlink ref="E84" location="A127835950V" display="A127835950V" xr:uid="{00000000-0004-0000-0000-000049000000}"/>
    <hyperlink ref="E85" location="A127849726K" display="A127849726K" xr:uid="{00000000-0004-0000-0000-00004A000000}"/>
    <hyperlink ref="E86" location="A127877018V" display="A127877018V" xr:uid="{00000000-0004-0000-0000-00004B000000}"/>
    <hyperlink ref="E87" location="A127890638C" display="A127890638C" xr:uid="{00000000-0004-0000-0000-00004C000000}"/>
    <hyperlink ref="E88" location="A127835954C" display="A127835954C" xr:uid="{00000000-0004-0000-0000-00004D000000}"/>
    <hyperlink ref="E89" location="A127918194C" display="A127918194C" xr:uid="{00000000-0004-0000-0000-00004E000000}"/>
    <hyperlink ref="E90" location="A127835958L" display="A127835958L" xr:uid="{00000000-0004-0000-0000-00004F000000}"/>
    <hyperlink ref="E91" location="A127877014K" display="A127877014K" xr:uid="{00000000-0004-0000-0000-000050000000}"/>
    <hyperlink ref="E92" location="A127890618V" display="A127890618V" xr:uid="{00000000-0004-0000-0000-000051000000}"/>
    <hyperlink ref="E93" location="A127918174V" display="A127918174V" xr:uid="{00000000-0004-0000-0000-000052000000}"/>
    <hyperlink ref="E94" location="A127918178C" display="A127918178C" xr:uid="{00000000-0004-0000-0000-000053000000}"/>
    <hyperlink ref="E95" location="A127890622K" display="A127890622K" xr:uid="{00000000-0004-0000-0000-000054000000}"/>
    <hyperlink ref="E96" location="A127931898W" display="A127931898W" xr:uid="{00000000-0004-0000-0000-000055000000}"/>
    <hyperlink ref="E97" location="A127931902A" display="A127931902A" xr:uid="{00000000-0004-0000-0000-000056000000}"/>
    <hyperlink ref="E98" location="A127931906K" display="A127931906K" xr:uid="{00000000-0004-0000-0000-000057000000}"/>
    <hyperlink ref="E99" location="A127904514V" display="A127904514V" xr:uid="{00000000-0004-0000-0000-000058000000}"/>
    <hyperlink ref="E100" location="A127904518C" display="A127904518C" xr:uid="{00000000-0004-0000-0000-000059000000}"/>
    <hyperlink ref="E101" location="A127863278F" display="A127863278F" xr:uid="{00000000-0004-0000-0000-00005A000000}"/>
    <hyperlink ref="E102" location="A127835942V" display="A127835942V" xr:uid="{00000000-0004-0000-0000-00005B000000}"/>
    <hyperlink ref="E103" location="A127904522V" display="A127904522V" xr:uid="{00000000-0004-0000-0000-00005C000000}"/>
    <hyperlink ref="E104" location="A127890626V" display="A127890626V" xr:uid="{00000000-0004-0000-0000-00005D000000}"/>
    <hyperlink ref="E105" location="A127863282W" display="A127863282W" xr:uid="{00000000-0004-0000-0000-00005E000000}"/>
    <hyperlink ref="E106" location="A127835946C" display="A127835946C" xr:uid="{00000000-0004-0000-0000-00005F000000}"/>
    <hyperlink ref="E107" location="A127904526C" display="A127904526C" xr:uid="{00000000-0004-0000-0000-000060000000}"/>
    <hyperlink ref="E108" location="A127890630K" display="A127890630K" xr:uid="{00000000-0004-0000-0000-000061000000}"/>
    <hyperlink ref="E109" location="A127931910A" display="A127931910A" xr:uid="{00000000-0004-0000-0000-000062000000}"/>
    <hyperlink ref="E110" location="A127849722A" display="A127849722A" xr:uid="{00000000-0004-0000-0000-000063000000}"/>
    <hyperlink ref="E111" location="A127918186C" display="A127918186C" xr:uid="{00000000-0004-0000-0000-000064000000}"/>
    <hyperlink ref="E112" location="A127918190V" display="A127918190V" xr:uid="{00000000-0004-0000-0000-000065000000}"/>
    <hyperlink ref="E113" location="A127890634V" display="A127890634V" xr:uid="{00000000-0004-0000-0000-000066000000}"/>
    <hyperlink ref="E114" location="A127931914K" display="A127931914K" xr:uid="{00000000-0004-0000-0000-000067000000}"/>
    <hyperlink ref="E115" location="A127849738V" display="A127849738V" xr:uid="{00000000-0004-0000-0000-000068000000}"/>
    <hyperlink ref="E116" location="A127918198L" display="A127918198L" xr:uid="{00000000-0004-0000-0000-000069000000}"/>
    <hyperlink ref="E117" location="A127877022K" display="A127877022K" xr:uid="{00000000-0004-0000-0000-00006A000000}"/>
    <hyperlink ref="E118" location="A127904554L" display="A127904554L" xr:uid="{00000000-0004-0000-0000-00006B000000}"/>
    <hyperlink ref="E119" location="A127904562L" display="A127904562L" xr:uid="{00000000-0004-0000-0000-00006C000000}"/>
    <hyperlink ref="E120" location="A127849746V" display="A127849746V" xr:uid="{00000000-0004-0000-0000-00006D000000}"/>
    <hyperlink ref="E121" location="A127863314C" display="A127863314C" xr:uid="{00000000-0004-0000-0000-00006E000000}"/>
    <hyperlink ref="E122" location="A127849750K" display="A127849750K" xr:uid="{00000000-0004-0000-0000-00006F000000}"/>
    <hyperlink ref="E123" location="A127835978W" display="A127835978W" xr:uid="{00000000-0004-0000-0000-000070000000}"/>
    <hyperlink ref="E124" location="A127890646C" display="A127890646C" xr:uid="{00000000-0004-0000-0000-000071000000}"/>
    <hyperlink ref="E125" location="A127863290W" display="A127863290W" xr:uid="{00000000-0004-0000-0000-000072000000}"/>
    <hyperlink ref="E126" location="A127904534C" display="A127904534C" xr:uid="{00000000-0004-0000-0000-000073000000}"/>
    <hyperlink ref="E127" location="A127904538L" display="A127904538L" xr:uid="{00000000-0004-0000-0000-000074000000}"/>
    <hyperlink ref="E128" location="A127918202T" display="A127918202T" xr:uid="{00000000-0004-0000-0000-000075000000}"/>
    <hyperlink ref="E129" location="A127931918V" display="A127931918V" xr:uid="{00000000-0004-0000-0000-000076000000}"/>
    <hyperlink ref="E130" location="A127931922K" display="A127931922K" xr:uid="{00000000-0004-0000-0000-000077000000}"/>
    <hyperlink ref="E131" location="A127835962C" display="A127835962C" xr:uid="{00000000-0004-0000-0000-000078000000}"/>
    <hyperlink ref="E132" location="A127863294F" display="A127863294F" xr:uid="{00000000-0004-0000-0000-000079000000}"/>
    <hyperlink ref="E133" location="A127835966L" display="A127835966L" xr:uid="{00000000-0004-0000-0000-00007A000000}"/>
    <hyperlink ref="E134" location="A127863298R" display="A127863298R" xr:uid="{00000000-0004-0000-0000-00007B000000}"/>
    <hyperlink ref="E135" location="A127863302V" display="A127863302V" xr:uid="{00000000-0004-0000-0000-00007C000000}"/>
    <hyperlink ref="E136" location="A127904542C" display="A127904542C" xr:uid="{00000000-0004-0000-0000-00007D000000}"/>
    <hyperlink ref="E137" location="A127904546L" display="A127904546L" xr:uid="{00000000-0004-0000-0000-00007E000000}"/>
    <hyperlink ref="E138" location="A127904550C" display="A127904550C" xr:uid="{00000000-0004-0000-0000-00007F000000}"/>
    <hyperlink ref="E139" location="A127931926V" display="A127931926V" xr:uid="{00000000-0004-0000-0000-000080000000}"/>
    <hyperlink ref="E140" location="A127890642V" display="A127890642V" xr:uid="{00000000-0004-0000-0000-000081000000}"/>
    <hyperlink ref="E141" location="A127863306C" display="A127863306C" xr:uid="{00000000-0004-0000-0000-000082000000}"/>
    <hyperlink ref="E142" location="A127849730A" display="A127849730A" xr:uid="{00000000-0004-0000-0000-000083000000}"/>
    <hyperlink ref="E143" location="A127863310V" display="A127863310V" xr:uid="{00000000-0004-0000-0000-000084000000}"/>
    <hyperlink ref="E144" location="A127931930K" display="A127931930K" xr:uid="{00000000-0004-0000-0000-000085000000}"/>
    <hyperlink ref="E145" location="A127849734K" display="A127849734K" xr:uid="{00000000-0004-0000-0000-000086000000}"/>
    <hyperlink ref="E146" location="A127835970C" display="A127835970C" xr:uid="{00000000-0004-0000-0000-000087000000}"/>
    <hyperlink ref="E147" location="A127904558W" display="A127904558W" xr:uid="{00000000-0004-0000-0000-000088000000}"/>
    <hyperlink ref="E148" location="A127849742K" display="A127849742K" xr:uid="{00000000-0004-0000-0000-000089000000}"/>
    <hyperlink ref="E149" location="A127904602V" display="A127904602V" xr:uid="{00000000-0004-0000-0000-00008A000000}"/>
    <hyperlink ref="E150" location="A127890650V" display="A127890650V" xr:uid="{00000000-0004-0000-0000-00008B000000}"/>
    <hyperlink ref="E151" location="A127863318L" display="A127863318L" xr:uid="{00000000-0004-0000-0000-00008C000000}"/>
    <hyperlink ref="E152" location="A127918210T" display="A127918210T" xr:uid="{00000000-0004-0000-0000-00008D000000}"/>
    <hyperlink ref="E153" location="A127863330C" display="A127863330C" xr:uid="{00000000-0004-0000-0000-00008E000000}"/>
    <hyperlink ref="E154" location="A127863334L" display="A127863334L" xr:uid="{00000000-0004-0000-0000-00008F000000}"/>
    <hyperlink ref="E155" location="A127918214A" display="A127918214A" xr:uid="{00000000-0004-0000-0000-000090000000}"/>
    <hyperlink ref="E156" location="A127849770V" display="A127849770V" xr:uid="{00000000-0004-0000-0000-000091000000}"/>
    <hyperlink ref="E157" location="A127890666L" display="A127890666L" xr:uid="{00000000-0004-0000-0000-000092000000}"/>
    <hyperlink ref="E158" location="A127904606C" display="A127904606C" xr:uid="{00000000-0004-0000-0000-000093000000}"/>
    <hyperlink ref="E159" location="A127890654C" display="A127890654C" xr:uid="{00000000-0004-0000-0000-000094000000}"/>
    <hyperlink ref="E160" location="A127849754V" display="A127849754V" xr:uid="{00000000-0004-0000-0000-000095000000}"/>
    <hyperlink ref="E161" location="A127904566W" display="A127904566W" xr:uid="{00000000-0004-0000-0000-000096000000}"/>
    <hyperlink ref="E162" location="A127849758C" display="A127849758C" xr:uid="{00000000-0004-0000-0000-000097000000}"/>
    <hyperlink ref="E163" location="A127904570L" display="A127904570L" xr:uid="{00000000-0004-0000-0000-000098000000}"/>
    <hyperlink ref="E164" location="A127849762V" display="A127849762V" xr:uid="{00000000-0004-0000-0000-000099000000}"/>
    <hyperlink ref="E165" location="A127849766C" display="A127849766C" xr:uid="{00000000-0004-0000-0000-00009A000000}"/>
    <hyperlink ref="E166" location="A127877026V" display="A127877026V" xr:uid="{00000000-0004-0000-0000-00009B000000}"/>
    <hyperlink ref="E167" location="A127904574W" display="A127904574W" xr:uid="{00000000-0004-0000-0000-00009C000000}"/>
    <hyperlink ref="E168" location="A127904578F" display="A127904578F" xr:uid="{00000000-0004-0000-0000-00009D000000}"/>
    <hyperlink ref="E169" location="A127904582W" display="A127904582W" xr:uid="{00000000-0004-0000-0000-00009E000000}"/>
    <hyperlink ref="E170" location="A127904586F" display="A127904586F" xr:uid="{00000000-0004-0000-0000-00009F000000}"/>
    <hyperlink ref="E171" location="A127904590W" display="A127904590W" xr:uid="{00000000-0004-0000-0000-0000A0000000}"/>
    <hyperlink ref="E172" location="A127890658L" display="A127890658L" xr:uid="{00000000-0004-0000-0000-0000A1000000}"/>
    <hyperlink ref="E173" location="A127835982L" display="A127835982L" xr:uid="{00000000-0004-0000-0000-0000A2000000}"/>
    <hyperlink ref="E174" location="A127835986W" display="A127835986W" xr:uid="{00000000-0004-0000-0000-0000A3000000}"/>
    <hyperlink ref="E175" location="A127877030K" display="A127877030K" xr:uid="{00000000-0004-0000-0000-0000A4000000}"/>
    <hyperlink ref="E176" location="A127931934V" display="A127931934V" xr:uid="{00000000-0004-0000-0000-0000A5000000}"/>
    <hyperlink ref="E177" location="A127918206A" display="A127918206A" xr:uid="{00000000-0004-0000-0000-0000A6000000}"/>
    <hyperlink ref="E178" location="A127863322C" display="A127863322C" xr:uid="{00000000-0004-0000-0000-0000A7000000}"/>
    <hyperlink ref="E179" location="A127904594F" display="A127904594F" xr:uid="{00000000-0004-0000-0000-0000A8000000}"/>
    <hyperlink ref="E180" location="A127904598R" display="A127904598R" xr:uid="{00000000-0004-0000-0000-0000A9000000}"/>
    <hyperlink ref="E181" location="A127863326L" display="A127863326L" xr:uid="{00000000-0004-0000-0000-0000AA000000}"/>
    <hyperlink ref="E182" location="A127890662C" display="A127890662C" xr:uid="{00000000-0004-0000-0000-0000AB000000}"/>
    <hyperlink ref="E183" location="A127918230A" display="A127918230A" xr:uid="{00000000-0004-0000-0000-0000AC000000}"/>
    <hyperlink ref="E184" location="A127904610V" display="A127904610V" xr:uid="{00000000-0004-0000-0000-0000AD000000}"/>
    <hyperlink ref="E185" location="A127877042V" display="A127877042V" xr:uid="{00000000-0004-0000-0000-0000AE000000}"/>
    <hyperlink ref="E186" location="A127863346W" display="A127863346W" xr:uid="{00000000-0004-0000-0000-0000AF000000}"/>
    <hyperlink ref="E187" location="A127835994W" display="A127835994W" xr:uid="{00000000-0004-0000-0000-0000B0000000}"/>
    <hyperlink ref="E188" location="A127931962C" display="A127931962C" xr:uid="{00000000-0004-0000-0000-0000B1000000}"/>
    <hyperlink ref="E189" location="A127849790C" display="A127849790C" xr:uid="{00000000-0004-0000-0000-0000B2000000}"/>
    <hyperlink ref="E190" location="A127918234K" display="A127918234K" xr:uid="{00000000-0004-0000-0000-0000B3000000}"/>
    <hyperlink ref="E191" location="A127904626L" display="A127904626L" xr:uid="{00000000-0004-0000-0000-0000B4000000}"/>
    <hyperlink ref="E192" location="A127918238V" display="A127918238V" xr:uid="{00000000-0004-0000-0000-0000B5000000}"/>
    <hyperlink ref="E193" location="A127904614C" display="A127904614C" xr:uid="{00000000-0004-0000-0000-0000B6000000}"/>
    <hyperlink ref="E194" location="A127931938C" display="A127931938C" xr:uid="{00000000-0004-0000-0000-0000B7000000}"/>
    <hyperlink ref="E195" location="A127931942V" display="A127931942V" xr:uid="{00000000-0004-0000-0000-0000B8000000}"/>
    <hyperlink ref="E196" location="A127849774C" display="A127849774C" xr:uid="{00000000-0004-0000-0000-0000B9000000}"/>
    <hyperlink ref="E197" location="A127890670C" display="A127890670C" xr:uid="{00000000-0004-0000-0000-0000BA000000}"/>
    <hyperlink ref="E198" location="A127890674L" display="A127890674L" xr:uid="{00000000-0004-0000-0000-0000BB000000}"/>
    <hyperlink ref="E199" location="A127904618L" display="A127904618L" xr:uid="{00000000-0004-0000-0000-0000BC000000}"/>
    <hyperlink ref="E200" location="A127890678W" display="A127890678W" xr:uid="{00000000-0004-0000-0000-0000BD000000}"/>
    <hyperlink ref="E201" location="A127877038C" display="A127877038C" xr:uid="{00000000-0004-0000-0000-0000BE000000}"/>
    <hyperlink ref="E202" location="A127918218K" display="A127918218K" xr:uid="{00000000-0004-0000-0000-0000BF000000}"/>
    <hyperlink ref="E203" location="A127931946C" display="A127931946C" xr:uid="{00000000-0004-0000-0000-0000C0000000}"/>
    <hyperlink ref="E204" location="A127835990L" display="A127835990L" xr:uid="{00000000-0004-0000-0000-0000C1000000}"/>
    <hyperlink ref="E205" location="A127918222A" display="A127918222A" xr:uid="{00000000-0004-0000-0000-0000C2000000}"/>
    <hyperlink ref="E206" location="A127918226K" display="A127918226K" xr:uid="{00000000-0004-0000-0000-0000C3000000}"/>
    <hyperlink ref="E207" location="A127931950V" display="A127931950V" xr:uid="{00000000-0004-0000-0000-0000C4000000}"/>
    <hyperlink ref="E208" location="A127849778L" display="A127849778L" xr:uid="{00000000-0004-0000-0000-0000C5000000}"/>
    <hyperlink ref="E209" location="A127849782C" display="A127849782C" xr:uid="{00000000-0004-0000-0000-0000C6000000}"/>
    <hyperlink ref="E210" location="A127863338W" display="A127863338W" xr:uid="{00000000-0004-0000-0000-0000C7000000}"/>
    <hyperlink ref="E211" location="A127863342L" display="A127863342L" xr:uid="{00000000-0004-0000-0000-0000C8000000}"/>
    <hyperlink ref="E212" location="A127904622C" display="A127904622C" xr:uid="{00000000-0004-0000-0000-0000C9000000}"/>
    <hyperlink ref="E213" location="A127863350L" display="A127863350L" xr:uid="{00000000-0004-0000-0000-0000CA000000}"/>
    <hyperlink ref="E214" location="A127849786L" display="A127849786L" xr:uid="{00000000-0004-0000-0000-0000CB000000}"/>
    <hyperlink ref="E215" location="A127877046C" display="A127877046C" xr:uid="{00000000-0004-0000-0000-0000CC000000}"/>
    <hyperlink ref="E216" location="A127931954C" display="A127931954C" xr:uid="{00000000-0004-0000-0000-0000CD000000}"/>
    <hyperlink ref="E217" location="A127918270V" display="A127918270V" xr:uid="{00000000-0004-0000-0000-0000CE000000}"/>
    <hyperlink ref="E218" location="A127931966L" display="A127931966L" xr:uid="{00000000-0004-0000-0000-0000CF000000}"/>
    <hyperlink ref="E219" location="A127918246V" display="A127918246V" xr:uid="{00000000-0004-0000-0000-0000D0000000}"/>
    <hyperlink ref="E220" location="A127918266C" display="A127918266C" xr:uid="{00000000-0004-0000-0000-0000D1000000}"/>
    <hyperlink ref="E221" location="A127849802A" display="A127849802A" xr:uid="{00000000-0004-0000-0000-0000D2000000}"/>
    <hyperlink ref="E222" location="A127863354W" display="A127863354W" xr:uid="{00000000-0004-0000-0000-0000D3000000}"/>
    <hyperlink ref="E223" location="A127890694W" display="A127890694W" xr:uid="{00000000-0004-0000-0000-0000D4000000}"/>
    <hyperlink ref="E224" location="A127931998F" display="A127931998F" xr:uid="{00000000-0004-0000-0000-0000D5000000}"/>
    <hyperlink ref="E225" location="A127877062C" display="A127877062C" xr:uid="{00000000-0004-0000-0000-0000D6000000}"/>
    <hyperlink ref="E226" location="A127890698F" display="A127890698F" xr:uid="{00000000-0004-0000-0000-0000D7000000}"/>
    <hyperlink ref="E227" location="A127849794L" display="A127849794L" xr:uid="{00000000-0004-0000-0000-0000D8000000}"/>
    <hyperlink ref="E228" location="A127890682L" display="A127890682L" xr:uid="{00000000-0004-0000-0000-0000D9000000}"/>
    <hyperlink ref="E229" location="A127849798W" display="A127849798W" xr:uid="{00000000-0004-0000-0000-0000DA000000}"/>
    <hyperlink ref="E230" location="A127877050V" display="A127877050V" xr:uid="{00000000-0004-0000-0000-0000DB000000}"/>
    <hyperlink ref="E231" location="A127877054C" display="A127877054C" xr:uid="{00000000-0004-0000-0000-0000DC000000}"/>
    <hyperlink ref="E232" location="A127918242K" display="A127918242K" xr:uid="{00000000-0004-0000-0000-0000DD000000}"/>
    <hyperlink ref="E233" location="A127931970C" display="A127931970C" xr:uid="{00000000-0004-0000-0000-0000DE000000}"/>
    <hyperlink ref="E234" location="A127931974L" display="A127931974L" xr:uid="{00000000-0004-0000-0000-0000DF000000}"/>
    <hyperlink ref="E235" location="A127931978W" display="A127931978W" xr:uid="{00000000-0004-0000-0000-0000E0000000}"/>
    <hyperlink ref="E236" location="A127904630C" display="A127904630C" xr:uid="{00000000-0004-0000-0000-0000E1000000}"/>
    <hyperlink ref="E237" location="A127931982L" display="A127931982L" xr:uid="{00000000-0004-0000-0000-0000E2000000}"/>
    <hyperlink ref="E238" location="A127918250K" display="A127918250K" xr:uid="{00000000-0004-0000-0000-0000E3000000}"/>
    <hyperlink ref="E239" location="A127835998F" display="A127835998F" xr:uid="{00000000-0004-0000-0000-0000E4000000}"/>
    <hyperlink ref="E240" location="A127918254V" display="A127918254V" xr:uid="{00000000-0004-0000-0000-0000E5000000}"/>
    <hyperlink ref="E241" location="A127918258C" display="A127918258C" xr:uid="{00000000-0004-0000-0000-0000E6000000}"/>
    <hyperlink ref="E242" location="A127931986W" display="A127931986W" xr:uid="{00000000-0004-0000-0000-0000E7000000}"/>
    <hyperlink ref="E243" location="A127918262V" display="A127918262V" xr:uid="{00000000-0004-0000-0000-0000E8000000}"/>
    <hyperlink ref="E244" location="A127836002L" display="A127836002L" xr:uid="{00000000-0004-0000-0000-0000E9000000}"/>
    <hyperlink ref="E245" location="A127890686W" display="A127890686W" xr:uid="{00000000-0004-0000-0000-0000EA000000}"/>
    <hyperlink ref="E246" location="A127931990L" display="A127931990L" xr:uid="{00000000-0004-0000-0000-0000EB000000}"/>
    <hyperlink ref="E247" location="A127877058L" display="A127877058L" xr:uid="{00000000-0004-0000-0000-0000EC000000}"/>
    <hyperlink ref="E248" location="A127890690L" display="A127890690L" xr:uid="{00000000-0004-0000-0000-0000ED000000}"/>
    <hyperlink ref="E249" location="A127931994W" display="A127931994W" xr:uid="{00000000-0004-0000-0000-0000EE000000}"/>
    <hyperlink ref="E250" location="A127836006W" display="A127836006W" xr:uid="{00000000-0004-0000-0000-0000EF000000}"/>
    <hyperlink ref="E251" location="A127849818V" display="A127849818V" xr:uid="{00000000-0004-0000-0000-0000F0000000}"/>
    <hyperlink ref="E252" location="A127849806K" display="A127849806K" xr:uid="{00000000-0004-0000-0000-0000F1000000}"/>
    <hyperlink ref="E253" location="A127877066L" display="A127877066L" xr:uid="{00000000-0004-0000-0000-0000F2000000}"/>
    <hyperlink ref="E254" location="A127863370W" display="A127863370W" xr:uid="{00000000-0004-0000-0000-0000F3000000}"/>
    <hyperlink ref="E255" location="A127863382F" display="A127863382F" xr:uid="{00000000-0004-0000-0000-0000F4000000}"/>
    <hyperlink ref="E256" location="A127904646W" display="A127904646W" xr:uid="{00000000-0004-0000-0000-0000F5000000}"/>
    <hyperlink ref="E257" location="A127932014W" display="A127932014W" xr:uid="{00000000-0004-0000-0000-0000F6000000}"/>
    <hyperlink ref="E258" location="A127877086W" display="A127877086W" xr:uid="{00000000-0004-0000-0000-0000F7000000}"/>
    <hyperlink ref="E259" location="A127904650L" display="A127904650L" xr:uid="{00000000-0004-0000-0000-0000F8000000}"/>
    <hyperlink ref="E260" location="A127863386R" display="A127863386R" xr:uid="{00000000-0004-0000-0000-0000F9000000}"/>
    <hyperlink ref="E261" location="A127890702K" display="A127890702K" xr:uid="{00000000-0004-0000-0000-0000FA000000}"/>
    <hyperlink ref="E262" location="A127918278L" display="A127918278L" xr:uid="{00000000-0004-0000-0000-0000FB000000}"/>
    <hyperlink ref="E263" location="A127849810A" display="A127849810A" xr:uid="{00000000-0004-0000-0000-0000FC000000}"/>
    <hyperlink ref="E264" location="A127904634L" display="A127904634L" xr:uid="{00000000-0004-0000-0000-0000FD000000}"/>
    <hyperlink ref="E265" location="A127863358F" display="A127863358F" xr:uid="{00000000-0004-0000-0000-0000FE000000}"/>
    <hyperlink ref="E266" location="A127904638W" display="A127904638W" xr:uid="{00000000-0004-0000-0000-0000FF000000}"/>
    <hyperlink ref="E267" location="A127836010L" display="A127836010L" xr:uid="{00000000-0004-0000-0000-000000010000}"/>
    <hyperlink ref="E268" location="A127890706V" display="A127890706V" xr:uid="{00000000-0004-0000-0000-000001010000}"/>
    <hyperlink ref="E269" location="A127863362W" display="A127863362W" xr:uid="{00000000-0004-0000-0000-000002010000}"/>
    <hyperlink ref="E270" location="A127932002L" display="A127932002L" xr:uid="{00000000-0004-0000-0000-000003010000}"/>
    <hyperlink ref="E271" location="A127918282C" display="A127918282C" xr:uid="{00000000-0004-0000-0000-000004010000}"/>
    <hyperlink ref="E272" location="A127890710K" display="A127890710K" xr:uid="{00000000-0004-0000-0000-000005010000}"/>
    <hyperlink ref="E273" location="A127836014W" display="A127836014W" xr:uid="{00000000-0004-0000-0000-000006010000}"/>
    <hyperlink ref="E274" location="A127877070C" display="A127877070C" xr:uid="{00000000-0004-0000-0000-000007010000}"/>
    <hyperlink ref="E275" location="A127877074L" display="A127877074L" xr:uid="{00000000-0004-0000-0000-000008010000}"/>
    <hyperlink ref="E276" location="A127890714V" display="A127890714V" xr:uid="{00000000-0004-0000-0000-000009010000}"/>
    <hyperlink ref="E277" location="A127849814K" display="A127849814K" xr:uid="{00000000-0004-0000-0000-00000A010000}"/>
    <hyperlink ref="E278" location="A127904642L" display="A127904642L" xr:uid="{00000000-0004-0000-0000-00000B010000}"/>
    <hyperlink ref="E279" location="A127863366F" display="A127863366F" xr:uid="{00000000-0004-0000-0000-00000C010000}"/>
    <hyperlink ref="E280" location="A127877078W" display="A127877078W" xr:uid="{00000000-0004-0000-0000-00000D010000}"/>
    <hyperlink ref="E281" location="A127863374F" display="A127863374F" xr:uid="{00000000-0004-0000-0000-00000E010000}"/>
    <hyperlink ref="E282" location="A127877082L" display="A127877082L" xr:uid="{00000000-0004-0000-0000-00000F010000}"/>
    <hyperlink ref="E283" location="A127863378R" display="A127863378R" xr:uid="{00000000-0004-0000-0000-000010010000}"/>
    <hyperlink ref="E284" location="A127932006W" display="A127932006W" xr:uid="{00000000-0004-0000-0000-000011010000}"/>
    <hyperlink ref="E285" location="A127849834V" display="A127849834V" xr:uid="{00000000-0004-0000-0000-000012010000}"/>
    <hyperlink ref="E286" location="A127932018F" display="A127932018F" xr:uid="{00000000-0004-0000-0000-000013010000}"/>
    <hyperlink ref="E287" location="A127877090L" display="A127877090L" xr:uid="{00000000-0004-0000-0000-000014010000}"/>
    <hyperlink ref="E288" location="A127932046R" display="A127932046R" xr:uid="{00000000-0004-0000-0000-000015010000}"/>
    <hyperlink ref="E289" location="A127932054R" display="A127932054R" xr:uid="{00000000-0004-0000-0000-000016010000}"/>
    <hyperlink ref="E290" location="A127918298W" display="A127918298W" xr:uid="{00000000-0004-0000-0000-000017010000}"/>
    <hyperlink ref="E291" location="A127877094W" display="A127877094W" xr:uid="{00000000-0004-0000-0000-000018010000}"/>
    <hyperlink ref="E292" location="A127877098F" display="A127877098F" xr:uid="{00000000-0004-0000-0000-000019010000}"/>
    <hyperlink ref="E293" location="A127849842V" display="A127849842V" xr:uid="{00000000-0004-0000-0000-00001A010000}"/>
    <hyperlink ref="E294" location="A127877102K" display="A127877102K" xr:uid="{00000000-0004-0000-0000-00001B010000}"/>
    <hyperlink ref="E295" location="A127863390F" display="A127863390F" xr:uid="{00000000-0004-0000-0000-00001C010000}"/>
    <hyperlink ref="E296" location="A127932022W" display="A127932022W" xr:uid="{00000000-0004-0000-0000-00001D010000}"/>
    <hyperlink ref="E297" location="A127904654W" display="A127904654W" xr:uid="{00000000-0004-0000-0000-00001E010000}"/>
    <hyperlink ref="E298" location="A127918286L" display="A127918286L" xr:uid="{00000000-0004-0000-0000-00001F010000}"/>
    <hyperlink ref="E299" location="A127863394R" display="A127863394R" xr:uid="{00000000-0004-0000-0000-000020010000}"/>
    <hyperlink ref="E300" location="A127849822K" display="A127849822K" xr:uid="{00000000-0004-0000-0000-000021010000}"/>
    <hyperlink ref="E301" location="A127904658F" display="A127904658F" xr:uid="{00000000-0004-0000-0000-000022010000}"/>
    <hyperlink ref="E302" location="A127890718C" display="A127890718C" xr:uid="{00000000-0004-0000-0000-000023010000}"/>
    <hyperlink ref="E303" location="A127890722V" display="A127890722V" xr:uid="{00000000-0004-0000-0000-000024010000}"/>
    <hyperlink ref="E304" location="A127932026F" display="A127932026F" xr:uid="{00000000-0004-0000-0000-000025010000}"/>
    <hyperlink ref="E305" location="A127890726C" display="A127890726C" xr:uid="{00000000-0004-0000-0000-000026010000}"/>
    <hyperlink ref="E306" location="A127849826V" display="A127849826V" xr:uid="{00000000-0004-0000-0000-000027010000}"/>
    <hyperlink ref="E307" location="A127932030W" display="A127932030W" xr:uid="{00000000-0004-0000-0000-000028010000}"/>
    <hyperlink ref="E308" location="A127932034F" display="A127932034F" xr:uid="{00000000-0004-0000-0000-000029010000}"/>
    <hyperlink ref="E309" location="A127932038R" display="A127932038R" xr:uid="{00000000-0004-0000-0000-00002A010000}"/>
    <hyperlink ref="E310" location="A127849830K" display="A127849830K" xr:uid="{00000000-0004-0000-0000-00002B010000}"/>
    <hyperlink ref="E311" location="A127918290C" display="A127918290C" xr:uid="{00000000-0004-0000-0000-00002C010000}"/>
    <hyperlink ref="E312" location="A127932042F" display="A127932042F" xr:uid="{00000000-0004-0000-0000-00002D010000}"/>
    <hyperlink ref="E313" location="A127918294L" display="A127918294L" xr:uid="{00000000-0004-0000-0000-00002E010000}"/>
    <hyperlink ref="E314" location="A127904662W" display="A127904662W" xr:uid="{00000000-0004-0000-0000-00002F010000}"/>
    <hyperlink ref="E315" location="A127904666F" display="A127904666F" xr:uid="{00000000-0004-0000-0000-000030010000}"/>
    <hyperlink ref="E316" location="A127932050F" display="A127932050F" xr:uid="{00000000-0004-0000-0000-000031010000}"/>
    <hyperlink ref="E317" location="A127890730V" display="A127890730V" xr:uid="{00000000-0004-0000-0000-000032010000}"/>
    <hyperlink ref="E318" location="A127890734C" display="A127890734C" xr:uid="{00000000-0004-0000-0000-000033010000}"/>
    <hyperlink ref="E319" location="A127890522A" display="A127890522A" xr:uid="{00000000-0004-0000-0000-000034010000}"/>
    <hyperlink ref="E320" location="A127918090K" display="A127918090K" xr:uid="{00000000-0004-0000-0000-000035010000}"/>
    <hyperlink ref="E321" location="A127863174L" display="A127863174L" xr:uid="{00000000-0004-0000-0000-000036010000}"/>
    <hyperlink ref="E322" location="A127876942J" display="A127876942J" xr:uid="{00000000-0004-0000-0000-000037010000}"/>
    <hyperlink ref="E323" location="A127918110J" display="A127918110J" xr:uid="{00000000-0004-0000-0000-000038010000}"/>
    <hyperlink ref="E324" location="A127890530A" display="A127890530A" xr:uid="{00000000-0004-0000-0000-000039010000}"/>
    <hyperlink ref="E325" location="A127931850K" display="A127931850K" xr:uid="{00000000-0004-0000-0000-00003A010000}"/>
    <hyperlink ref="E326" location="A127904458L" display="A127904458L" xr:uid="{00000000-0004-0000-0000-00003B010000}"/>
    <hyperlink ref="E327" location="A127876950J" display="A127876950J" xr:uid="{00000000-0004-0000-0000-00003C010000}"/>
    <hyperlink ref="E328" location="A127863186W" display="A127863186W" xr:uid="{00000000-0004-0000-0000-00003D010000}"/>
    <hyperlink ref="E329" location="A127890510T" display="A127890510T" xr:uid="{00000000-0004-0000-0000-00003E010000}"/>
    <hyperlink ref="E330" location="A127835838V" display="A127835838V" xr:uid="{00000000-0004-0000-0000-00003F010000}"/>
    <hyperlink ref="E331" location="A127904442V" display="A127904442V" xr:uid="{00000000-0004-0000-0000-000040010000}"/>
    <hyperlink ref="E332" location="A127918094V" display="A127918094V" xr:uid="{00000000-0004-0000-0000-000041010000}"/>
    <hyperlink ref="E333" location="A127904446C" display="A127904446C" xr:uid="{00000000-0004-0000-0000-000042010000}"/>
    <hyperlink ref="E334" location="A127918098C" display="A127918098C" xr:uid="{00000000-0004-0000-0000-000043010000}"/>
    <hyperlink ref="E335" location="A127835842K" display="A127835842K" xr:uid="{00000000-0004-0000-0000-000044010000}"/>
    <hyperlink ref="E336" location="A127835846V" display="A127835846V" xr:uid="{00000000-0004-0000-0000-000045010000}"/>
    <hyperlink ref="E337" location="A127863170C" display="A127863170C" xr:uid="{00000000-0004-0000-0000-000046010000}"/>
    <hyperlink ref="E338" location="A127918102J" display="A127918102J" xr:uid="{00000000-0004-0000-0000-000047010000}"/>
    <hyperlink ref="E339" location="A127863178W" display="A127863178W" xr:uid="{00000000-0004-0000-0000-000048010000}"/>
    <hyperlink ref="E340" location="A127904450V" display="A127904450V" xr:uid="{00000000-0004-0000-0000-000049010000}"/>
    <hyperlink ref="E341" location="A127890514A" display="A127890514A" xr:uid="{00000000-0004-0000-0000-00004A010000}"/>
    <hyperlink ref="E342" location="A127876938T" display="A127876938T" xr:uid="{00000000-0004-0000-0000-00004B010000}"/>
    <hyperlink ref="E343" location="A127890518K" display="A127890518K" xr:uid="{00000000-0004-0000-0000-00004C010000}"/>
    <hyperlink ref="E344" location="A127904454C" display="A127904454C" xr:uid="{00000000-0004-0000-0000-00004D010000}"/>
    <hyperlink ref="E345" location="A127849626A" display="A127849626A" xr:uid="{00000000-0004-0000-0000-00004E010000}"/>
    <hyperlink ref="E346" location="A127931842K" display="A127931842K" xr:uid="{00000000-0004-0000-0000-00004F010000}"/>
    <hyperlink ref="E347" location="A127863182L" display="A127863182L" xr:uid="{00000000-0004-0000-0000-000050010000}"/>
    <hyperlink ref="E348" location="A127931846V" display="A127931846V" xr:uid="{00000000-0004-0000-0000-000051010000}"/>
    <hyperlink ref="E349" location="A127849630T" display="A127849630T" xr:uid="{00000000-0004-0000-0000-000052010000}"/>
    <hyperlink ref="E350" location="A127835850K" display="A127835850K" xr:uid="{00000000-0004-0000-0000-000053010000}"/>
    <hyperlink ref="E351" location="A127918106T" display="A127918106T" xr:uid="{00000000-0004-0000-0000-000054010000}"/>
    <hyperlink ref="E352" location="A127876946T" display="A127876946T" xr:uid="{00000000-0004-0000-0000-000055010000}"/>
    <hyperlink ref="E353" location="A127863202K" display="A127863202K" xr:uid="{00000000-0004-0000-0000-000056010000}"/>
    <hyperlink ref="E354" location="A127835854V" display="A127835854V" xr:uid="{00000000-0004-0000-0000-000057010000}"/>
    <hyperlink ref="E355" location="A127904470C" display="A127904470C" xr:uid="{00000000-0004-0000-0000-000058010000}"/>
    <hyperlink ref="E356" location="A127849646K" display="A127849646K" xr:uid="{00000000-0004-0000-0000-000059010000}"/>
    <hyperlink ref="E357" location="A127890558C" display="A127890558C" xr:uid="{00000000-0004-0000-0000-00005A010000}"/>
    <hyperlink ref="E358" location="A127931858C" display="A127931858C" xr:uid="{00000000-0004-0000-0000-00005B010000}"/>
    <hyperlink ref="E359" location="A127876958A" display="A127876958A" xr:uid="{00000000-0004-0000-0000-00005C010000}"/>
    <hyperlink ref="E360" location="A127876962T" display="A127876962T" xr:uid="{00000000-0004-0000-0000-00005D010000}"/>
    <hyperlink ref="E361" location="A127904478W" display="A127904478W" xr:uid="{00000000-0004-0000-0000-00005E010000}"/>
    <hyperlink ref="E362" location="A127918122T" display="A127918122T" xr:uid="{00000000-0004-0000-0000-00005F010000}"/>
    <hyperlink ref="E363" location="A127849634A" display="A127849634A" xr:uid="{00000000-0004-0000-0000-000060010000}"/>
    <hyperlink ref="E364" location="A127890534K" display="A127890534K" xr:uid="{00000000-0004-0000-0000-000061010000}"/>
    <hyperlink ref="E365" location="A127904462C" display="A127904462C" xr:uid="{00000000-0004-0000-0000-000062010000}"/>
    <hyperlink ref="E366" location="A127931854V" display="A127931854V" xr:uid="{00000000-0004-0000-0000-000063010000}"/>
    <hyperlink ref="E367" location="A127863190L" display="A127863190L" xr:uid="{00000000-0004-0000-0000-000064010000}"/>
    <hyperlink ref="E368" location="A127863194W" display="A127863194W" xr:uid="{00000000-0004-0000-0000-000065010000}"/>
    <hyperlink ref="E369" location="A127904466L" display="A127904466L" xr:uid="{00000000-0004-0000-0000-000066010000}"/>
    <hyperlink ref="E370" location="A127918114T" display="A127918114T" xr:uid="{00000000-0004-0000-0000-000067010000}"/>
    <hyperlink ref="E371" location="A127849638K" display="A127849638K" xr:uid="{00000000-0004-0000-0000-000068010000}"/>
    <hyperlink ref="E372" location="A127863198F" display="A127863198F" xr:uid="{00000000-0004-0000-0000-000069010000}"/>
    <hyperlink ref="E373" location="A127876954T" display="A127876954T" xr:uid="{00000000-0004-0000-0000-00006A010000}"/>
    <hyperlink ref="E374" location="A127890538V" display="A127890538V" xr:uid="{00000000-0004-0000-0000-00006B010000}"/>
    <hyperlink ref="E375" location="A127849642A" display="A127849642A" xr:uid="{00000000-0004-0000-0000-00006C010000}"/>
    <hyperlink ref="E376" location="A127835858C" display="A127835858C" xr:uid="{00000000-0004-0000-0000-00006D010000}"/>
    <hyperlink ref="E377" location="A127835862V" display="A127835862V" xr:uid="{00000000-0004-0000-0000-00006E010000}"/>
    <hyperlink ref="E378" location="A127890542K" display="A127890542K" xr:uid="{00000000-0004-0000-0000-00006F010000}"/>
    <hyperlink ref="E379" location="A127890546V" display="A127890546V" xr:uid="{00000000-0004-0000-0000-000070010000}"/>
    <hyperlink ref="E380" location="A127904474L" display="A127904474L" xr:uid="{00000000-0004-0000-0000-000071010000}"/>
    <hyperlink ref="E381" location="A127835866C" display="A127835866C" xr:uid="{00000000-0004-0000-0000-000072010000}"/>
    <hyperlink ref="E382" location="A127890550K" display="A127890550K" xr:uid="{00000000-0004-0000-0000-000073010000}"/>
    <hyperlink ref="E383" location="A127890554V" display="A127890554V" xr:uid="{00000000-0004-0000-0000-000074010000}"/>
    <hyperlink ref="E384" location="A127849650A" display="A127849650A" xr:uid="{00000000-0004-0000-0000-000075010000}"/>
    <hyperlink ref="E385" location="A127835870V" display="A127835870V" xr:uid="{00000000-0004-0000-0000-000076010000}"/>
    <hyperlink ref="E386" location="A127918118A" display="A127918118A" xr:uid="{00000000-0004-0000-0000-000077010000}"/>
    <hyperlink ref="E387" location="A127849678C" display="A127849678C" xr:uid="{00000000-0004-0000-0000-000078010000}"/>
    <hyperlink ref="E388" location="A127918126A" display="A127918126A" xr:uid="{00000000-0004-0000-0000-000079010000}"/>
    <hyperlink ref="E389" location="A127931866C" display="A127931866C" xr:uid="{00000000-0004-0000-0000-00007A010000}"/>
    <hyperlink ref="E390" location="A127890566C" display="A127890566C" xr:uid="{00000000-0004-0000-0000-00007B010000}"/>
    <hyperlink ref="E391" location="A127863218C" display="A127863218C" xr:uid="{00000000-0004-0000-0000-00007C010000}"/>
    <hyperlink ref="E392" location="A127849686C" display="A127849686C" xr:uid="{00000000-0004-0000-0000-00007D010000}"/>
    <hyperlink ref="E393" location="A127863226C" display="A127863226C" xr:uid="{00000000-0004-0000-0000-00007E010000}"/>
    <hyperlink ref="E394" location="A127918134A" display="A127918134A" xr:uid="{00000000-0004-0000-0000-00007F010000}"/>
    <hyperlink ref="E395" location="A127876970T" display="A127876970T" xr:uid="{00000000-0004-0000-0000-000080010000}"/>
    <hyperlink ref="E396" location="A127890574C" display="A127890574C" xr:uid="{00000000-0004-0000-0000-000081010000}"/>
    <hyperlink ref="E397" location="A127849658V" display="A127849658V" xr:uid="{00000000-0004-0000-0000-000082010000}"/>
    <hyperlink ref="E398" location="A127835874C" display="A127835874C" xr:uid="{00000000-0004-0000-0000-000083010000}"/>
    <hyperlink ref="E399" location="A127849662K" display="A127849662K" xr:uid="{00000000-0004-0000-0000-000084010000}"/>
    <hyperlink ref="E400" location="A127835878L" display="A127835878L" xr:uid="{00000000-0004-0000-0000-000085010000}"/>
    <hyperlink ref="E401" location="A127835882C" display="A127835882C" xr:uid="{00000000-0004-0000-0000-000086010000}"/>
    <hyperlink ref="E402" location="A127931862V" display="A127931862V" xr:uid="{00000000-0004-0000-0000-000087010000}"/>
    <hyperlink ref="E403" location="A127876966A" display="A127876966A" xr:uid="{00000000-0004-0000-0000-000088010000}"/>
    <hyperlink ref="E404" location="A127849666V" display="A127849666V" xr:uid="{00000000-0004-0000-0000-000089010000}"/>
    <hyperlink ref="E405" location="A127835886L" display="A127835886L" xr:uid="{00000000-0004-0000-0000-00008A010000}"/>
    <hyperlink ref="E406" location="A127904482L" display="A127904482L" xr:uid="{00000000-0004-0000-0000-00008B010000}"/>
    <hyperlink ref="E407" location="A127849670K" display="A127849670K" xr:uid="{00000000-0004-0000-0000-00008C010000}"/>
    <hyperlink ref="E408" location="A127835890C" display="A127835890C" xr:uid="{00000000-0004-0000-0000-00008D010000}"/>
    <hyperlink ref="E409" location="A127863206V" display="A127863206V" xr:uid="{00000000-0004-0000-0000-00008E010000}"/>
    <hyperlink ref="E410" location="A127863210K" display="A127863210K" xr:uid="{00000000-0004-0000-0000-00008F010000}"/>
    <hyperlink ref="E411" location="A127835894L" display="A127835894L" xr:uid="{00000000-0004-0000-0000-000090010000}"/>
    <hyperlink ref="E412" location="A127835898W" display="A127835898W" xr:uid="{00000000-0004-0000-0000-000091010000}"/>
    <hyperlink ref="E413" location="A127849674V" display="A127849674V" xr:uid="{00000000-0004-0000-0000-000092010000}"/>
    <hyperlink ref="E414" location="A127904486W" display="A127904486W" xr:uid="{00000000-0004-0000-0000-000093010000}"/>
    <hyperlink ref="E415" location="A127890562V" display="A127890562V" xr:uid="{00000000-0004-0000-0000-000094010000}"/>
    <hyperlink ref="E416" location="A127918130T" display="A127918130T" xr:uid="{00000000-0004-0000-0000-000095010000}"/>
    <hyperlink ref="E417" location="A127904490L" display="A127904490L" xr:uid="{00000000-0004-0000-0000-000096010000}"/>
    <hyperlink ref="E418" location="A127890570V" display="A127890570V" xr:uid="{00000000-0004-0000-0000-000097010000}"/>
    <hyperlink ref="E419" location="A127863214V" display="A127863214V" xr:uid="{00000000-0004-0000-0000-000098010000}"/>
    <hyperlink ref="E420" location="A127849682V" display="A127849682V" xr:uid="{00000000-0004-0000-0000-000099010000}"/>
    <hyperlink ref="E421" location="A127918146K" display="A127918146K" xr:uid="{00000000-0004-0000-0000-00009A010000}"/>
    <hyperlink ref="E422" location="A127890578L" display="A127890578L" xr:uid="{00000000-0004-0000-0000-00009B010000}"/>
    <hyperlink ref="E423" location="A127918142A" display="A127918142A" xr:uid="{00000000-0004-0000-0000-00009C010000}"/>
    <hyperlink ref="E424" location="A127931874C" display="A127931874C" xr:uid="{00000000-0004-0000-0000-00009D010000}"/>
    <hyperlink ref="E425" location="A127876986K" display="A127876986K" xr:uid="{00000000-0004-0000-0000-00009E010000}"/>
    <hyperlink ref="E426" location="A127890610A" display="A127890610A" xr:uid="{00000000-0004-0000-0000-00009F010000}"/>
    <hyperlink ref="E427" location="A127835910A" display="A127835910A" xr:uid="{00000000-0004-0000-0000-0000A0010000}"/>
    <hyperlink ref="E428" location="A127863262L" display="A127863262L" xr:uid="{00000000-0004-0000-0000-0000A1010000}"/>
    <hyperlink ref="E429" location="A127876990A" display="A127876990A" xr:uid="{00000000-0004-0000-0000-0000A2010000}"/>
    <hyperlink ref="E430" location="A127849702T" display="A127849702T" xr:uid="{00000000-0004-0000-0000-0000A3010000}"/>
    <hyperlink ref="E431" location="A127863230V" display="A127863230V" xr:uid="{00000000-0004-0000-0000-0000A4010000}"/>
    <hyperlink ref="E432" location="A127849690V" display="A127849690V" xr:uid="{00000000-0004-0000-0000-0000A5010000}"/>
    <hyperlink ref="E433" location="A127918138K" display="A127918138K" xr:uid="{00000000-0004-0000-0000-0000A6010000}"/>
    <hyperlink ref="E434" location="A127890582C" display="A127890582C" xr:uid="{00000000-0004-0000-0000-0000A7010000}"/>
    <hyperlink ref="E435" location="A127835902A" display="A127835902A" xr:uid="{00000000-0004-0000-0000-0000A8010000}"/>
    <hyperlink ref="E436" location="A127835906K" display="A127835906K" xr:uid="{00000000-0004-0000-0000-0000A9010000}"/>
    <hyperlink ref="E437" location="A127876974A" display="A127876974A" xr:uid="{00000000-0004-0000-0000-0000AA010000}"/>
    <hyperlink ref="E438" location="A127849694C" display="A127849694C" xr:uid="{00000000-0004-0000-0000-0000AB010000}"/>
    <hyperlink ref="E439" location="A127863234C" display="A127863234C" xr:uid="{00000000-0004-0000-0000-0000AC010000}"/>
    <hyperlink ref="E440" location="A127890586L" display="A127890586L" xr:uid="{00000000-0004-0000-0000-0000AD010000}"/>
    <hyperlink ref="E441" location="A127876978K" display="A127876978K" xr:uid="{00000000-0004-0000-0000-0000AE010000}"/>
    <hyperlink ref="E442" location="A127890590C" display="A127890590C" xr:uid="{00000000-0004-0000-0000-0000AF010000}"/>
    <hyperlink ref="E443" location="A127863238L" display="A127863238L" xr:uid="{00000000-0004-0000-0000-0000B0010000}"/>
    <hyperlink ref="E444" location="A127876982A" display="A127876982A" xr:uid="{00000000-0004-0000-0000-0000B1010000}"/>
    <hyperlink ref="E445" location="A127931870V" display="A127931870V" xr:uid="{00000000-0004-0000-0000-0000B2010000}"/>
    <hyperlink ref="E446" location="A127863242C" display="A127863242C" xr:uid="{00000000-0004-0000-0000-0000B3010000}"/>
    <hyperlink ref="E447" location="A127890594L" display="A127890594L" xr:uid="{00000000-0004-0000-0000-0000B4010000}"/>
    <hyperlink ref="E448" location="A127849698L" display="A127849698L" xr:uid="{00000000-0004-0000-0000-0000B5010000}"/>
    <hyperlink ref="E449" location="A127863246L" display="A127863246L" xr:uid="{00000000-0004-0000-0000-0000B6010000}"/>
    <hyperlink ref="E450" location="A127890598W" display="A127890598W" xr:uid="{00000000-0004-0000-0000-0000B7010000}"/>
    <hyperlink ref="E451" location="A127863250C" display="A127863250C" xr:uid="{00000000-0004-0000-0000-0000B8010000}"/>
    <hyperlink ref="E452" location="A127863254L" display="A127863254L" xr:uid="{00000000-0004-0000-0000-0000B9010000}"/>
    <hyperlink ref="E453" location="A127890602A" display="A127890602A" xr:uid="{00000000-0004-0000-0000-0000BA010000}"/>
    <hyperlink ref="E454" location="A127863258W" display="A127863258W" xr:uid="{00000000-0004-0000-0000-0000BB010000}"/>
    <hyperlink ref="E455" location="A127904510K" display="A127904510K" xr:uid="{00000000-0004-0000-0000-0000BC010000}"/>
    <hyperlink ref="E456" location="A127904494W" display="A127904494W" xr:uid="{00000000-0004-0000-0000-0000BD010000}"/>
    <hyperlink ref="E457" location="A127863266W" display="A127863266W" xr:uid="{00000000-0004-0000-0000-0000BE010000}"/>
    <hyperlink ref="E458" location="A127931882C" display="A127931882C" xr:uid="{00000000-0004-0000-0000-0000BF010000}"/>
    <hyperlink ref="E459" location="A127931886L" display="A127931886L" xr:uid="{00000000-0004-0000-0000-0000C0010000}"/>
    <hyperlink ref="E460" location="A127877006K" display="A127877006K" xr:uid="{00000000-0004-0000-0000-0000C1010000}"/>
    <hyperlink ref="E461" location="A127918170K" display="A127918170K" xr:uid="{00000000-0004-0000-0000-0000C2010000}"/>
    <hyperlink ref="E462" location="A127835934V" display="A127835934V" xr:uid="{00000000-0004-0000-0000-0000C3010000}"/>
    <hyperlink ref="E463" location="A127877010A" display="A127877010A" xr:uid="{00000000-0004-0000-0000-0000C4010000}"/>
    <hyperlink ref="E464" location="A127835938C" display="A127835938C" xr:uid="{00000000-0004-0000-0000-0000C5010000}"/>
    <hyperlink ref="E465" location="A127890614K" display="A127890614K" xr:uid="{00000000-0004-0000-0000-0000C6010000}"/>
    <hyperlink ref="E466" location="A127918150A" display="A127918150A" xr:uid="{00000000-0004-0000-0000-0000C7010000}"/>
    <hyperlink ref="E467" location="A127849706A" display="A127849706A" xr:uid="{00000000-0004-0000-0000-0000C8010000}"/>
    <hyperlink ref="E468" location="A127918154K" display="A127918154K" xr:uid="{00000000-0004-0000-0000-0000C9010000}"/>
    <hyperlink ref="E469" location="A127918158V" display="A127918158V" xr:uid="{00000000-0004-0000-0000-0000CA010000}"/>
    <hyperlink ref="E470" location="A127931878L" display="A127931878L" xr:uid="{00000000-0004-0000-0000-0000CB010000}"/>
    <hyperlink ref="E471" location="A127835914K" display="A127835914K" xr:uid="{00000000-0004-0000-0000-0000CC010000}"/>
    <hyperlink ref="E472" location="A127849710T" display="A127849710T" xr:uid="{00000000-0004-0000-0000-0000CD010000}"/>
    <hyperlink ref="E473" location="A127835918V" display="A127835918V" xr:uid="{00000000-0004-0000-0000-0000CE010000}"/>
    <hyperlink ref="E474" location="A127835922K" display="A127835922K" xr:uid="{00000000-0004-0000-0000-0000CF010000}"/>
    <hyperlink ref="E475" location="A127876994K" display="A127876994K" xr:uid="{00000000-0004-0000-0000-0000D0010000}"/>
    <hyperlink ref="E476" location="A127904498F" display="A127904498F" xr:uid="{00000000-0004-0000-0000-0000D1010000}"/>
    <hyperlink ref="E477" location="A127904502K" display="A127904502K" xr:uid="{00000000-0004-0000-0000-0000D2010000}"/>
    <hyperlink ref="E478" location="A127918162K" display="A127918162K" xr:uid="{00000000-0004-0000-0000-0000D3010000}"/>
    <hyperlink ref="E479" location="A127835926V" display="A127835926V" xr:uid="{00000000-0004-0000-0000-0000D4010000}"/>
    <hyperlink ref="E480" location="A127849714A" display="A127849714A" xr:uid="{00000000-0004-0000-0000-0000D5010000}"/>
    <hyperlink ref="E481" location="A127863270L" display="A127863270L" xr:uid="{00000000-0004-0000-0000-0000D6010000}"/>
    <hyperlink ref="E482" location="A127904506V" display="A127904506V" xr:uid="{00000000-0004-0000-0000-0000D7010000}"/>
    <hyperlink ref="E483" location="A127835930K" display="A127835930K" xr:uid="{00000000-0004-0000-0000-0000D8010000}"/>
    <hyperlink ref="E484" location="A127876998V" display="A127876998V" xr:uid="{00000000-0004-0000-0000-0000D9010000}"/>
    <hyperlink ref="E485" location="A127877002A" display="A127877002A" xr:uid="{00000000-0004-0000-0000-0000DA010000}"/>
    <hyperlink ref="E486" location="A127863274W" display="A127863274W" xr:uid="{00000000-0004-0000-0000-0000DB010000}"/>
    <hyperlink ref="E487" location="A127918166V" display="A127918166V" xr:uid="{00000000-0004-0000-0000-0000DC010000}"/>
    <hyperlink ref="E488" location="A127931890C" display="A127931890C" xr:uid="{00000000-0004-0000-0000-0000DD010000}"/>
    <hyperlink ref="E489" location="A127904682F" display="A127904682F" xr:uid="{00000000-0004-0000-0000-0000DE010000}"/>
    <hyperlink ref="E490" location="A127849846C" display="A127849846C" xr:uid="{00000000-0004-0000-0000-0000DF010000}"/>
    <hyperlink ref="E491" location="A127836026F" display="A127836026F" xr:uid="{00000000-0004-0000-0000-0000E0010000}"/>
    <hyperlink ref="E492" location="A127932066X" display="A127932066X" xr:uid="{00000000-0004-0000-0000-0000E1010000}"/>
    <hyperlink ref="E493" location="A127863398X" display="A127863398X" xr:uid="{00000000-0004-0000-0000-0000E2010000}"/>
    <hyperlink ref="E494" location="A127932070R" display="A127932070R" xr:uid="{00000000-0004-0000-0000-0000E3010000}"/>
    <hyperlink ref="E495" location="A127837066T" display="A127837066T" xr:uid="{00000000-0004-0000-0000-0000E4010000}"/>
    <hyperlink ref="E496" location="A127864462X" display="A127864462X" xr:uid="{00000000-0004-0000-0000-0000E5010000}"/>
    <hyperlink ref="E497" location="A127837058T" display="A127837058T" xr:uid="{00000000-0004-0000-0000-0000E6010000}"/>
    <hyperlink ref="E498" location="A127837062J" display="A127837062J" xr:uid="{00000000-0004-0000-0000-0000E7010000}"/>
    <hyperlink ref="E499" location="A127864482J" display="A127864482J" xr:uid="{00000000-0004-0000-0000-0000E8010000}"/>
    <hyperlink ref="E500" location="A127933094A" display="A127933094A" xr:uid="{00000000-0004-0000-0000-0000E9010000}"/>
    <hyperlink ref="E501" location="A127919334L" display="A127919334L" xr:uid="{00000000-0004-0000-0000-0000EA010000}"/>
    <hyperlink ref="E502" location="A127837070J" display="A127837070J" xr:uid="{00000000-0004-0000-0000-0000EB010000}"/>
    <hyperlink ref="E503" location="A127864486T" display="A127864486T" xr:uid="{00000000-0004-0000-0000-0000EC010000}"/>
    <hyperlink ref="E504" location="A127919338W" display="A127919338W" xr:uid="{00000000-0004-0000-0000-0000ED010000}"/>
    <hyperlink ref="E505" location="A127864466J" display="A127864466J" xr:uid="{00000000-0004-0000-0000-0000EE010000}"/>
    <hyperlink ref="E506" location="A127850858K" display="A127850858K" xr:uid="{00000000-0004-0000-0000-0000EF010000}"/>
    <hyperlink ref="E507" location="A127933070J" display="A127933070J" xr:uid="{00000000-0004-0000-0000-0000F0010000}"/>
    <hyperlink ref="E508" location="A127837054J" display="A127837054J" xr:uid="{00000000-0004-0000-0000-0000F1010000}"/>
    <hyperlink ref="E509" location="A127864470X" display="A127864470X" xr:uid="{00000000-0004-0000-0000-0000F2010000}"/>
    <hyperlink ref="E510" location="A127891790R" display="A127891790R" xr:uid="{00000000-0004-0000-0000-0000F3010000}"/>
    <hyperlink ref="E511" location="A127878234F" display="A127878234F" xr:uid="{00000000-0004-0000-0000-0000F4010000}"/>
    <hyperlink ref="E512" location="A127905598J" display="A127905598J" xr:uid="{00000000-0004-0000-0000-0000F5010000}"/>
    <hyperlink ref="E513" location="A127878238R" display="A127878238R" xr:uid="{00000000-0004-0000-0000-0000F6010000}"/>
    <hyperlink ref="E514" location="A127905602L" display="A127905602L" xr:uid="{00000000-0004-0000-0000-0000F7010000}"/>
    <hyperlink ref="E515" location="A127891794X" display="A127891794X" xr:uid="{00000000-0004-0000-0000-0000F8010000}"/>
    <hyperlink ref="E516" location="A127905606W" display="A127905606W" xr:uid="{00000000-0004-0000-0000-0000F9010000}"/>
    <hyperlink ref="E517" location="A127891798J" display="A127891798J" xr:uid="{00000000-0004-0000-0000-0000FA010000}"/>
    <hyperlink ref="E518" location="A127919330C" display="A127919330C" xr:uid="{00000000-0004-0000-0000-0000FB010000}"/>
    <hyperlink ref="E519" location="A127933074T" display="A127933074T" xr:uid="{00000000-0004-0000-0000-0000FC010000}"/>
    <hyperlink ref="E520" location="A127933078A" display="A127933078A" xr:uid="{00000000-0004-0000-0000-0000FD010000}"/>
    <hyperlink ref="E521" location="A127864474J" display="A127864474J" xr:uid="{00000000-0004-0000-0000-0000FE010000}"/>
    <hyperlink ref="E522" location="A127933082T" display="A127933082T" xr:uid="{00000000-0004-0000-0000-0000FF010000}"/>
    <hyperlink ref="E523" location="A127850862A" display="A127850862A" xr:uid="{00000000-0004-0000-0000-000000020000}"/>
    <hyperlink ref="E524" location="A127878242F" display="A127878242F" xr:uid="{00000000-0004-0000-0000-000001020000}"/>
    <hyperlink ref="E525" location="A127864478T" display="A127864478T" xr:uid="{00000000-0004-0000-0000-000002020000}"/>
    <hyperlink ref="E526" location="A127850866K" display="A127850866K" xr:uid="{00000000-0004-0000-0000-000003020000}"/>
    <hyperlink ref="E527" location="A127933086A" display="A127933086A" xr:uid="{00000000-0004-0000-0000-000004020000}"/>
    <hyperlink ref="E528" location="A127933090T" display="A127933090T" xr:uid="{00000000-0004-0000-0000-000005020000}"/>
    <hyperlink ref="E529" location="A127850870A" display="A127850870A" xr:uid="{00000000-0004-0000-0000-000006020000}"/>
    <hyperlink ref="E530" location="A127919554R" display="A127919554R" xr:uid="{00000000-0004-0000-0000-000007020000}"/>
    <hyperlink ref="E531" location="A127837366V" display="A127837366V" xr:uid="{00000000-0004-0000-0000-000008020000}"/>
    <hyperlink ref="E532" location="A127905878A" display="A127905878A" xr:uid="{00000000-0004-0000-0000-000009020000}"/>
    <hyperlink ref="E533" location="A127933374V" display="A127933374V" xr:uid="{00000000-0004-0000-0000-00000A020000}"/>
    <hyperlink ref="E534" location="A127892042A" display="A127892042A" xr:uid="{00000000-0004-0000-0000-00000B020000}"/>
    <hyperlink ref="E535" location="A127933378C" display="A127933378C" xr:uid="{00000000-0004-0000-0000-00000C020000}"/>
    <hyperlink ref="E536" location="A127864726T" display="A127864726T" xr:uid="{00000000-0004-0000-0000-00000D020000}"/>
    <hyperlink ref="E537" location="A127837378C" display="A127837378C" xr:uid="{00000000-0004-0000-0000-00000E020000}"/>
    <hyperlink ref="E538" location="A127919558X" display="A127919558X" xr:uid="{00000000-0004-0000-0000-00000F020000}"/>
    <hyperlink ref="E539" location="A127851130L" display="A127851130L" xr:uid="{00000000-0004-0000-0000-000010020000}"/>
    <hyperlink ref="E540" location="A127905870J" display="A127905870J" xr:uid="{00000000-0004-0000-0000-000011020000}"/>
    <hyperlink ref="E541" location="A127864702X" display="A127864702X" xr:uid="{00000000-0004-0000-0000-000012020000}"/>
    <hyperlink ref="E542" location="A127851118W" display="A127851118W" xr:uid="{00000000-0004-0000-0000-000013020000}"/>
    <hyperlink ref="E543" location="A127851122L" display="A127851122L" xr:uid="{00000000-0004-0000-0000-000014020000}"/>
    <hyperlink ref="E544" location="A127933362K" display="A127933362K" xr:uid="{00000000-0004-0000-0000-000015020000}"/>
    <hyperlink ref="E545" location="A127905874T" display="A127905874T" xr:uid="{00000000-0004-0000-0000-000016020000}"/>
    <hyperlink ref="E546" location="A127864706J" display="A127864706J" xr:uid="{00000000-0004-0000-0000-000017020000}"/>
    <hyperlink ref="E547" location="A127919546R" display="A127919546R" xr:uid="{00000000-0004-0000-0000-000018020000}"/>
    <hyperlink ref="E548" location="A127892034A" display="A127892034A" xr:uid="{00000000-0004-0000-0000-000019020000}"/>
    <hyperlink ref="E549" location="A127837370K" display="A127837370K" xr:uid="{00000000-0004-0000-0000-00001A020000}"/>
    <hyperlink ref="E550" location="A127864710X" display="A127864710X" xr:uid="{00000000-0004-0000-0000-00001B020000}"/>
    <hyperlink ref="E551" location="A127878498K" display="A127878498K" xr:uid="{00000000-0004-0000-0000-00001C020000}"/>
    <hyperlink ref="E552" location="A127878502R" display="A127878502R" xr:uid="{00000000-0004-0000-0000-00001D020000}"/>
    <hyperlink ref="E553" location="A127933366V" display="A127933366V" xr:uid="{00000000-0004-0000-0000-00001E020000}"/>
    <hyperlink ref="E554" location="A127851126W" display="A127851126W" xr:uid="{00000000-0004-0000-0000-00001F020000}"/>
    <hyperlink ref="E555" location="A127837374V" display="A127837374V" xr:uid="{00000000-0004-0000-0000-000020020000}"/>
    <hyperlink ref="E556" location="A127905882T" display="A127905882T" xr:uid="{00000000-0004-0000-0000-000021020000}"/>
    <hyperlink ref="E557" location="A127905886A" display="A127905886A" xr:uid="{00000000-0004-0000-0000-000022020000}"/>
    <hyperlink ref="E558" location="A127933370K" display="A127933370K" xr:uid="{00000000-0004-0000-0000-000023020000}"/>
    <hyperlink ref="E559" location="A127864714J" display="A127864714J" xr:uid="{00000000-0004-0000-0000-000024020000}"/>
    <hyperlink ref="E560" location="A127892038K" display="A127892038K" xr:uid="{00000000-0004-0000-0000-000025020000}"/>
    <hyperlink ref="E561" location="A127919550F" display="A127919550F" xr:uid="{00000000-0004-0000-0000-000026020000}"/>
    <hyperlink ref="E562" location="A127864718T" display="A127864718T" xr:uid="{00000000-0004-0000-0000-000027020000}"/>
    <hyperlink ref="E563" location="A127878506X" display="A127878506X" xr:uid="{00000000-0004-0000-0000-000028020000}"/>
    <hyperlink ref="E564" location="A127905994K" display="A127905994K" xr:uid="{00000000-0004-0000-0000-000029020000}"/>
    <hyperlink ref="E565" location="A127864794V" display="A127864794V" xr:uid="{00000000-0004-0000-0000-00002A020000}"/>
    <hyperlink ref="E566" location="A127905978K" display="A127905978K" xr:uid="{00000000-0004-0000-0000-00002B020000}"/>
    <hyperlink ref="E567" location="A127933498W" display="A127933498W" xr:uid="{00000000-0004-0000-0000-00002C020000}"/>
    <hyperlink ref="E568" location="A127864810J" display="A127864810J" xr:uid="{00000000-0004-0000-0000-00002D020000}"/>
    <hyperlink ref="E569" location="A127892162V" display="A127892162V" xr:uid="{00000000-0004-0000-0000-00002E020000}"/>
    <hyperlink ref="E570" location="A127837486L" display="A127837486L" xr:uid="{00000000-0004-0000-0000-00002F020000}"/>
    <hyperlink ref="E571" location="A127905998V" display="A127905998V" xr:uid="{00000000-0004-0000-0000-000030020000}"/>
    <hyperlink ref="E572" location="A127919666J" display="A127919666J" xr:uid="{00000000-0004-0000-0000-000031020000}"/>
    <hyperlink ref="E573" location="A127919670X" display="A127919670X" xr:uid="{00000000-0004-0000-0000-000032020000}"/>
    <hyperlink ref="E574" location="A127892138V" display="A127892138V" xr:uid="{00000000-0004-0000-0000-000033020000}"/>
    <hyperlink ref="E575" location="A127905974A" display="A127905974A" xr:uid="{00000000-0004-0000-0000-000034020000}"/>
    <hyperlink ref="E576" location="A127864798C" display="A127864798C" xr:uid="{00000000-0004-0000-0000-000035020000}"/>
    <hyperlink ref="E577" location="A127933494L" display="A127933494L" xr:uid="{00000000-0004-0000-0000-000036020000}"/>
    <hyperlink ref="E578" location="A127878606J" display="A127878606J" xr:uid="{00000000-0004-0000-0000-000037020000}"/>
    <hyperlink ref="E579" location="A127892142K" display="A127892142K" xr:uid="{00000000-0004-0000-0000-000038020000}"/>
    <hyperlink ref="E580" location="A127919654X" display="A127919654X" xr:uid="{00000000-0004-0000-0000-000039020000}"/>
    <hyperlink ref="E581" location="A127837470V" display="A127837470V" xr:uid="{00000000-0004-0000-0000-00003A020000}"/>
    <hyperlink ref="E582" location="A127919658J" display="A127919658J" xr:uid="{00000000-0004-0000-0000-00003B020000}"/>
    <hyperlink ref="E583" location="A127878610X" display="A127878610X" xr:uid="{00000000-0004-0000-0000-00003C020000}"/>
    <hyperlink ref="E584" location="A127905982A" display="A127905982A" xr:uid="{00000000-0004-0000-0000-00003D020000}"/>
    <hyperlink ref="E585" location="A127837474C" display="A127837474C" xr:uid="{00000000-0004-0000-0000-00003E020000}"/>
    <hyperlink ref="E586" location="A127851206W" display="A127851206W" xr:uid="{00000000-0004-0000-0000-00003F020000}"/>
    <hyperlink ref="E587" location="A127905986K" display="A127905986K" xr:uid="{00000000-0004-0000-0000-000040020000}"/>
    <hyperlink ref="E588" location="A127905990A" display="A127905990A" xr:uid="{00000000-0004-0000-0000-000041020000}"/>
    <hyperlink ref="E589" location="A127892146V" display="A127892146V" xr:uid="{00000000-0004-0000-0000-000042020000}"/>
    <hyperlink ref="E590" location="A127837478L" display="A127837478L" xr:uid="{00000000-0004-0000-0000-000043020000}"/>
    <hyperlink ref="E591" location="A127864802J" display="A127864802J" xr:uid="{00000000-0004-0000-0000-000044020000}"/>
    <hyperlink ref="E592" location="A127892150K" display="A127892150K" xr:uid="{00000000-0004-0000-0000-000045020000}"/>
    <hyperlink ref="E593" location="A127892154V" display="A127892154V" xr:uid="{00000000-0004-0000-0000-000046020000}"/>
    <hyperlink ref="E594" location="A127837482C" display="A127837482C" xr:uid="{00000000-0004-0000-0000-000047020000}"/>
    <hyperlink ref="E595" location="A127864806T" display="A127864806T" xr:uid="{00000000-0004-0000-0000-000048020000}"/>
    <hyperlink ref="E596" location="A127933502A" display="A127933502A" xr:uid="{00000000-0004-0000-0000-000049020000}"/>
    <hyperlink ref="E597" location="A127919662X" display="A127919662X" xr:uid="{00000000-0004-0000-0000-00004A020000}"/>
    <hyperlink ref="E598" location="A127933526V" display="A127933526V" xr:uid="{00000000-0004-0000-0000-00004B020000}"/>
    <hyperlink ref="E599" location="A127864814T" display="A127864814T" xr:uid="{00000000-0004-0000-0000-00004C020000}"/>
    <hyperlink ref="E600" location="A127933506K" display="A127933506K" xr:uid="{00000000-0004-0000-0000-00004D020000}"/>
    <hyperlink ref="E601" location="A127878626T" display="A127878626T" xr:uid="{00000000-0004-0000-0000-00004E020000}"/>
    <hyperlink ref="E602" location="A127906018V" display="A127906018V" xr:uid="{00000000-0004-0000-0000-00004F020000}"/>
    <hyperlink ref="E603" location="A127933534V" display="A127933534V" xr:uid="{00000000-0004-0000-0000-000050020000}"/>
    <hyperlink ref="E604" location="A127919674J" display="A127919674J" xr:uid="{00000000-0004-0000-0000-000051020000}"/>
    <hyperlink ref="E605" location="A127892174C" display="A127892174C" xr:uid="{00000000-0004-0000-0000-000052020000}"/>
    <hyperlink ref="E606" location="A127919678T" display="A127919678T" xr:uid="{00000000-0004-0000-0000-000053020000}"/>
    <hyperlink ref="E607" location="A127851230W" display="A127851230W" xr:uid="{00000000-0004-0000-0000-000054020000}"/>
    <hyperlink ref="E608" location="A127892166C" display="A127892166C" xr:uid="{00000000-0004-0000-0000-000055020000}"/>
    <hyperlink ref="E609" location="A127837490C" display="A127837490C" xr:uid="{00000000-0004-0000-0000-000056020000}"/>
    <hyperlink ref="E610" location="A127851210L" display="A127851210L" xr:uid="{00000000-0004-0000-0000-000057020000}"/>
    <hyperlink ref="E611" location="A127837494L" display="A127837494L" xr:uid="{00000000-0004-0000-0000-000058020000}"/>
    <hyperlink ref="E612" location="A127878614J" display="A127878614J" xr:uid="{00000000-0004-0000-0000-000059020000}"/>
    <hyperlink ref="E613" location="A127837498W" display="A127837498W" xr:uid="{00000000-0004-0000-0000-00005A020000}"/>
    <hyperlink ref="E614" location="A127906002A" display="A127906002A" xr:uid="{00000000-0004-0000-0000-00005B020000}"/>
    <hyperlink ref="E615" location="A127906006K" display="A127906006K" xr:uid="{00000000-0004-0000-0000-00005C020000}"/>
    <hyperlink ref="E616" location="A127837502A" display="A127837502A" xr:uid="{00000000-0004-0000-0000-00005D020000}"/>
    <hyperlink ref="E617" location="A127837506K" display="A127837506K" xr:uid="{00000000-0004-0000-0000-00005E020000}"/>
    <hyperlink ref="E618" location="A127878618T" display="A127878618T" xr:uid="{00000000-0004-0000-0000-00005F020000}"/>
    <hyperlink ref="E619" location="A127851214W" display="A127851214W" xr:uid="{00000000-0004-0000-0000-000060020000}"/>
    <hyperlink ref="E620" location="A127851218F" display="A127851218F" xr:uid="{00000000-0004-0000-0000-000061020000}"/>
    <hyperlink ref="E621" location="A127851222W" display="A127851222W" xr:uid="{00000000-0004-0000-0000-000062020000}"/>
    <hyperlink ref="E622" location="A127851226F" display="A127851226F" xr:uid="{00000000-0004-0000-0000-000063020000}"/>
    <hyperlink ref="E623" location="A127933510A" display="A127933510A" xr:uid="{00000000-0004-0000-0000-000064020000}"/>
    <hyperlink ref="E624" location="A127892170V" display="A127892170V" xr:uid="{00000000-0004-0000-0000-000065020000}"/>
    <hyperlink ref="E625" location="A127878622J" display="A127878622J" xr:uid="{00000000-0004-0000-0000-000066020000}"/>
    <hyperlink ref="E626" location="A127933514K" display="A127933514K" xr:uid="{00000000-0004-0000-0000-000067020000}"/>
    <hyperlink ref="E627" location="A127906010A" display="A127906010A" xr:uid="{00000000-0004-0000-0000-000068020000}"/>
    <hyperlink ref="E628" location="A127933518V" display="A127933518V" xr:uid="{00000000-0004-0000-0000-000069020000}"/>
    <hyperlink ref="E629" location="A127906014K" display="A127906014K" xr:uid="{00000000-0004-0000-0000-00006A020000}"/>
    <hyperlink ref="E630" location="A127933522K" display="A127933522K" xr:uid="{00000000-0004-0000-0000-00006B020000}"/>
    <hyperlink ref="E631" location="A127864818A" display="A127864818A" xr:uid="{00000000-0004-0000-0000-00006C020000}"/>
    <hyperlink ref="E632" location="A127892186L" display="A127892186L" xr:uid="{00000000-0004-0000-0000-00006D020000}"/>
    <hyperlink ref="E633" location="A127892178L" display="A127892178L" xr:uid="{00000000-0004-0000-0000-00006E020000}"/>
    <hyperlink ref="E634" location="A127864834A" display="A127864834A" xr:uid="{00000000-0004-0000-0000-00006F020000}"/>
    <hyperlink ref="E635" location="A127878650T" display="A127878650T" xr:uid="{00000000-0004-0000-0000-000070020000}"/>
    <hyperlink ref="E636" location="A127933550V" display="A127933550V" xr:uid="{00000000-0004-0000-0000-000071020000}"/>
    <hyperlink ref="E637" location="A127892190C" display="A127892190C" xr:uid="{00000000-0004-0000-0000-000072020000}"/>
    <hyperlink ref="E638" location="A127906026V" display="A127906026V" xr:uid="{00000000-0004-0000-0000-000073020000}"/>
    <hyperlink ref="E639" location="A127878658K" display="A127878658K" xr:uid="{00000000-0004-0000-0000-000074020000}"/>
    <hyperlink ref="E640" location="A127933554C" display="A127933554C" xr:uid="{00000000-0004-0000-0000-000075020000}"/>
    <hyperlink ref="E641" location="A127892194L" display="A127892194L" xr:uid="{00000000-0004-0000-0000-000076020000}"/>
    <hyperlink ref="E642" location="A127919682J" display="A127919682J" xr:uid="{00000000-0004-0000-0000-000077020000}"/>
    <hyperlink ref="E643" location="A127878630J" display="A127878630J" xr:uid="{00000000-0004-0000-0000-000078020000}"/>
    <hyperlink ref="E644" location="A127919686T" display="A127919686T" xr:uid="{00000000-0004-0000-0000-000079020000}"/>
    <hyperlink ref="E645" location="A127864822T" display="A127864822T" xr:uid="{00000000-0004-0000-0000-00007A020000}"/>
    <hyperlink ref="E646" location="A127864826A" display="A127864826A" xr:uid="{00000000-0004-0000-0000-00007B020000}"/>
    <hyperlink ref="E647" location="A127864830T" display="A127864830T" xr:uid="{00000000-0004-0000-0000-00007C020000}"/>
    <hyperlink ref="E648" location="A127878634T" display="A127878634T" xr:uid="{00000000-0004-0000-0000-00007D020000}"/>
    <hyperlink ref="E649" location="A127878638A" display="A127878638A" xr:uid="{00000000-0004-0000-0000-00007E020000}"/>
    <hyperlink ref="E650" location="A127878642T" display="A127878642T" xr:uid="{00000000-0004-0000-0000-00007F020000}"/>
    <hyperlink ref="E651" location="A127878646A" display="A127878646A" xr:uid="{00000000-0004-0000-0000-000080020000}"/>
    <hyperlink ref="E652" location="A127837510A" display="A127837510A" xr:uid="{00000000-0004-0000-0000-000081020000}"/>
    <hyperlink ref="E653" location="A127837514K" display="A127837514K" xr:uid="{00000000-0004-0000-0000-000082020000}"/>
    <hyperlink ref="E654" location="A127892182C" display="A127892182C" xr:uid="{00000000-0004-0000-0000-000083020000}"/>
    <hyperlink ref="E655" location="A127851234F" display="A127851234F" xr:uid="{00000000-0004-0000-0000-000084020000}"/>
    <hyperlink ref="E656" location="A127864838K" display="A127864838K" xr:uid="{00000000-0004-0000-0000-000085020000}"/>
    <hyperlink ref="E657" location="A127851238R" display="A127851238R" xr:uid="{00000000-0004-0000-0000-000086020000}"/>
    <hyperlink ref="E658" location="A127837518V" display="A127837518V" xr:uid="{00000000-0004-0000-0000-000087020000}"/>
    <hyperlink ref="E659" location="A127864842A" display="A127864842A" xr:uid="{00000000-0004-0000-0000-000088020000}"/>
    <hyperlink ref="E660" location="A127837522K" display="A127837522K" xr:uid="{00000000-0004-0000-0000-000089020000}"/>
    <hyperlink ref="E661" location="A127933538C" display="A127933538C" xr:uid="{00000000-0004-0000-0000-00008A020000}"/>
    <hyperlink ref="E662" location="A127837526V" display="A127837526V" xr:uid="{00000000-0004-0000-0000-00008B020000}"/>
    <hyperlink ref="E663" location="A127933542V" display="A127933542V" xr:uid="{00000000-0004-0000-0000-00008C020000}"/>
    <hyperlink ref="E664" location="A127933546C" display="A127933546C" xr:uid="{00000000-0004-0000-0000-00008D020000}"/>
    <hyperlink ref="E665" location="A127878654A" display="A127878654A" xr:uid="{00000000-0004-0000-0000-00008E020000}"/>
    <hyperlink ref="E666" location="A127919690J" display="A127919690J" xr:uid="{00000000-0004-0000-0000-00008F020000}"/>
    <hyperlink ref="E667" location="A127933558L" display="A127933558L" xr:uid="{00000000-0004-0000-0000-000090020000}"/>
    <hyperlink ref="E668" location="A127864858V" display="A127864858V" xr:uid="{00000000-0004-0000-0000-000091020000}"/>
    <hyperlink ref="E669" location="A127906034V" display="A127906034V" xr:uid="{00000000-0004-0000-0000-000092020000}"/>
    <hyperlink ref="E670" location="A127837554C" display="A127837554C" xr:uid="{00000000-0004-0000-0000-000093020000}"/>
    <hyperlink ref="E671" location="A127919694T" display="A127919694T" xr:uid="{00000000-0004-0000-0000-000094020000}"/>
    <hyperlink ref="E672" location="A127878662A" display="A127878662A" xr:uid="{00000000-0004-0000-0000-000095020000}"/>
    <hyperlink ref="E673" location="A127837558L" display="A127837558L" xr:uid="{00000000-0004-0000-0000-000096020000}"/>
    <hyperlink ref="E674" location="A127892214K" display="A127892214K" xr:uid="{00000000-0004-0000-0000-000097020000}"/>
    <hyperlink ref="E675" location="A127919698A" display="A127919698A" xr:uid="{00000000-0004-0000-0000-000098020000}"/>
    <hyperlink ref="E676" location="A127892198W" display="A127892198W" xr:uid="{00000000-0004-0000-0000-000099020000}"/>
    <hyperlink ref="E677" location="A127892202A" display="A127892202A" xr:uid="{00000000-0004-0000-0000-00009A020000}"/>
    <hyperlink ref="E678" location="A127837530K" display="A127837530K" xr:uid="{00000000-0004-0000-0000-00009B020000}"/>
    <hyperlink ref="E679" location="A127864846K" display="A127864846K" xr:uid="{00000000-0004-0000-0000-00009C020000}"/>
    <hyperlink ref="E680" location="A127864850A" display="A127864850A" xr:uid="{00000000-0004-0000-0000-00009D020000}"/>
    <hyperlink ref="E681" location="A127892206K" display="A127892206K" xr:uid="{00000000-0004-0000-0000-00009E020000}"/>
    <hyperlink ref="E682" location="A127864854K" display="A127864854K" xr:uid="{00000000-0004-0000-0000-00009F020000}"/>
    <hyperlink ref="E683" location="A127837534V" display="A127837534V" xr:uid="{00000000-0004-0000-0000-0000A0020000}"/>
    <hyperlink ref="E684" location="A127933562C" display="A127933562C" xr:uid="{00000000-0004-0000-0000-0000A1020000}"/>
    <hyperlink ref="E685" location="A127906030K" display="A127906030K" xr:uid="{00000000-0004-0000-0000-0000A2020000}"/>
    <hyperlink ref="E686" location="A127851242F" display="A127851242F" xr:uid="{00000000-0004-0000-0000-0000A3020000}"/>
    <hyperlink ref="E687" location="A127864862K" display="A127864862K" xr:uid="{00000000-0004-0000-0000-0000A4020000}"/>
    <hyperlink ref="E688" location="A127851246R" display="A127851246R" xr:uid="{00000000-0004-0000-0000-0000A5020000}"/>
    <hyperlink ref="E689" location="A127864866V" display="A127864866V" xr:uid="{00000000-0004-0000-0000-0000A6020000}"/>
    <hyperlink ref="E690" location="A127837538C" display="A127837538C" xr:uid="{00000000-0004-0000-0000-0000A7020000}"/>
    <hyperlink ref="E691" location="A127933566L" display="A127933566L" xr:uid="{00000000-0004-0000-0000-0000A8020000}"/>
    <hyperlink ref="E692" location="A127837542V" display="A127837542V" xr:uid="{00000000-0004-0000-0000-0000A9020000}"/>
    <hyperlink ref="E693" location="A127851250F" display="A127851250F" xr:uid="{00000000-0004-0000-0000-0000AA020000}"/>
    <hyperlink ref="E694" location="A127851254R" display="A127851254R" xr:uid="{00000000-0004-0000-0000-0000AB020000}"/>
    <hyperlink ref="E695" location="A127837546C" display="A127837546C" xr:uid="{00000000-0004-0000-0000-0000AC020000}"/>
    <hyperlink ref="E696" location="A127851258X" display="A127851258X" xr:uid="{00000000-0004-0000-0000-0000AD020000}"/>
    <hyperlink ref="E697" location="A127864870K" display="A127864870K" xr:uid="{00000000-0004-0000-0000-0000AE020000}"/>
    <hyperlink ref="E698" location="A127837550V" display="A127837550V" xr:uid="{00000000-0004-0000-0000-0000AF020000}"/>
    <hyperlink ref="E699" location="A127906038C" display="A127906038C" xr:uid="{00000000-0004-0000-0000-0000B0020000}"/>
    <hyperlink ref="E700" location="A127919722R" display="A127919722R" xr:uid="{00000000-0004-0000-0000-0000B1020000}"/>
    <hyperlink ref="E701" location="A127919702F" display="A127919702F" xr:uid="{00000000-0004-0000-0000-0000B2020000}"/>
    <hyperlink ref="E702" location="A127906042V" display="A127906042V" xr:uid="{00000000-0004-0000-0000-0000B3020000}"/>
    <hyperlink ref="E703" location="A127878686V" display="A127878686V" xr:uid="{00000000-0004-0000-0000-0000B4020000}"/>
    <hyperlink ref="E704" location="A127919726X" display="A127919726X" xr:uid="{00000000-0004-0000-0000-0000B5020000}"/>
    <hyperlink ref="E705" location="A127892230K" display="A127892230K" xr:uid="{00000000-0004-0000-0000-0000B6020000}"/>
    <hyperlink ref="E706" location="A127906046C" display="A127906046C" xr:uid="{00000000-0004-0000-0000-0000B7020000}"/>
    <hyperlink ref="E707" location="A127851274X" display="A127851274X" xr:uid="{00000000-0004-0000-0000-0000B8020000}"/>
    <hyperlink ref="E708" location="A127837570C" display="A127837570C" xr:uid="{00000000-0004-0000-0000-0000B9020000}"/>
    <hyperlink ref="E709" location="A127878690K" display="A127878690K" xr:uid="{00000000-0004-0000-0000-0000BA020000}"/>
    <hyperlink ref="E710" location="A127851262R" display="A127851262R" xr:uid="{00000000-0004-0000-0000-0000BB020000}"/>
    <hyperlink ref="E711" location="A127851266X" display="A127851266X" xr:uid="{00000000-0004-0000-0000-0000BC020000}"/>
    <hyperlink ref="E712" location="A127864874V" display="A127864874V" xr:uid="{00000000-0004-0000-0000-0000BD020000}"/>
    <hyperlink ref="E713" location="A127919706R" display="A127919706R" xr:uid="{00000000-0004-0000-0000-0000BE020000}"/>
    <hyperlink ref="E714" location="A127878666K" display="A127878666K" xr:uid="{00000000-0004-0000-0000-0000BF020000}"/>
    <hyperlink ref="E715" location="A127919710F" display="A127919710F" xr:uid="{00000000-0004-0000-0000-0000C0020000}"/>
    <hyperlink ref="E716" location="A127892218V" display="A127892218V" xr:uid="{00000000-0004-0000-0000-0000C1020000}"/>
    <hyperlink ref="E717" location="A127878670A" display="A127878670A" xr:uid="{00000000-0004-0000-0000-0000C2020000}"/>
    <hyperlink ref="E718" location="A127878674K" display="A127878674K" xr:uid="{00000000-0004-0000-0000-0000C3020000}"/>
    <hyperlink ref="E719" location="A127864878C" display="A127864878C" xr:uid="{00000000-0004-0000-0000-0000C4020000}"/>
    <hyperlink ref="E720" location="A127851270R" display="A127851270R" xr:uid="{00000000-0004-0000-0000-0000C5020000}"/>
    <hyperlink ref="E721" location="A127919714R" display="A127919714R" xr:uid="{00000000-0004-0000-0000-0000C6020000}"/>
    <hyperlink ref="E722" location="A127933570C" display="A127933570C" xr:uid="{00000000-0004-0000-0000-0000C7020000}"/>
    <hyperlink ref="E723" location="A127919718X" display="A127919718X" xr:uid="{00000000-0004-0000-0000-0000C8020000}"/>
    <hyperlink ref="E724" location="A127892222K" display="A127892222K" xr:uid="{00000000-0004-0000-0000-0000C9020000}"/>
    <hyperlink ref="E725" location="A127933574L" display="A127933574L" xr:uid="{00000000-0004-0000-0000-0000CA020000}"/>
    <hyperlink ref="E726" location="A127878678V" display="A127878678V" xr:uid="{00000000-0004-0000-0000-0000CB020000}"/>
    <hyperlink ref="E727" location="A127837562C" display="A127837562C" xr:uid="{00000000-0004-0000-0000-0000CC020000}"/>
    <hyperlink ref="E728" location="A127864882V" display="A127864882V" xr:uid="{00000000-0004-0000-0000-0000CD020000}"/>
    <hyperlink ref="E729" location="A127878682K" display="A127878682K" xr:uid="{00000000-0004-0000-0000-0000CE020000}"/>
    <hyperlink ref="E730" location="A127837566L" display="A127837566L" xr:uid="{00000000-0004-0000-0000-0000CF020000}"/>
    <hyperlink ref="E731" location="A127864886C" display="A127864886C" xr:uid="{00000000-0004-0000-0000-0000D0020000}"/>
    <hyperlink ref="E732" location="A127892226V" display="A127892226V" xr:uid="{00000000-0004-0000-0000-0000D1020000}"/>
    <hyperlink ref="E733" location="A127933578W" display="A127933578W" xr:uid="{00000000-0004-0000-0000-0000D2020000}"/>
    <hyperlink ref="E734" location="A127851286J" display="A127851286J" xr:uid="{00000000-0004-0000-0000-0000D3020000}"/>
    <hyperlink ref="E735" location="A127878694V" display="A127878694V" xr:uid="{00000000-0004-0000-0000-0000D4020000}"/>
    <hyperlink ref="E736" location="A127878698C" display="A127878698C" xr:uid="{00000000-0004-0000-0000-0000D5020000}"/>
    <hyperlink ref="E737" location="A127933602K" display="A127933602K" xr:uid="{00000000-0004-0000-0000-0000D6020000}"/>
    <hyperlink ref="E738" location="A127933610K" display="A127933610K" xr:uid="{00000000-0004-0000-0000-0000D7020000}"/>
    <hyperlink ref="E739" location="A127864910T" display="A127864910T" xr:uid="{00000000-0004-0000-0000-0000D8020000}"/>
    <hyperlink ref="E740" location="A127906058L" display="A127906058L" xr:uid="{00000000-0004-0000-0000-0000D9020000}"/>
    <hyperlink ref="E741" location="A127878714T" display="A127878714T" xr:uid="{00000000-0004-0000-0000-0000DA020000}"/>
    <hyperlink ref="E742" location="A127919738J" display="A127919738J" xr:uid="{00000000-0004-0000-0000-0000DB020000}"/>
    <hyperlink ref="E743" location="A127933614V" display="A127933614V" xr:uid="{00000000-0004-0000-0000-0000DC020000}"/>
    <hyperlink ref="E744" location="A127933586W" display="A127933586W" xr:uid="{00000000-0004-0000-0000-0000DD020000}"/>
    <hyperlink ref="E745" location="A127933590L" display="A127933590L" xr:uid="{00000000-0004-0000-0000-0000DE020000}"/>
    <hyperlink ref="E746" location="A127864890V" display="A127864890V" xr:uid="{00000000-0004-0000-0000-0000DF020000}"/>
    <hyperlink ref="E747" location="A127864894C" display="A127864894C" xr:uid="{00000000-0004-0000-0000-0000E0020000}"/>
    <hyperlink ref="E748" location="A127864898L" display="A127864898L" xr:uid="{00000000-0004-0000-0000-0000E1020000}"/>
    <hyperlink ref="E749" location="A127906050V" display="A127906050V" xr:uid="{00000000-0004-0000-0000-0000E2020000}"/>
    <hyperlink ref="E750" location="A127892234V" display="A127892234V" xr:uid="{00000000-0004-0000-0000-0000E3020000}"/>
    <hyperlink ref="E751" location="A127933594W" display="A127933594W" xr:uid="{00000000-0004-0000-0000-0000E4020000}"/>
    <hyperlink ref="E752" location="A127919730R" display="A127919730R" xr:uid="{00000000-0004-0000-0000-0000E5020000}"/>
    <hyperlink ref="E753" location="A127864902T" display="A127864902T" xr:uid="{00000000-0004-0000-0000-0000E6020000}"/>
    <hyperlink ref="E754" location="A127933598F" display="A127933598F" xr:uid="{00000000-0004-0000-0000-0000E7020000}"/>
    <hyperlink ref="E755" location="A127906054C" display="A127906054C" xr:uid="{00000000-0004-0000-0000-0000E8020000}"/>
    <hyperlink ref="E756" location="A127837574L" display="A127837574L" xr:uid="{00000000-0004-0000-0000-0000E9020000}"/>
    <hyperlink ref="E757" location="A127878702J" display="A127878702J" xr:uid="{00000000-0004-0000-0000-0000EA020000}"/>
    <hyperlink ref="E758" location="A127892238C" display="A127892238C" xr:uid="{00000000-0004-0000-0000-0000EB020000}"/>
    <hyperlink ref="E759" location="A127878706T" display="A127878706T" xr:uid="{00000000-0004-0000-0000-0000EC020000}"/>
    <hyperlink ref="E760" location="A127892242V" display="A127892242V" xr:uid="{00000000-0004-0000-0000-0000ED020000}"/>
    <hyperlink ref="E761" location="A127851278J" display="A127851278J" xr:uid="{00000000-0004-0000-0000-0000EE020000}"/>
    <hyperlink ref="E762" location="A127851282X" display="A127851282X" xr:uid="{00000000-0004-0000-0000-0000EF020000}"/>
    <hyperlink ref="E763" location="A127892246C" display="A127892246C" xr:uid="{00000000-0004-0000-0000-0000F0020000}"/>
    <hyperlink ref="E764" location="A127933606V" display="A127933606V" xr:uid="{00000000-0004-0000-0000-0000F1020000}"/>
    <hyperlink ref="E765" location="A127919734X" display="A127919734X" xr:uid="{00000000-0004-0000-0000-0000F2020000}"/>
    <hyperlink ref="E766" location="A127878710J" display="A127878710J" xr:uid="{00000000-0004-0000-0000-0000F3020000}"/>
    <hyperlink ref="E767" location="A127837578W" display="A127837578W" xr:uid="{00000000-0004-0000-0000-0000F4020000}"/>
    <hyperlink ref="E768" location="A127892262C" display="A127892262C" xr:uid="{00000000-0004-0000-0000-0000F5020000}"/>
    <hyperlink ref="E769" location="A127906062C" display="A127906062C" xr:uid="{00000000-0004-0000-0000-0000F6020000}"/>
    <hyperlink ref="E770" location="A127878722T" display="A127878722T" xr:uid="{00000000-0004-0000-0000-0000F7020000}"/>
    <hyperlink ref="E771" location="A127878726A" display="A127878726A" xr:uid="{00000000-0004-0000-0000-0000F8020000}"/>
    <hyperlink ref="E772" location="A127864930A" display="A127864930A" xr:uid="{00000000-0004-0000-0000-0000F9020000}"/>
    <hyperlink ref="E773" location="A127878734A" display="A127878734A" xr:uid="{00000000-0004-0000-0000-0000FA020000}"/>
    <hyperlink ref="E774" location="A127892266L" display="A127892266L" xr:uid="{00000000-0004-0000-0000-0000FB020000}"/>
    <hyperlink ref="E775" location="A127933626C" display="A127933626C" xr:uid="{00000000-0004-0000-0000-0000FC020000}"/>
    <hyperlink ref="E776" location="A127906078W" display="A127906078W" xr:uid="{00000000-0004-0000-0000-0000FD020000}"/>
    <hyperlink ref="E777" location="A127851306F" display="A127851306F" xr:uid="{00000000-0004-0000-0000-0000FE020000}"/>
    <hyperlink ref="E778" location="A127851290X" display="A127851290X" xr:uid="{00000000-0004-0000-0000-0000FF020000}"/>
    <hyperlink ref="E779" location="A127933618C" display="A127933618C" xr:uid="{00000000-0004-0000-0000-000000030000}"/>
    <hyperlink ref="E780" location="A127878718A" display="A127878718A" xr:uid="{00000000-0004-0000-0000-000001030000}"/>
    <hyperlink ref="E781" location="A127851294J" display="A127851294J" xr:uid="{00000000-0004-0000-0000-000002030000}"/>
    <hyperlink ref="E782" location="A127864914A" display="A127864914A" xr:uid="{00000000-0004-0000-0000-000003030000}"/>
    <hyperlink ref="E783" location="A127864918K" display="A127864918K" xr:uid="{00000000-0004-0000-0000-000004030000}"/>
    <hyperlink ref="E784" location="A127837582L" display="A127837582L" xr:uid="{00000000-0004-0000-0000-000005030000}"/>
    <hyperlink ref="E785" location="A127919742X" display="A127919742X" xr:uid="{00000000-0004-0000-0000-000006030000}"/>
    <hyperlink ref="E786" location="A127892250V" display="A127892250V" xr:uid="{00000000-0004-0000-0000-000007030000}"/>
    <hyperlink ref="E787" location="A127864922A" display="A127864922A" xr:uid="{00000000-0004-0000-0000-000008030000}"/>
    <hyperlink ref="E788" location="A127919746J" display="A127919746J" xr:uid="{00000000-0004-0000-0000-000009030000}"/>
    <hyperlink ref="E789" location="A127906066L" display="A127906066L" xr:uid="{00000000-0004-0000-0000-00000A030000}"/>
    <hyperlink ref="E790" location="A127892254C" display="A127892254C" xr:uid="{00000000-0004-0000-0000-00000B030000}"/>
    <hyperlink ref="E791" location="A127837586W" display="A127837586W" xr:uid="{00000000-0004-0000-0000-00000C030000}"/>
    <hyperlink ref="E792" location="A127906070C" display="A127906070C" xr:uid="{00000000-0004-0000-0000-00000D030000}"/>
    <hyperlink ref="E793" location="A127851298T" display="A127851298T" xr:uid="{00000000-0004-0000-0000-00000E030000}"/>
    <hyperlink ref="E794" location="A127851302W" display="A127851302W" xr:uid="{00000000-0004-0000-0000-00000F030000}"/>
    <hyperlink ref="E795" location="A127919750X" display="A127919750X" xr:uid="{00000000-0004-0000-0000-000010030000}"/>
    <hyperlink ref="E796" location="A127919754J" display="A127919754J" xr:uid="{00000000-0004-0000-0000-000011030000}"/>
    <hyperlink ref="E797" location="A127933622V" display="A127933622V" xr:uid="{00000000-0004-0000-0000-000012030000}"/>
    <hyperlink ref="E798" location="A127892258L" display="A127892258L" xr:uid="{00000000-0004-0000-0000-000013030000}"/>
    <hyperlink ref="E799" location="A127864926K" display="A127864926K" xr:uid="{00000000-0004-0000-0000-000014030000}"/>
    <hyperlink ref="E800" location="A127878730T" display="A127878730T" xr:uid="{00000000-0004-0000-0000-000015030000}"/>
    <hyperlink ref="E801" location="A127906074L" display="A127906074L" xr:uid="{00000000-0004-0000-0000-000016030000}"/>
    <hyperlink ref="E802" location="A127892066V" display="A127892066V" xr:uid="{00000000-0004-0000-0000-000017030000}"/>
    <hyperlink ref="E803" location="A127892046K" display="A127892046K" xr:uid="{00000000-0004-0000-0000-000018030000}"/>
    <hyperlink ref="E804" location="A127892058V" display="A127892058V" xr:uid="{00000000-0004-0000-0000-000019030000}"/>
    <hyperlink ref="E805" location="A127919570R" display="A127919570R" xr:uid="{00000000-0004-0000-0000-00001A030000}"/>
    <hyperlink ref="E806" location="A127878530X" display="A127878530X" xr:uid="{00000000-0004-0000-0000-00001B030000}"/>
    <hyperlink ref="E807" location="A127837386C" display="A127837386C" xr:uid="{00000000-0004-0000-0000-00001C030000}"/>
    <hyperlink ref="E808" location="A127892070K" display="A127892070K" xr:uid="{00000000-0004-0000-0000-00001D030000}"/>
    <hyperlink ref="E809" location="A127892074V" display="A127892074V" xr:uid="{00000000-0004-0000-0000-00001E030000}"/>
    <hyperlink ref="E810" location="A127878534J" display="A127878534J" xr:uid="{00000000-0004-0000-0000-00001F030000}"/>
    <hyperlink ref="E811" location="A127837390V" display="A127837390V" xr:uid="{00000000-0004-0000-0000-000020030000}"/>
    <hyperlink ref="E812" location="A127933382V" display="A127933382V" xr:uid="{00000000-0004-0000-0000-000021030000}"/>
    <hyperlink ref="E813" location="A127933386C" display="A127933386C" xr:uid="{00000000-0004-0000-0000-000022030000}"/>
    <hyperlink ref="E814" location="A127892050A" display="A127892050A" xr:uid="{00000000-0004-0000-0000-000023030000}"/>
    <hyperlink ref="E815" location="A127892054K" display="A127892054K" xr:uid="{00000000-0004-0000-0000-000024030000}"/>
    <hyperlink ref="E816" location="A127851134W" display="A127851134W" xr:uid="{00000000-0004-0000-0000-000025030000}"/>
    <hyperlink ref="E817" location="A127878510R" display="A127878510R" xr:uid="{00000000-0004-0000-0000-000026030000}"/>
    <hyperlink ref="E818" location="A127933390V" display="A127933390V" xr:uid="{00000000-0004-0000-0000-000027030000}"/>
    <hyperlink ref="E819" location="A127837382V" display="A127837382V" xr:uid="{00000000-0004-0000-0000-000028030000}"/>
    <hyperlink ref="E820" location="A127851138F" display="A127851138F" xr:uid="{00000000-0004-0000-0000-000029030000}"/>
    <hyperlink ref="E821" location="A127878514X" display="A127878514X" xr:uid="{00000000-0004-0000-0000-00002A030000}"/>
    <hyperlink ref="E822" location="A127892062K" display="A127892062K" xr:uid="{00000000-0004-0000-0000-00002B030000}"/>
    <hyperlink ref="E823" location="A127905890T" display="A127905890T" xr:uid="{00000000-0004-0000-0000-00002C030000}"/>
    <hyperlink ref="E824" location="A127878518J" display="A127878518J" xr:uid="{00000000-0004-0000-0000-00002D030000}"/>
    <hyperlink ref="E825" location="A127919562R" display="A127919562R" xr:uid="{00000000-0004-0000-0000-00002E030000}"/>
    <hyperlink ref="E826" location="A127933394C" display="A127933394C" xr:uid="{00000000-0004-0000-0000-00002F030000}"/>
    <hyperlink ref="E827" location="A127919566X" display="A127919566X" xr:uid="{00000000-0004-0000-0000-000030030000}"/>
    <hyperlink ref="E828" location="A127878522X" display="A127878522X" xr:uid="{00000000-0004-0000-0000-000031030000}"/>
    <hyperlink ref="E829" location="A127878526J" display="A127878526J" xr:uid="{00000000-0004-0000-0000-000032030000}"/>
    <hyperlink ref="E830" location="A127933398L" display="A127933398L" xr:uid="{00000000-0004-0000-0000-000033030000}"/>
    <hyperlink ref="E831" location="A127933402T" display="A127933402T" xr:uid="{00000000-0004-0000-0000-000034030000}"/>
    <hyperlink ref="E832" location="A127933406A" display="A127933406A" xr:uid="{00000000-0004-0000-0000-000035030000}"/>
    <hyperlink ref="E833" location="A127933410T" display="A127933410T" xr:uid="{00000000-0004-0000-0000-000036030000}"/>
    <hyperlink ref="E834" location="A127933414A" display="A127933414A" xr:uid="{00000000-0004-0000-0000-000037030000}"/>
    <hyperlink ref="E835" location="A127905894A" display="A127905894A" xr:uid="{00000000-0004-0000-0000-000038030000}"/>
    <hyperlink ref="E836" location="A127919590X" display="A127919590X" xr:uid="{00000000-0004-0000-0000-000039030000}"/>
    <hyperlink ref="E837" location="A127878538T" display="A127878538T" xr:uid="{00000000-0004-0000-0000-00003A030000}"/>
    <hyperlink ref="E838" location="A127864730J" display="A127864730J" xr:uid="{00000000-0004-0000-0000-00003B030000}"/>
    <hyperlink ref="E839" location="A127851158R" display="A127851158R" xr:uid="{00000000-0004-0000-0000-00003C030000}"/>
    <hyperlink ref="E840" location="A127933426K" display="A127933426K" xr:uid="{00000000-0004-0000-0000-00003D030000}"/>
    <hyperlink ref="E841" location="A127892094C" display="A127892094C" xr:uid="{00000000-0004-0000-0000-00003E030000}"/>
    <hyperlink ref="E842" location="A127919594J" display="A127919594J" xr:uid="{00000000-0004-0000-0000-00003F030000}"/>
    <hyperlink ref="E843" location="A127905906X" display="A127905906X" xr:uid="{00000000-0004-0000-0000-000040030000}"/>
    <hyperlink ref="E844" location="A127933434K" display="A127933434K" xr:uid="{00000000-0004-0000-0000-000041030000}"/>
    <hyperlink ref="E845" location="A127851166R" display="A127851166R" xr:uid="{00000000-0004-0000-0000-000042030000}"/>
    <hyperlink ref="E846" location="A127837394C" display="A127837394C" xr:uid="{00000000-0004-0000-0000-000043030000}"/>
    <hyperlink ref="E847" location="A127837398L" display="A127837398L" xr:uid="{00000000-0004-0000-0000-000044030000}"/>
    <hyperlink ref="E848" location="A127837402T" display="A127837402T" xr:uid="{00000000-0004-0000-0000-000045030000}"/>
    <hyperlink ref="E849" location="A127905898K" display="A127905898K" xr:uid="{00000000-0004-0000-0000-000046030000}"/>
    <hyperlink ref="E850" location="A127905902R" display="A127905902R" xr:uid="{00000000-0004-0000-0000-000047030000}"/>
    <hyperlink ref="E851" location="A127878542J" display="A127878542J" xr:uid="{00000000-0004-0000-0000-000048030000}"/>
    <hyperlink ref="E852" location="A127878546T" display="A127878546T" xr:uid="{00000000-0004-0000-0000-000049030000}"/>
    <hyperlink ref="E853" location="A127878550J" display="A127878550J" xr:uid="{00000000-0004-0000-0000-00004A030000}"/>
    <hyperlink ref="E854" location="A127933418K" display="A127933418K" xr:uid="{00000000-0004-0000-0000-00004B030000}"/>
    <hyperlink ref="E855" location="A127892078C" display="A127892078C" xr:uid="{00000000-0004-0000-0000-00004C030000}"/>
    <hyperlink ref="E856" location="A127919578J" display="A127919578J" xr:uid="{00000000-0004-0000-0000-00004D030000}"/>
    <hyperlink ref="E857" location="A127892082V" display="A127892082V" xr:uid="{00000000-0004-0000-0000-00004E030000}"/>
    <hyperlink ref="E858" location="A127878554T" display="A127878554T" xr:uid="{00000000-0004-0000-0000-00004F030000}"/>
    <hyperlink ref="E859" location="A127851142W" display="A127851142W" xr:uid="{00000000-0004-0000-0000-000050030000}"/>
    <hyperlink ref="E860" location="A127919582X" display="A127919582X" xr:uid="{00000000-0004-0000-0000-000051030000}"/>
    <hyperlink ref="E861" location="A127919586J" display="A127919586J" xr:uid="{00000000-0004-0000-0000-000052030000}"/>
    <hyperlink ref="E862" location="A127851146F" display="A127851146F" xr:uid="{00000000-0004-0000-0000-000053030000}"/>
    <hyperlink ref="E863" location="A127892086C" display="A127892086C" xr:uid="{00000000-0004-0000-0000-000054030000}"/>
    <hyperlink ref="E864" location="A127851150W" display="A127851150W" xr:uid="{00000000-0004-0000-0000-000055030000}"/>
    <hyperlink ref="E865" location="A127851154F" display="A127851154F" xr:uid="{00000000-0004-0000-0000-000056030000}"/>
    <hyperlink ref="E866" location="A127933422A" display="A127933422A" xr:uid="{00000000-0004-0000-0000-000057030000}"/>
    <hyperlink ref="E867" location="A127892090V" display="A127892090V" xr:uid="{00000000-0004-0000-0000-000058030000}"/>
    <hyperlink ref="E868" location="A127851162F" display="A127851162F" xr:uid="{00000000-0004-0000-0000-000059030000}"/>
    <hyperlink ref="E869" location="A127933430A" display="A127933430A" xr:uid="{00000000-0004-0000-0000-00005A030000}"/>
    <hyperlink ref="E870" location="A127905918J" display="A127905918J" xr:uid="{00000000-0004-0000-0000-00005B030000}"/>
    <hyperlink ref="E871" location="A127892098L" display="A127892098L" xr:uid="{00000000-0004-0000-0000-00005C030000}"/>
    <hyperlink ref="E872" location="A127919602W" display="A127919602W" xr:uid="{00000000-0004-0000-0000-00005D030000}"/>
    <hyperlink ref="E873" location="A127905914X" display="A127905914X" xr:uid="{00000000-0004-0000-0000-00005E030000}"/>
    <hyperlink ref="E874" location="A127933458C" display="A127933458C" xr:uid="{00000000-0004-0000-0000-00005F030000}"/>
    <hyperlink ref="E875" location="A127933466C" display="A127933466C" xr:uid="{00000000-0004-0000-0000-000060030000}"/>
    <hyperlink ref="E876" location="A127905922X" display="A127905922X" xr:uid="{00000000-0004-0000-0000-000061030000}"/>
    <hyperlink ref="E877" location="A127919614F" display="A127919614F" xr:uid="{00000000-0004-0000-0000-000062030000}"/>
    <hyperlink ref="E878" location="A127878562T" display="A127878562T" xr:uid="{00000000-0004-0000-0000-000063030000}"/>
    <hyperlink ref="E879" location="A127837426K" display="A127837426K" xr:uid="{00000000-0004-0000-0000-000064030000}"/>
    <hyperlink ref="E880" location="A127837410T" display="A127837410T" xr:uid="{00000000-0004-0000-0000-000065030000}"/>
    <hyperlink ref="E881" location="A127933438V" display="A127933438V" xr:uid="{00000000-0004-0000-0000-000066030000}"/>
    <hyperlink ref="E882" location="A127864734T" display="A127864734T" xr:uid="{00000000-0004-0000-0000-000067030000}"/>
    <hyperlink ref="E883" location="A127919598T" display="A127919598T" xr:uid="{00000000-0004-0000-0000-000068030000}"/>
    <hyperlink ref="E884" location="A127933442K" display="A127933442K" xr:uid="{00000000-0004-0000-0000-000069030000}"/>
    <hyperlink ref="E885" location="A127892102T" display="A127892102T" xr:uid="{00000000-0004-0000-0000-00006A030000}"/>
    <hyperlink ref="E886" location="A127837414A" display="A127837414A" xr:uid="{00000000-0004-0000-0000-00006B030000}"/>
    <hyperlink ref="E887" location="A127851170F" display="A127851170F" xr:uid="{00000000-0004-0000-0000-00006C030000}"/>
    <hyperlink ref="E888" location="A127837418K" display="A127837418K" xr:uid="{00000000-0004-0000-0000-00006D030000}"/>
    <hyperlink ref="E889" location="A127851174R" display="A127851174R" xr:uid="{00000000-0004-0000-0000-00006E030000}"/>
    <hyperlink ref="E890" location="A127905910R" display="A127905910R" xr:uid="{00000000-0004-0000-0000-00006F030000}"/>
    <hyperlink ref="E891" location="A127933446V" display="A127933446V" xr:uid="{00000000-0004-0000-0000-000070030000}"/>
    <hyperlink ref="E892" location="A127864738A" display="A127864738A" xr:uid="{00000000-0004-0000-0000-000071030000}"/>
    <hyperlink ref="E893" location="A127919606F" display="A127919606F" xr:uid="{00000000-0004-0000-0000-000072030000}"/>
    <hyperlink ref="E894" location="A127878558A" display="A127878558A" xr:uid="{00000000-0004-0000-0000-000073030000}"/>
    <hyperlink ref="E895" location="A127919610W" display="A127919610W" xr:uid="{00000000-0004-0000-0000-000074030000}"/>
    <hyperlink ref="E896" location="A127933450K" display="A127933450K" xr:uid="{00000000-0004-0000-0000-000075030000}"/>
    <hyperlink ref="E897" location="A127864742T" display="A127864742T" xr:uid="{00000000-0004-0000-0000-000076030000}"/>
    <hyperlink ref="E898" location="A127933454V" display="A127933454V" xr:uid="{00000000-0004-0000-0000-000077030000}"/>
    <hyperlink ref="E899" location="A127837422A" display="A127837422A" xr:uid="{00000000-0004-0000-0000-000078030000}"/>
    <hyperlink ref="E900" location="A127864746A" display="A127864746A" xr:uid="{00000000-0004-0000-0000-000079030000}"/>
    <hyperlink ref="E901" location="A127892106A" display="A127892106A" xr:uid="{00000000-0004-0000-0000-00007A030000}"/>
    <hyperlink ref="E902" location="A127864750T" display="A127864750T" xr:uid="{00000000-0004-0000-0000-00007B030000}"/>
    <hyperlink ref="E903" location="A127864754A" display="A127864754A" xr:uid="{00000000-0004-0000-0000-00007C030000}"/>
    <hyperlink ref="E904" location="A127905946T" display="A127905946T" xr:uid="{00000000-0004-0000-0000-00007D030000}"/>
    <hyperlink ref="E905" location="A127905926J" display="A127905926J" xr:uid="{00000000-0004-0000-0000-00007E030000}"/>
    <hyperlink ref="E906" location="A127878570T" display="A127878570T" xr:uid="{00000000-0004-0000-0000-00007F030000}"/>
    <hyperlink ref="E907" location="A127837438V" display="A127837438V" xr:uid="{00000000-0004-0000-0000-000080030000}"/>
    <hyperlink ref="E908" location="A127864770A" display="A127864770A" xr:uid="{00000000-0004-0000-0000-000081030000}"/>
    <hyperlink ref="E909" location="A127919626R" display="A127919626R" xr:uid="{00000000-0004-0000-0000-000082030000}"/>
    <hyperlink ref="E910" location="A127905950J" display="A127905950J" xr:uid="{00000000-0004-0000-0000-000083030000}"/>
    <hyperlink ref="E911" location="A127919630F" display="A127919630F" xr:uid="{00000000-0004-0000-0000-000084030000}"/>
    <hyperlink ref="E912" location="A127933474C" display="A127933474C" xr:uid="{00000000-0004-0000-0000-000085030000}"/>
    <hyperlink ref="E913" location="A127905954T" display="A127905954T" xr:uid="{00000000-0004-0000-0000-000086030000}"/>
    <hyperlink ref="E914" location="A127892110T" display="A127892110T" xr:uid="{00000000-0004-0000-0000-000087030000}"/>
    <hyperlink ref="E915" location="A127878566A" display="A127878566A" xr:uid="{00000000-0004-0000-0000-000088030000}"/>
    <hyperlink ref="E916" location="A127905930X" display="A127905930X" xr:uid="{00000000-0004-0000-0000-000089030000}"/>
    <hyperlink ref="E917" location="A127919618R" display="A127919618R" xr:uid="{00000000-0004-0000-0000-00008A030000}"/>
    <hyperlink ref="E918" location="A127837430A" display="A127837430A" xr:uid="{00000000-0004-0000-0000-00008B030000}"/>
    <hyperlink ref="E919" location="A127864758K" display="A127864758K" xr:uid="{00000000-0004-0000-0000-00008C030000}"/>
    <hyperlink ref="E920" location="A127892114A" display="A127892114A" xr:uid="{00000000-0004-0000-0000-00008D030000}"/>
    <hyperlink ref="E921" location="A127864762A" display="A127864762A" xr:uid="{00000000-0004-0000-0000-00008E030000}"/>
    <hyperlink ref="E922" location="A127837434K" display="A127837434K" xr:uid="{00000000-0004-0000-0000-00008F030000}"/>
    <hyperlink ref="E923" location="A127851178X" display="A127851178X" xr:uid="{00000000-0004-0000-0000-000090030000}"/>
    <hyperlink ref="E924" location="A127933470V" display="A127933470V" xr:uid="{00000000-0004-0000-0000-000091030000}"/>
    <hyperlink ref="E925" location="A127905934J" display="A127905934J" xr:uid="{00000000-0004-0000-0000-000092030000}"/>
    <hyperlink ref="E926" location="A127864766K" display="A127864766K" xr:uid="{00000000-0004-0000-0000-000093030000}"/>
    <hyperlink ref="E927" location="A127919622F" display="A127919622F" xr:uid="{00000000-0004-0000-0000-000094030000}"/>
    <hyperlink ref="E928" location="A127851182R" display="A127851182R" xr:uid="{00000000-0004-0000-0000-000095030000}"/>
    <hyperlink ref="E929" location="A127878574A" display="A127878574A" xr:uid="{00000000-0004-0000-0000-000096030000}"/>
    <hyperlink ref="E930" location="A127878578K" display="A127878578K" xr:uid="{00000000-0004-0000-0000-000097030000}"/>
    <hyperlink ref="E931" location="A127905938T" display="A127905938T" xr:uid="{00000000-0004-0000-0000-000098030000}"/>
    <hyperlink ref="E932" location="A127878582A" display="A127878582A" xr:uid="{00000000-0004-0000-0000-000099030000}"/>
    <hyperlink ref="E933" location="A127851186X" display="A127851186X" xr:uid="{00000000-0004-0000-0000-00009A030000}"/>
    <hyperlink ref="E934" location="A127837442K" display="A127837442K" xr:uid="{00000000-0004-0000-0000-00009B030000}"/>
    <hyperlink ref="E935" location="A127837446V" display="A127837446V" xr:uid="{00000000-0004-0000-0000-00009C030000}"/>
    <hyperlink ref="E936" location="A127905942J" display="A127905942J" xr:uid="{00000000-0004-0000-0000-00009D030000}"/>
    <hyperlink ref="E937" location="A127837450K" display="A127837450K" xr:uid="{00000000-0004-0000-0000-00009E030000}"/>
    <hyperlink ref="E938" location="A127837466C" display="A127837466C" xr:uid="{00000000-0004-0000-0000-00009F030000}"/>
    <hyperlink ref="E939" location="A127919634R" display="A127919634R" xr:uid="{00000000-0004-0000-0000-0000A0030000}"/>
    <hyperlink ref="E940" location="A127919638X" display="A127919638X" xr:uid="{00000000-0004-0000-0000-0000A1030000}"/>
    <hyperlink ref="E941" location="A127919650R" display="A127919650R" xr:uid="{00000000-0004-0000-0000-0000A2030000}"/>
    <hyperlink ref="E942" location="A127851194X" display="A127851194X" xr:uid="{00000000-0004-0000-0000-0000A3030000}"/>
    <hyperlink ref="E943" location="A127892134K" display="A127892134K" xr:uid="{00000000-0004-0000-0000-0000A4030000}"/>
    <hyperlink ref="E944" location="A127851202L" display="A127851202L" xr:uid="{00000000-0004-0000-0000-0000A5030000}"/>
    <hyperlink ref="E945" location="A127878594K" display="A127878594K" xr:uid="{00000000-0004-0000-0000-0000A6030000}"/>
    <hyperlink ref="E946" location="A127878598V" display="A127878598V" xr:uid="{00000000-0004-0000-0000-0000A7030000}"/>
    <hyperlink ref="E947" location="A127878602X" display="A127878602X" xr:uid="{00000000-0004-0000-0000-0000A8030000}"/>
    <hyperlink ref="E948" location="A127892118K" display="A127892118K" xr:uid="{00000000-0004-0000-0000-0000A9030000}"/>
    <hyperlink ref="E949" location="A127933478L" display="A127933478L" xr:uid="{00000000-0004-0000-0000-0000AA030000}"/>
    <hyperlink ref="E950" location="A127905958A" display="A127905958A" xr:uid="{00000000-0004-0000-0000-0000AB030000}"/>
    <hyperlink ref="E951" location="A127905962T" display="A127905962T" xr:uid="{00000000-0004-0000-0000-0000AC030000}"/>
    <hyperlink ref="E952" location="A127933482C" display="A127933482C" xr:uid="{00000000-0004-0000-0000-0000AD030000}"/>
    <hyperlink ref="E953" location="A127878586K" display="A127878586K" xr:uid="{00000000-0004-0000-0000-0000AE030000}"/>
    <hyperlink ref="E954" location="A127864774K" display="A127864774K" xr:uid="{00000000-0004-0000-0000-0000AF030000}"/>
    <hyperlink ref="E955" location="A127892122A" display="A127892122A" xr:uid="{00000000-0004-0000-0000-0000B0030000}"/>
    <hyperlink ref="E956" location="A127837458C" display="A127837458C" xr:uid="{00000000-0004-0000-0000-0000B1030000}"/>
    <hyperlink ref="E957" location="A127864778V" display="A127864778V" xr:uid="{00000000-0004-0000-0000-0000B2030000}"/>
    <hyperlink ref="E958" location="A127905966A" display="A127905966A" xr:uid="{00000000-0004-0000-0000-0000B3030000}"/>
    <hyperlink ref="E959" location="A127878590A" display="A127878590A" xr:uid="{00000000-0004-0000-0000-0000B4030000}"/>
    <hyperlink ref="E960" location="A127905970T" display="A127905970T" xr:uid="{00000000-0004-0000-0000-0000B5030000}"/>
    <hyperlink ref="E961" location="A127919642R" display="A127919642R" xr:uid="{00000000-0004-0000-0000-0000B6030000}"/>
    <hyperlink ref="E962" location="A127933486L" display="A127933486L" xr:uid="{00000000-0004-0000-0000-0000B7030000}"/>
    <hyperlink ref="E963" location="A127892126K" display="A127892126K" xr:uid="{00000000-0004-0000-0000-0000B8030000}"/>
    <hyperlink ref="E964" location="A127933490C" display="A127933490C" xr:uid="{00000000-0004-0000-0000-0000B9030000}"/>
    <hyperlink ref="E965" location="A127919646X" display="A127919646X" xr:uid="{00000000-0004-0000-0000-0000BA030000}"/>
    <hyperlink ref="E966" location="A127864782K" display="A127864782K" xr:uid="{00000000-0004-0000-0000-0000BB030000}"/>
    <hyperlink ref="E967" location="A127851190R" display="A127851190R" xr:uid="{00000000-0004-0000-0000-0000BC030000}"/>
    <hyperlink ref="E968" location="A127892130A" display="A127892130A" xr:uid="{00000000-0004-0000-0000-0000BD030000}"/>
    <hyperlink ref="E969" location="A127837462V" display="A127837462V" xr:uid="{00000000-0004-0000-0000-0000BE030000}"/>
    <hyperlink ref="E970" location="A127864786V" display="A127864786V" xr:uid="{00000000-0004-0000-0000-0000BF030000}"/>
    <hyperlink ref="E971" location="A127851198J" display="A127851198J" xr:uid="{00000000-0004-0000-0000-0000C0030000}"/>
    <hyperlink ref="E972" location="A127864950K" display="A127864950K" xr:uid="{00000000-0004-0000-0000-0000C1030000}"/>
    <hyperlink ref="E973" location="A127933630V" display="A127933630V" xr:uid="{00000000-0004-0000-0000-0000C2030000}"/>
    <hyperlink ref="E974" location="A127892274L" display="A127892274L" xr:uid="{00000000-0004-0000-0000-0000C3030000}"/>
    <hyperlink ref="E975" location="A127878766V" display="A127878766V" xr:uid="{00000000-0004-0000-0000-0000C4030000}"/>
    <hyperlink ref="E976" location="A127878746K" display="A127878746K" xr:uid="{00000000-0004-0000-0000-0000C5030000}"/>
    <hyperlink ref="E977" location="A127892286W" display="A127892286W" xr:uid="{00000000-0004-0000-0000-0000C6030000}"/>
    <hyperlink ref="E978" location="A127934662F" display="A127934662F" xr:uid="{00000000-0004-0000-0000-0000C7030000}"/>
    <hyperlink ref="E979" location="A127865978F" display="A127865978F" xr:uid="{00000000-0004-0000-0000-0000C8030000}"/>
    <hyperlink ref="E980" location="A127852306X" display="A127852306X" xr:uid="{00000000-0004-0000-0000-0000C9030000}"/>
    <hyperlink ref="E981" location="A127907158R" display="A127907158R" xr:uid="{00000000-0004-0000-0000-0000CA030000}"/>
    <hyperlink ref="E982" location="A127920706L" display="A127920706L" xr:uid="{00000000-0004-0000-0000-0000CB030000}"/>
    <hyperlink ref="E983" location="A127893362F" display="A127893362F" xr:uid="{00000000-0004-0000-0000-0000CC030000}"/>
    <hyperlink ref="E984" location="A127893366R" display="A127893366R" xr:uid="{00000000-0004-0000-0000-0000CD030000}"/>
    <hyperlink ref="E985" location="A127934666R" display="A127934666R" xr:uid="{00000000-0004-0000-0000-0000CE030000}"/>
    <hyperlink ref="E986" location="A127907166R" display="A127907166R" xr:uid="{00000000-0004-0000-0000-0000CF030000}"/>
    <hyperlink ref="E987" location="A127865986F" display="A127865986F" xr:uid="{00000000-0004-0000-0000-0000D0030000}"/>
    <hyperlink ref="E988" location="A127920690F" display="A127920690F" xr:uid="{00000000-0004-0000-0000-0000D1030000}"/>
    <hyperlink ref="E989" location="A127934650W" display="A127934650W" xr:uid="{00000000-0004-0000-0000-0000D2030000}"/>
    <hyperlink ref="E990" location="A127838626W" display="A127838626W" xr:uid="{00000000-0004-0000-0000-0000D3030000}"/>
    <hyperlink ref="E991" location="A127907146F" display="A127907146F" xr:uid="{00000000-0004-0000-0000-0000D4030000}"/>
    <hyperlink ref="E992" location="A127907150W" display="A127907150W" xr:uid="{00000000-0004-0000-0000-0000D5030000}"/>
    <hyperlink ref="E993" location="A127879838L" display="A127879838L" xr:uid="{00000000-0004-0000-0000-0000D6030000}"/>
    <hyperlink ref="E994" location="A127838630L" display="A127838630L" xr:uid="{00000000-0004-0000-0000-0000D7030000}"/>
    <hyperlink ref="E995" location="A127852302R" display="A127852302R" xr:uid="{00000000-0004-0000-0000-0000D8030000}"/>
    <hyperlink ref="E996" location="A127893346F" display="A127893346F" xr:uid="{00000000-0004-0000-0000-0000D9030000}"/>
    <hyperlink ref="E997" location="A127934654F" display="A127934654F" xr:uid="{00000000-0004-0000-0000-0000DA030000}"/>
    <hyperlink ref="E998" location="A127907154F" display="A127907154F" xr:uid="{00000000-0004-0000-0000-0000DB030000}"/>
    <hyperlink ref="E999" location="A127893350W" display="A127893350W" xr:uid="{00000000-0004-0000-0000-0000DC030000}"/>
    <hyperlink ref="E1000" location="A127852310R" display="A127852310R" xr:uid="{00000000-0004-0000-0000-0000DD030000}"/>
    <hyperlink ref="E1001" location="A127893354F" display="A127893354F" xr:uid="{00000000-0004-0000-0000-0000DE030000}"/>
    <hyperlink ref="E1002" location="A127838634W" display="A127838634W" xr:uid="{00000000-0004-0000-0000-0000DF030000}"/>
    <hyperlink ref="E1003" location="A127934658R" display="A127934658R" xr:uid="{00000000-0004-0000-0000-0000E0030000}"/>
    <hyperlink ref="E1004" location="A127879842C" display="A127879842C" xr:uid="{00000000-0004-0000-0000-0000E1030000}"/>
    <hyperlink ref="E1005" location="A127879846L" display="A127879846L" xr:uid="{00000000-0004-0000-0000-0000E2030000}"/>
    <hyperlink ref="E1006" location="A127865982W" display="A127865982W" xr:uid="{00000000-0004-0000-0000-0000E3030000}"/>
    <hyperlink ref="E1007" location="A127920694R" display="A127920694R" xr:uid="{00000000-0004-0000-0000-0000E4030000}"/>
    <hyperlink ref="E1008" location="A127920698X" display="A127920698X" xr:uid="{00000000-0004-0000-0000-0000E5030000}"/>
    <hyperlink ref="E1009" location="A127920702C" display="A127920702C" xr:uid="{00000000-0004-0000-0000-0000E6030000}"/>
    <hyperlink ref="E1010" location="A127907162F" display="A127907162F" xr:uid="{00000000-0004-0000-0000-0000E7030000}"/>
    <hyperlink ref="E1011" location="A127893358R" display="A127893358R" xr:uid="{00000000-0004-0000-0000-0000E8030000}"/>
    <hyperlink ref="E1012" location="A127838638F" display="A127838638F" xr:uid="{00000000-0004-0000-0000-0000E9030000}"/>
    <hyperlink ref="E1013" location="A127866262T" display="A127866262T" xr:uid="{00000000-0004-0000-0000-0000EA030000}"/>
    <hyperlink ref="E1014" location="A127920922F" display="A127920922F" xr:uid="{00000000-0004-0000-0000-0000EB030000}"/>
    <hyperlink ref="E1015" location="A127880082W" display="A127880082W" xr:uid="{00000000-0004-0000-0000-0000EC030000}"/>
    <hyperlink ref="E1016" location="A127934934X" display="A127934934X" xr:uid="{00000000-0004-0000-0000-0000ED030000}"/>
    <hyperlink ref="E1017" location="A127866266A" display="A127866266A" xr:uid="{00000000-0004-0000-0000-0000EE030000}"/>
    <hyperlink ref="E1018" location="A127866270T" display="A127866270T" xr:uid="{00000000-0004-0000-0000-0000EF030000}"/>
    <hyperlink ref="E1019" location="A127866274A" display="A127866274A" xr:uid="{00000000-0004-0000-0000-0000F0030000}"/>
    <hyperlink ref="E1020" location="A127852566V" display="A127852566V" xr:uid="{00000000-0004-0000-0000-0000F1030000}"/>
    <hyperlink ref="E1021" location="A127838862X" display="A127838862X" xr:uid="{00000000-0004-0000-0000-0000F2030000}"/>
    <hyperlink ref="E1022" location="A127934946J" display="A127934946J" xr:uid="{00000000-0004-0000-0000-0000F3030000}"/>
    <hyperlink ref="E1023" location="A127880066W" display="A127880066W" xr:uid="{00000000-0004-0000-0000-0000F4030000}"/>
    <hyperlink ref="E1024" location="A127907446J" display="A127907446J" xr:uid="{00000000-0004-0000-0000-0000F5030000}"/>
    <hyperlink ref="E1025" location="A127880070L" display="A127880070L" xr:uid="{00000000-0004-0000-0000-0000F6030000}"/>
    <hyperlink ref="E1026" location="A127880074W" display="A127880074W" xr:uid="{00000000-0004-0000-0000-0000F7030000}"/>
    <hyperlink ref="E1027" location="A127880078F" display="A127880078F" xr:uid="{00000000-0004-0000-0000-0000F8030000}"/>
    <hyperlink ref="E1028" location="A127838842R" display="A127838842R" xr:uid="{00000000-0004-0000-0000-0000F9030000}"/>
    <hyperlink ref="E1029" location="A127838846X" display="A127838846X" xr:uid="{00000000-0004-0000-0000-0000FA030000}"/>
    <hyperlink ref="E1030" location="A127893650X" display="A127893650X" xr:uid="{00000000-0004-0000-0000-0000FB030000}"/>
    <hyperlink ref="E1031" location="A127907450X" display="A127907450X" xr:uid="{00000000-0004-0000-0000-0000FC030000}"/>
    <hyperlink ref="E1032" location="A127907454J" display="A127907454J" xr:uid="{00000000-0004-0000-0000-0000FD030000}"/>
    <hyperlink ref="E1033" location="A127838850R" display="A127838850R" xr:uid="{00000000-0004-0000-0000-0000FE030000}"/>
    <hyperlink ref="E1034" location="A127920926R" display="A127920926R" xr:uid="{00000000-0004-0000-0000-0000FF030000}"/>
    <hyperlink ref="E1035" location="A127934930R" display="A127934930R" xr:uid="{00000000-0004-0000-0000-000000040000}"/>
    <hyperlink ref="E1036" location="A127920930F" display="A127920930F" xr:uid="{00000000-0004-0000-0000-000001040000}"/>
    <hyperlink ref="E1037" location="A127880086F" display="A127880086F" xr:uid="{00000000-0004-0000-0000-000002040000}"/>
    <hyperlink ref="E1038" location="A127893654J" display="A127893654J" xr:uid="{00000000-0004-0000-0000-000003040000}"/>
    <hyperlink ref="E1039" location="A127852562K" display="A127852562K" xr:uid="{00000000-0004-0000-0000-000004040000}"/>
    <hyperlink ref="E1040" location="A127838854X" display="A127838854X" xr:uid="{00000000-0004-0000-0000-000005040000}"/>
    <hyperlink ref="E1041" location="A127920934R" display="A127920934R" xr:uid="{00000000-0004-0000-0000-000006040000}"/>
    <hyperlink ref="E1042" location="A127866258A" display="A127866258A" xr:uid="{00000000-0004-0000-0000-000007040000}"/>
    <hyperlink ref="E1043" location="A127934938J" display="A127934938J" xr:uid="{00000000-0004-0000-0000-000008040000}"/>
    <hyperlink ref="E1044" location="A127920938X" display="A127920938X" xr:uid="{00000000-0004-0000-0000-000009040000}"/>
    <hyperlink ref="E1045" location="A127893658T" display="A127893658T" xr:uid="{00000000-0004-0000-0000-00000A040000}"/>
    <hyperlink ref="E1046" location="A127934942X" display="A127934942X" xr:uid="{00000000-0004-0000-0000-00000B040000}"/>
    <hyperlink ref="E1047" location="A127893786K" display="A127893786K" xr:uid="{00000000-0004-0000-0000-00000C040000}"/>
    <hyperlink ref="E1048" location="A127921026A" display="A127921026A" xr:uid="{00000000-0004-0000-0000-00000D040000}"/>
    <hyperlink ref="E1049" location="A127893778K" display="A127893778K" xr:uid="{00000000-0004-0000-0000-00000E040000}"/>
    <hyperlink ref="E1050" location="A127921038K" display="A127921038K" xr:uid="{00000000-0004-0000-0000-00000F040000}"/>
    <hyperlink ref="E1051" location="A127921046K" display="A127921046K" xr:uid="{00000000-0004-0000-0000-000010040000}"/>
    <hyperlink ref="E1052" location="A127880214L" display="A127880214L" xr:uid="{00000000-0004-0000-0000-000011040000}"/>
    <hyperlink ref="E1053" location="A127893790A" display="A127893790A" xr:uid="{00000000-0004-0000-0000-000012040000}"/>
    <hyperlink ref="E1054" location="A127880218W" display="A127880218W" xr:uid="{00000000-0004-0000-0000-000013040000}"/>
    <hyperlink ref="E1055" location="A127893794K" display="A127893794K" xr:uid="{00000000-0004-0000-0000-000014040000}"/>
    <hyperlink ref="E1056" location="A127935014A" display="A127935014A" xr:uid="{00000000-0004-0000-0000-000015040000}"/>
    <hyperlink ref="E1057" location="A127921030T" display="A127921030T" xr:uid="{00000000-0004-0000-0000-000016040000}"/>
    <hyperlink ref="E1058" location="A127852646V" display="A127852646V" xr:uid="{00000000-0004-0000-0000-000017040000}"/>
    <hyperlink ref="E1059" location="A127866378V" display="A127866378V" xr:uid="{00000000-0004-0000-0000-000018040000}"/>
    <hyperlink ref="E1060" location="A127880202C" display="A127880202C" xr:uid="{00000000-0004-0000-0000-000019040000}"/>
    <hyperlink ref="E1061" location="A127907534J" display="A127907534J" xr:uid="{00000000-0004-0000-0000-00001A040000}"/>
    <hyperlink ref="E1062" location="A127935006A" display="A127935006A" xr:uid="{00000000-0004-0000-0000-00001B040000}"/>
    <hyperlink ref="E1063" location="A127852650K" display="A127852650K" xr:uid="{00000000-0004-0000-0000-00001C040000}"/>
    <hyperlink ref="E1064" location="A127838946J" display="A127838946J" xr:uid="{00000000-0004-0000-0000-00001D040000}"/>
    <hyperlink ref="E1065" location="A127852654V" display="A127852654V" xr:uid="{00000000-0004-0000-0000-00001E040000}"/>
    <hyperlink ref="E1066" location="A127852658C" display="A127852658C" xr:uid="{00000000-0004-0000-0000-00001F040000}"/>
    <hyperlink ref="E1067" location="A127880206L" display="A127880206L" xr:uid="{00000000-0004-0000-0000-000020040000}"/>
    <hyperlink ref="E1068" location="A127852662V" display="A127852662V" xr:uid="{00000000-0004-0000-0000-000021040000}"/>
    <hyperlink ref="E1069" location="A127907538T" display="A127907538T" xr:uid="{00000000-0004-0000-0000-000022040000}"/>
    <hyperlink ref="E1070" location="A127866382K" display="A127866382K" xr:uid="{00000000-0004-0000-0000-000023040000}"/>
    <hyperlink ref="E1071" location="A127838950X" display="A127838950X" xr:uid="{00000000-0004-0000-0000-000024040000}"/>
    <hyperlink ref="E1072" location="A127852666C" display="A127852666C" xr:uid="{00000000-0004-0000-0000-000025040000}"/>
    <hyperlink ref="E1073" location="A127921034A" display="A127921034A" xr:uid="{00000000-0004-0000-0000-000026040000}"/>
    <hyperlink ref="E1074" location="A127838954J" display="A127838954J" xr:uid="{00000000-0004-0000-0000-000027040000}"/>
    <hyperlink ref="E1075" location="A127852670V" display="A127852670V" xr:uid="{00000000-0004-0000-0000-000028040000}"/>
    <hyperlink ref="E1076" location="A127935010T" display="A127935010T" xr:uid="{00000000-0004-0000-0000-000029040000}"/>
    <hyperlink ref="E1077" location="A127852674C" display="A127852674C" xr:uid="{00000000-0004-0000-0000-00002A040000}"/>
    <hyperlink ref="E1078" location="A127893782A" display="A127893782A" xr:uid="{00000000-0004-0000-0000-00002B040000}"/>
    <hyperlink ref="E1079" location="A127921042A" display="A127921042A" xr:uid="{00000000-0004-0000-0000-00002C040000}"/>
    <hyperlink ref="E1080" location="A127921050A" display="A127921050A" xr:uid="{00000000-0004-0000-0000-00002D040000}"/>
    <hyperlink ref="E1081" location="A127935034K" display="A127935034K" xr:uid="{00000000-0004-0000-0000-00002E040000}"/>
    <hyperlink ref="E1082" location="A127866386V" display="A127866386V" xr:uid="{00000000-0004-0000-0000-00002F040000}"/>
    <hyperlink ref="E1083" location="A127880226W" display="A127880226W" xr:uid="{00000000-0004-0000-0000-000030040000}"/>
    <hyperlink ref="E1084" location="A127838966T" display="A127838966T" xr:uid="{00000000-0004-0000-0000-000031040000}"/>
    <hyperlink ref="E1085" location="A127907550J" display="A127907550J" xr:uid="{00000000-0004-0000-0000-000032040000}"/>
    <hyperlink ref="E1086" location="A127838974T" display="A127838974T" xr:uid="{00000000-0004-0000-0000-000033040000}"/>
    <hyperlink ref="E1087" location="A127907554T" display="A127907554T" xr:uid="{00000000-0004-0000-0000-000034040000}"/>
    <hyperlink ref="E1088" location="A127852682C" display="A127852682C" xr:uid="{00000000-0004-0000-0000-000035040000}"/>
    <hyperlink ref="E1089" location="A127921074V" display="A127921074V" xr:uid="{00000000-0004-0000-0000-000036040000}"/>
    <hyperlink ref="E1090" location="A127907558A" display="A127907558A" xr:uid="{00000000-0004-0000-0000-000037040000}"/>
    <hyperlink ref="E1091" location="A127935018K" display="A127935018K" xr:uid="{00000000-0004-0000-0000-000038040000}"/>
    <hyperlink ref="E1092" location="A127921054K" display="A127921054K" xr:uid="{00000000-0004-0000-0000-000039040000}"/>
    <hyperlink ref="E1093" location="A127921058V" display="A127921058V" xr:uid="{00000000-0004-0000-0000-00003A040000}"/>
    <hyperlink ref="E1094" location="A127880222L" display="A127880222L" xr:uid="{00000000-0004-0000-0000-00003B040000}"/>
    <hyperlink ref="E1095" location="A127935022A" display="A127935022A" xr:uid="{00000000-0004-0000-0000-00003C040000}"/>
    <hyperlink ref="E1096" location="A127935026K" display="A127935026K" xr:uid="{00000000-0004-0000-0000-00003D040000}"/>
    <hyperlink ref="E1097" location="A127907542J" display="A127907542J" xr:uid="{00000000-0004-0000-0000-00003E040000}"/>
    <hyperlink ref="E1098" location="A127907546T" display="A127907546T" xr:uid="{00000000-0004-0000-0000-00003F040000}"/>
    <hyperlink ref="E1099" location="A127935030A" display="A127935030A" xr:uid="{00000000-0004-0000-0000-000040040000}"/>
    <hyperlink ref="E1100" location="A127893798V" display="A127893798V" xr:uid="{00000000-0004-0000-0000-000041040000}"/>
    <hyperlink ref="E1101" location="A127838958T" display="A127838958T" xr:uid="{00000000-0004-0000-0000-000042040000}"/>
    <hyperlink ref="E1102" location="A127838962J" display="A127838962J" xr:uid="{00000000-0004-0000-0000-000043040000}"/>
    <hyperlink ref="E1103" location="A127852678L" display="A127852678L" xr:uid="{00000000-0004-0000-0000-000044040000}"/>
    <hyperlink ref="E1104" location="A127921062K" display="A127921062K" xr:uid="{00000000-0004-0000-0000-000045040000}"/>
    <hyperlink ref="E1105" location="A127866390K" display="A127866390K" xr:uid="{00000000-0004-0000-0000-000046040000}"/>
    <hyperlink ref="E1106" location="A127921066V" display="A127921066V" xr:uid="{00000000-0004-0000-0000-000047040000}"/>
    <hyperlink ref="E1107" location="A127866394V" display="A127866394V" xr:uid="{00000000-0004-0000-0000-000048040000}"/>
    <hyperlink ref="E1108" location="A127880230L" display="A127880230L" xr:uid="{00000000-0004-0000-0000-000049040000}"/>
    <hyperlink ref="E1109" location="A127880234W" display="A127880234W" xr:uid="{00000000-0004-0000-0000-00004A040000}"/>
    <hyperlink ref="E1110" location="A127880238F" display="A127880238F" xr:uid="{00000000-0004-0000-0000-00004B040000}"/>
    <hyperlink ref="E1111" location="A127921070K" display="A127921070K" xr:uid="{00000000-0004-0000-0000-00004C040000}"/>
    <hyperlink ref="E1112" location="A127866398C" display="A127866398C" xr:uid="{00000000-0004-0000-0000-00004D040000}"/>
    <hyperlink ref="E1113" location="A127838970J" display="A127838970J" xr:uid="{00000000-0004-0000-0000-00004E040000}"/>
    <hyperlink ref="E1114" location="A127893802X" display="A127893802X" xr:uid="{00000000-0004-0000-0000-00004F040000}"/>
    <hyperlink ref="E1115" location="A127921082V" display="A127921082V" xr:uid="{00000000-0004-0000-0000-000050040000}"/>
    <hyperlink ref="E1116" location="A127907562T" display="A127907562T" xr:uid="{00000000-0004-0000-0000-000051040000}"/>
    <hyperlink ref="E1117" location="A127935042K" display="A127935042K" xr:uid="{00000000-0004-0000-0000-000052040000}"/>
    <hyperlink ref="E1118" location="A127907590A" display="A127907590A" xr:uid="{00000000-0004-0000-0000-000053040000}"/>
    <hyperlink ref="E1119" location="A127935046V" display="A127935046V" xr:uid="{00000000-0004-0000-0000-000054040000}"/>
    <hyperlink ref="E1120" location="A127907594K" display="A127907594K" xr:uid="{00000000-0004-0000-0000-000055040000}"/>
    <hyperlink ref="E1121" location="A127866406T" display="A127866406T" xr:uid="{00000000-0004-0000-0000-000056040000}"/>
    <hyperlink ref="E1122" location="A127893814J" display="A127893814J" xr:uid="{00000000-0004-0000-0000-000057040000}"/>
    <hyperlink ref="E1123" location="A127907598V" display="A127907598V" xr:uid="{00000000-0004-0000-0000-000058040000}"/>
    <hyperlink ref="E1124" location="A127921086C" display="A127921086C" xr:uid="{00000000-0004-0000-0000-000059040000}"/>
    <hyperlink ref="E1125" location="A127907566A" display="A127907566A" xr:uid="{00000000-0004-0000-0000-00005A040000}"/>
    <hyperlink ref="E1126" location="A127893806J" display="A127893806J" xr:uid="{00000000-0004-0000-0000-00005B040000}"/>
    <hyperlink ref="E1127" location="A127907570T" display="A127907570T" xr:uid="{00000000-0004-0000-0000-00005C040000}"/>
    <hyperlink ref="E1128" location="A127838978A" display="A127838978A" xr:uid="{00000000-0004-0000-0000-00005D040000}"/>
    <hyperlink ref="E1129" location="A127880246F" display="A127880246F" xr:uid="{00000000-0004-0000-0000-00005E040000}"/>
    <hyperlink ref="E1130" location="A127866402J" display="A127866402J" xr:uid="{00000000-0004-0000-0000-00005F040000}"/>
    <hyperlink ref="E1131" location="A127907574A" display="A127907574A" xr:uid="{00000000-0004-0000-0000-000060040000}"/>
    <hyperlink ref="E1132" location="A127935038V" display="A127935038V" xr:uid="{00000000-0004-0000-0000-000061040000}"/>
    <hyperlink ref="E1133" location="A127893810X" display="A127893810X" xr:uid="{00000000-0004-0000-0000-000062040000}"/>
    <hyperlink ref="E1134" location="A127838982T" display="A127838982T" xr:uid="{00000000-0004-0000-0000-000063040000}"/>
    <hyperlink ref="E1135" location="A127852686L" display="A127852686L" xr:uid="{00000000-0004-0000-0000-000064040000}"/>
    <hyperlink ref="E1136" location="A127838986A" display="A127838986A" xr:uid="{00000000-0004-0000-0000-000065040000}"/>
    <hyperlink ref="E1137" location="A127907578K" display="A127907578K" xr:uid="{00000000-0004-0000-0000-000066040000}"/>
    <hyperlink ref="E1138" location="A127880250W" display="A127880250W" xr:uid="{00000000-0004-0000-0000-000067040000}"/>
    <hyperlink ref="E1139" location="A127907582A" display="A127907582A" xr:uid="{00000000-0004-0000-0000-000068040000}"/>
    <hyperlink ref="E1140" location="A127852690C" display="A127852690C" xr:uid="{00000000-0004-0000-0000-000069040000}"/>
    <hyperlink ref="E1141" location="A127907586K" display="A127907586K" xr:uid="{00000000-0004-0000-0000-00006A040000}"/>
    <hyperlink ref="E1142" location="A127921078C" display="A127921078C" xr:uid="{00000000-0004-0000-0000-00006B040000}"/>
    <hyperlink ref="E1143" location="A127838990T" display="A127838990T" xr:uid="{00000000-0004-0000-0000-00006C040000}"/>
    <hyperlink ref="E1144" location="A127838994A" display="A127838994A" xr:uid="{00000000-0004-0000-0000-00006D040000}"/>
    <hyperlink ref="E1145" location="A127852694L" display="A127852694L" xr:uid="{00000000-0004-0000-0000-00006E040000}"/>
    <hyperlink ref="E1146" location="A127880254F" display="A127880254F" xr:uid="{00000000-0004-0000-0000-00006F040000}"/>
    <hyperlink ref="E1147" location="A127838998K" display="A127838998K" xr:uid="{00000000-0004-0000-0000-000070040000}"/>
    <hyperlink ref="E1148" location="A127880258R" display="A127880258R" xr:uid="{00000000-0004-0000-0000-000071040000}"/>
    <hyperlink ref="E1149" location="A127852730K" display="A127852730K" xr:uid="{00000000-0004-0000-0000-000072040000}"/>
    <hyperlink ref="E1150" location="A127880262F" display="A127880262F" xr:uid="{00000000-0004-0000-0000-000073040000}"/>
    <hyperlink ref="E1151" location="A127893830J" display="A127893830J" xr:uid="{00000000-0004-0000-0000-000074040000}"/>
    <hyperlink ref="E1152" location="A127893846A" display="A127893846A" xr:uid="{00000000-0004-0000-0000-000075040000}"/>
    <hyperlink ref="E1153" location="A127839010T" display="A127839010T" xr:uid="{00000000-0004-0000-0000-000076040000}"/>
    <hyperlink ref="E1154" location="A127935066C" display="A127935066C" xr:uid="{00000000-0004-0000-0000-000077040000}"/>
    <hyperlink ref="E1155" location="A127935070V" display="A127935070V" xr:uid="{00000000-0004-0000-0000-000078040000}"/>
    <hyperlink ref="E1156" location="A127921098L" display="A127921098L" xr:uid="{00000000-0004-0000-0000-000079040000}"/>
    <hyperlink ref="E1157" location="A127907606J" display="A127907606J" xr:uid="{00000000-0004-0000-0000-00007A040000}"/>
    <hyperlink ref="E1158" location="A127839014A" display="A127839014A" xr:uid="{00000000-0004-0000-0000-00007B040000}"/>
    <hyperlink ref="E1159" location="A127866410J" display="A127866410J" xr:uid="{00000000-0004-0000-0000-00007C040000}"/>
    <hyperlink ref="E1160" location="A127893818T" display="A127893818T" xr:uid="{00000000-0004-0000-0000-00007D040000}"/>
    <hyperlink ref="E1161" location="A127866414T" display="A127866414T" xr:uid="{00000000-0004-0000-0000-00007E040000}"/>
    <hyperlink ref="E1162" location="A127893822J" display="A127893822J" xr:uid="{00000000-0004-0000-0000-00007F040000}"/>
    <hyperlink ref="E1163" location="A127921090V" display="A127921090V" xr:uid="{00000000-0004-0000-0000-000080040000}"/>
    <hyperlink ref="E1164" location="A127907602X" display="A127907602X" xr:uid="{00000000-0004-0000-0000-000081040000}"/>
    <hyperlink ref="E1165" location="A127893826T" display="A127893826T" xr:uid="{00000000-0004-0000-0000-000082040000}"/>
    <hyperlink ref="E1166" location="A127839002T" display="A127839002T" xr:uid="{00000000-0004-0000-0000-000083040000}"/>
    <hyperlink ref="E1167" location="A127852702A" display="A127852702A" xr:uid="{00000000-0004-0000-0000-000084040000}"/>
    <hyperlink ref="E1168" location="A127839006A" display="A127839006A" xr:uid="{00000000-0004-0000-0000-000085040000}"/>
    <hyperlink ref="E1169" location="A127935050K" display="A127935050K" xr:uid="{00000000-0004-0000-0000-000086040000}"/>
    <hyperlink ref="E1170" location="A127880266R" display="A127880266R" xr:uid="{00000000-0004-0000-0000-000087040000}"/>
    <hyperlink ref="E1171" location="A127935054V" display="A127935054V" xr:uid="{00000000-0004-0000-0000-000088040000}"/>
    <hyperlink ref="E1172" location="A127893834T" display="A127893834T" xr:uid="{00000000-0004-0000-0000-000089040000}"/>
    <hyperlink ref="E1173" location="A127852706K" display="A127852706K" xr:uid="{00000000-0004-0000-0000-00008A040000}"/>
    <hyperlink ref="E1174" location="A127921094C" display="A127921094C" xr:uid="{00000000-0004-0000-0000-00008B040000}"/>
    <hyperlink ref="E1175" location="A127852710A" display="A127852710A" xr:uid="{00000000-0004-0000-0000-00008C040000}"/>
    <hyperlink ref="E1176" location="A127852714K" display="A127852714K" xr:uid="{00000000-0004-0000-0000-00008D040000}"/>
    <hyperlink ref="E1177" location="A127893838A" display="A127893838A" xr:uid="{00000000-0004-0000-0000-00008E040000}"/>
    <hyperlink ref="E1178" location="A127893842T" display="A127893842T" xr:uid="{00000000-0004-0000-0000-00008F040000}"/>
    <hyperlink ref="E1179" location="A127852718V" display="A127852718V" xr:uid="{00000000-0004-0000-0000-000090040000}"/>
    <hyperlink ref="E1180" location="A127852722K" display="A127852722K" xr:uid="{00000000-0004-0000-0000-000091040000}"/>
    <hyperlink ref="E1181" location="A127852726V" display="A127852726V" xr:uid="{00000000-0004-0000-0000-000092040000}"/>
    <hyperlink ref="E1182" location="A127935058C" display="A127935058C" xr:uid="{00000000-0004-0000-0000-000093040000}"/>
    <hyperlink ref="E1183" location="A127852754C" display="A127852754C" xr:uid="{00000000-0004-0000-0000-000094040000}"/>
    <hyperlink ref="E1184" location="A127852734V" display="A127852734V" xr:uid="{00000000-0004-0000-0000-000095040000}"/>
    <hyperlink ref="E1185" location="A127921102T" display="A127921102T" xr:uid="{00000000-0004-0000-0000-000096040000}"/>
    <hyperlink ref="E1186" location="A127893870A" display="A127893870A" xr:uid="{00000000-0004-0000-0000-000097040000}"/>
    <hyperlink ref="E1187" location="A127893882K" display="A127893882K" xr:uid="{00000000-0004-0000-0000-000098040000}"/>
    <hyperlink ref="E1188" location="A127893886V" display="A127893886V" xr:uid="{00000000-0004-0000-0000-000099040000}"/>
    <hyperlink ref="E1189" location="A127866430T" display="A127866430T" xr:uid="{00000000-0004-0000-0000-00009A040000}"/>
    <hyperlink ref="E1190" location="A127866434A" display="A127866434A" xr:uid="{00000000-0004-0000-0000-00009B040000}"/>
    <hyperlink ref="E1191" location="A127839026K" display="A127839026K" xr:uid="{00000000-0004-0000-0000-00009C040000}"/>
    <hyperlink ref="E1192" location="A127907622J" display="A127907622J" xr:uid="{00000000-0004-0000-0000-00009D040000}"/>
    <hyperlink ref="E1193" location="A127880270F" display="A127880270F" xr:uid="{00000000-0004-0000-0000-00009E040000}"/>
    <hyperlink ref="E1194" location="A127893850T" display="A127893850T" xr:uid="{00000000-0004-0000-0000-00009F040000}"/>
    <hyperlink ref="E1195" location="A127880274R" display="A127880274R" xr:uid="{00000000-0004-0000-0000-0000A0040000}"/>
    <hyperlink ref="E1196" location="A127866418A" display="A127866418A" xr:uid="{00000000-0004-0000-0000-0000A1040000}"/>
    <hyperlink ref="E1197" location="A127893854A" display="A127893854A" xr:uid="{00000000-0004-0000-0000-0000A2040000}"/>
    <hyperlink ref="E1198" location="A127893858K" display="A127893858K" xr:uid="{00000000-0004-0000-0000-0000A3040000}"/>
    <hyperlink ref="E1199" location="A127893862A" display="A127893862A" xr:uid="{00000000-0004-0000-0000-0000A4040000}"/>
    <hyperlink ref="E1200" location="A127907610X" display="A127907610X" xr:uid="{00000000-0004-0000-0000-0000A5040000}"/>
    <hyperlink ref="E1201" location="A127852738C" display="A127852738C" xr:uid="{00000000-0004-0000-0000-0000A6040000}"/>
    <hyperlink ref="E1202" location="A127866422T" display="A127866422T" xr:uid="{00000000-0004-0000-0000-0000A7040000}"/>
    <hyperlink ref="E1203" location="A127935074C" display="A127935074C" xr:uid="{00000000-0004-0000-0000-0000A8040000}"/>
    <hyperlink ref="E1204" location="A127880278X" display="A127880278X" xr:uid="{00000000-0004-0000-0000-0000A9040000}"/>
    <hyperlink ref="E1205" location="A127893866K" display="A127893866K" xr:uid="{00000000-0004-0000-0000-0000AA040000}"/>
    <hyperlink ref="E1206" location="A127852742V" display="A127852742V" xr:uid="{00000000-0004-0000-0000-0000AB040000}"/>
    <hyperlink ref="E1207" location="A127935078L" display="A127935078L" xr:uid="{00000000-0004-0000-0000-0000AC040000}"/>
    <hyperlink ref="E1208" location="A127852746C" display="A127852746C" xr:uid="{00000000-0004-0000-0000-0000AD040000}"/>
    <hyperlink ref="E1209" location="A127852750V" display="A127852750V" xr:uid="{00000000-0004-0000-0000-0000AE040000}"/>
    <hyperlink ref="E1210" location="A127839018K" display="A127839018K" xr:uid="{00000000-0004-0000-0000-0000AF040000}"/>
    <hyperlink ref="E1211" location="A127866426A" display="A127866426A" xr:uid="{00000000-0004-0000-0000-0000B0040000}"/>
    <hyperlink ref="E1212" location="A127839022A" display="A127839022A" xr:uid="{00000000-0004-0000-0000-0000B1040000}"/>
    <hyperlink ref="E1213" location="A127893874K" display="A127893874K" xr:uid="{00000000-0004-0000-0000-0000B2040000}"/>
    <hyperlink ref="E1214" location="A127907614J" display="A127907614J" xr:uid="{00000000-0004-0000-0000-0000B3040000}"/>
    <hyperlink ref="E1215" location="A127893878V" display="A127893878V" xr:uid="{00000000-0004-0000-0000-0000B4040000}"/>
    <hyperlink ref="E1216" location="A127907618T" display="A127907618T" xr:uid="{00000000-0004-0000-0000-0000B5040000}"/>
    <hyperlink ref="E1217" location="A127893898C" display="A127893898C" xr:uid="{00000000-0004-0000-0000-0000B6040000}"/>
    <hyperlink ref="E1218" location="A127852762C" display="A127852762C" xr:uid="{00000000-0004-0000-0000-0000B7040000}"/>
    <hyperlink ref="E1219" location="A127935082C" display="A127935082C" xr:uid="{00000000-0004-0000-0000-0000B8040000}"/>
    <hyperlink ref="E1220" location="A127852778W" display="A127852778W" xr:uid="{00000000-0004-0000-0000-0000B9040000}"/>
    <hyperlink ref="E1221" location="A127852782L" display="A127852782L" xr:uid="{00000000-0004-0000-0000-0000BA040000}"/>
    <hyperlink ref="E1222" location="A127935094L" display="A127935094L" xr:uid="{00000000-0004-0000-0000-0000BB040000}"/>
    <hyperlink ref="E1223" location="A127893902J" display="A127893902J" xr:uid="{00000000-0004-0000-0000-0000BC040000}"/>
    <hyperlink ref="E1224" location="A127921122A" display="A127921122A" xr:uid="{00000000-0004-0000-0000-0000BD040000}"/>
    <hyperlink ref="E1225" location="A127866454K" display="A127866454K" xr:uid="{00000000-0004-0000-0000-0000BE040000}"/>
    <hyperlink ref="E1226" location="A127921126K" display="A127921126K" xr:uid="{00000000-0004-0000-0000-0000BF040000}"/>
    <hyperlink ref="E1227" location="A127839030A" display="A127839030A" xr:uid="{00000000-0004-0000-0000-0000C0040000}"/>
    <hyperlink ref="E1228" location="A127921106A" display="A127921106A" xr:uid="{00000000-0004-0000-0000-0000C1040000}"/>
    <hyperlink ref="E1229" location="A127866438K" display="A127866438K" xr:uid="{00000000-0004-0000-0000-0000C2040000}"/>
    <hyperlink ref="E1230" location="A127852766L" display="A127852766L" xr:uid="{00000000-0004-0000-0000-0000C3040000}"/>
    <hyperlink ref="E1231" location="A127880282R" display="A127880282R" xr:uid="{00000000-0004-0000-0000-0000C4040000}"/>
    <hyperlink ref="E1232" location="A127907626T" display="A127907626T" xr:uid="{00000000-0004-0000-0000-0000C5040000}"/>
    <hyperlink ref="E1233" location="A127921110T" display="A127921110T" xr:uid="{00000000-0004-0000-0000-0000C6040000}"/>
    <hyperlink ref="E1234" location="A127839034K" display="A127839034K" xr:uid="{00000000-0004-0000-0000-0000C7040000}"/>
    <hyperlink ref="E1235" location="A127880286X" display="A127880286X" xr:uid="{00000000-0004-0000-0000-0000C8040000}"/>
    <hyperlink ref="E1236" location="A127866442A" display="A127866442A" xr:uid="{00000000-0004-0000-0000-0000C9040000}"/>
    <hyperlink ref="E1237" location="A127839038V" display="A127839038V" xr:uid="{00000000-0004-0000-0000-0000CA040000}"/>
    <hyperlink ref="E1238" location="A127852770C" display="A127852770C" xr:uid="{00000000-0004-0000-0000-0000CB040000}"/>
    <hyperlink ref="E1239" location="A127935086L" display="A127935086L" xr:uid="{00000000-0004-0000-0000-0000CC040000}"/>
    <hyperlink ref="E1240" location="A127935090C" display="A127935090C" xr:uid="{00000000-0004-0000-0000-0000CD040000}"/>
    <hyperlink ref="E1241" location="A127852774L" display="A127852774L" xr:uid="{00000000-0004-0000-0000-0000CE040000}"/>
    <hyperlink ref="E1242" location="A127893890K" display="A127893890K" xr:uid="{00000000-0004-0000-0000-0000CF040000}"/>
    <hyperlink ref="E1243" location="A127921114A" display="A127921114A" xr:uid="{00000000-0004-0000-0000-0000D0040000}"/>
    <hyperlink ref="E1244" location="A127839042K" display="A127839042K" xr:uid="{00000000-0004-0000-0000-0000D1040000}"/>
    <hyperlink ref="E1245" location="A127921118K" display="A127921118K" xr:uid="{00000000-0004-0000-0000-0000D2040000}"/>
    <hyperlink ref="E1246" location="A127880290R" display="A127880290R" xr:uid="{00000000-0004-0000-0000-0000D3040000}"/>
    <hyperlink ref="E1247" location="A127893894V" display="A127893894V" xr:uid="{00000000-0004-0000-0000-0000D4040000}"/>
    <hyperlink ref="E1248" location="A127839046V" display="A127839046V" xr:uid="{00000000-0004-0000-0000-0000D5040000}"/>
    <hyperlink ref="E1249" location="A127880294X" display="A127880294X" xr:uid="{00000000-0004-0000-0000-0000D6040000}"/>
    <hyperlink ref="E1250" location="A127866446K" display="A127866446K" xr:uid="{00000000-0004-0000-0000-0000D7040000}"/>
    <hyperlink ref="E1251" location="A127852802K" display="A127852802K" xr:uid="{00000000-0004-0000-0000-0000D8040000}"/>
    <hyperlink ref="E1252" location="A127907630J" display="A127907630J" xr:uid="{00000000-0004-0000-0000-0000D9040000}"/>
    <hyperlink ref="E1253" location="A127893906T" display="A127893906T" xr:uid="{00000000-0004-0000-0000-0000DA040000}"/>
    <hyperlink ref="E1254" location="A127893914T" display="A127893914T" xr:uid="{00000000-0004-0000-0000-0000DB040000}"/>
    <hyperlink ref="E1255" location="A127839054V" display="A127839054V" xr:uid="{00000000-0004-0000-0000-0000DC040000}"/>
    <hyperlink ref="E1256" location="A127921146V" display="A127921146V" xr:uid="{00000000-0004-0000-0000-0000DD040000}"/>
    <hyperlink ref="E1257" location="A127935110A" display="A127935110A" xr:uid="{00000000-0004-0000-0000-0000DE040000}"/>
    <hyperlink ref="E1258" location="A127907650T" display="A127907650T" xr:uid="{00000000-0004-0000-0000-0000DF040000}"/>
    <hyperlink ref="E1259" location="A127907654A" display="A127907654A" xr:uid="{00000000-0004-0000-0000-0000E0040000}"/>
    <hyperlink ref="E1260" location="A127907658K" display="A127907658K" xr:uid="{00000000-0004-0000-0000-0000E1040000}"/>
    <hyperlink ref="E1261" location="A127866458V" display="A127866458V" xr:uid="{00000000-0004-0000-0000-0000E2040000}"/>
    <hyperlink ref="E1262" location="A127921130A" display="A127921130A" xr:uid="{00000000-0004-0000-0000-0000E3040000}"/>
    <hyperlink ref="E1263" location="A127921134K" display="A127921134K" xr:uid="{00000000-0004-0000-0000-0000E4040000}"/>
    <hyperlink ref="E1264" location="A127852786W" display="A127852786W" xr:uid="{00000000-0004-0000-0000-0000E5040000}"/>
    <hyperlink ref="E1265" location="A127907634T" display="A127907634T" xr:uid="{00000000-0004-0000-0000-0000E6040000}"/>
    <hyperlink ref="E1266" location="A127907638A" display="A127907638A" xr:uid="{00000000-0004-0000-0000-0000E7040000}"/>
    <hyperlink ref="E1267" location="A127852790L" display="A127852790L" xr:uid="{00000000-0004-0000-0000-0000E8040000}"/>
    <hyperlink ref="E1268" location="A127852794W" display="A127852794W" xr:uid="{00000000-0004-0000-0000-0000E9040000}"/>
    <hyperlink ref="E1269" location="A127866462K" display="A127866462K" xr:uid="{00000000-0004-0000-0000-0000EA040000}"/>
    <hyperlink ref="E1270" location="A127935098W" display="A127935098W" xr:uid="{00000000-0004-0000-0000-0000EB040000}"/>
    <hyperlink ref="E1271" location="A127880298J" display="A127880298J" xr:uid="{00000000-0004-0000-0000-0000EC040000}"/>
    <hyperlink ref="E1272" location="A127866466V" display="A127866466V" xr:uid="{00000000-0004-0000-0000-0000ED040000}"/>
    <hyperlink ref="E1273" location="A127852798F" display="A127852798F" xr:uid="{00000000-0004-0000-0000-0000EE040000}"/>
    <hyperlink ref="E1274" location="A127839050K" display="A127839050K" xr:uid="{00000000-0004-0000-0000-0000EF040000}"/>
    <hyperlink ref="E1275" location="A127866470K" display="A127866470K" xr:uid="{00000000-0004-0000-0000-0000F0040000}"/>
    <hyperlink ref="E1276" location="A127921138V" display="A127921138V" xr:uid="{00000000-0004-0000-0000-0000F1040000}"/>
    <hyperlink ref="E1277" location="A127907642T" display="A127907642T" xr:uid="{00000000-0004-0000-0000-0000F2040000}"/>
    <hyperlink ref="E1278" location="A127880302L" display="A127880302L" xr:uid="{00000000-0004-0000-0000-0000F3040000}"/>
    <hyperlink ref="E1279" location="A127893910J" display="A127893910J" xr:uid="{00000000-0004-0000-0000-0000F4040000}"/>
    <hyperlink ref="E1280" location="A127921142K" display="A127921142K" xr:uid="{00000000-0004-0000-0000-0000F5040000}"/>
    <hyperlink ref="E1281" location="A127935102A" display="A127935102A" xr:uid="{00000000-0004-0000-0000-0000F6040000}"/>
    <hyperlink ref="E1282" location="A127935106K" display="A127935106K" xr:uid="{00000000-0004-0000-0000-0000F7040000}"/>
    <hyperlink ref="E1283" location="A127907646A" display="A127907646A" xr:uid="{00000000-0004-0000-0000-0000F8040000}"/>
    <hyperlink ref="E1284" location="A127839058C" display="A127839058C" xr:uid="{00000000-0004-0000-0000-0000F9040000}"/>
    <hyperlink ref="E1285" location="A127893666T" display="A127893666T" xr:uid="{00000000-0004-0000-0000-0000FA040000}"/>
    <hyperlink ref="E1286" location="A127920942R" display="A127920942R" xr:uid="{00000000-0004-0000-0000-0000FB040000}"/>
    <hyperlink ref="E1287" location="A127907458T" display="A127907458T" xr:uid="{00000000-0004-0000-0000-0000FC040000}"/>
    <hyperlink ref="E1288" location="A127907462J" display="A127907462J" xr:uid="{00000000-0004-0000-0000-0000FD040000}"/>
    <hyperlink ref="E1289" location="A127920958J" display="A127920958J" xr:uid="{00000000-0004-0000-0000-0000FE040000}"/>
    <hyperlink ref="E1290" location="A127838882J" display="A127838882J" xr:uid="{00000000-0004-0000-0000-0000FF040000}"/>
    <hyperlink ref="E1291" location="A127852586C" display="A127852586C" xr:uid="{00000000-0004-0000-0000-000000050000}"/>
    <hyperlink ref="E1292" location="A127907470J" display="A127907470J" xr:uid="{00000000-0004-0000-0000-000001050000}"/>
    <hyperlink ref="E1293" location="A127907474T" display="A127907474T" xr:uid="{00000000-0004-0000-0000-000002050000}"/>
    <hyperlink ref="E1294" location="A127838886T" display="A127838886T" xr:uid="{00000000-0004-0000-0000-000003050000}"/>
    <hyperlink ref="E1295" location="A127880090W" display="A127880090W" xr:uid="{00000000-0004-0000-0000-000004050000}"/>
    <hyperlink ref="E1296" location="A127866278K" display="A127866278K" xr:uid="{00000000-0004-0000-0000-000005050000}"/>
    <hyperlink ref="E1297" location="A127852570K" display="A127852570K" xr:uid="{00000000-0004-0000-0000-000006050000}"/>
    <hyperlink ref="E1298" location="A127866282A" display="A127866282A" xr:uid="{00000000-0004-0000-0000-000007050000}"/>
    <hyperlink ref="E1299" location="A127920946X" display="A127920946X" xr:uid="{00000000-0004-0000-0000-000008050000}"/>
    <hyperlink ref="E1300" location="A127934950X" display="A127934950X" xr:uid="{00000000-0004-0000-0000-000009050000}"/>
    <hyperlink ref="E1301" location="A127838866J" display="A127838866J" xr:uid="{00000000-0004-0000-0000-00000A050000}"/>
    <hyperlink ref="E1302" location="A127852574V" display="A127852574V" xr:uid="{00000000-0004-0000-0000-00000B050000}"/>
    <hyperlink ref="E1303" location="A127838870X" display="A127838870X" xr:uid="{00000000-0004-0000-0000-00000C050000}"/>
    <hyperlink ref="E1304" location="A127880094F" display="A127880094F" xr:uid="{00000000-0004-0000-0000-00000D050000}"/>
    <hyperlink ref="E1305" location="A127866286K" display="A127866286K" xr:uid="{00000000-0004-0000-0000-00000E050000}"/>
    <hyperlink ref="E1306" location="A127866290A" display="A127866290A" xr:uid="{00000000-0004-0000-0000-00000F050000}"/>
    <hyperlink ref="E1307" location="A127920950R" display="A127920950R" xr:uid="{00000000-0004-0000-0000-000010050000}"/>
    <hyperlink ref="E1308" location="A127920954X" display="A127920954X" xr:uid="{00000000-0004-0000-0000-000011050000}"/>
    <hyperlink ref="E1309" location="A127852578C" display="A127852578C" xr:uid="{00000000-0004-0000-0000-000012050000}"/>
    <hyperlink ref="E1310" location="A127852582V" display="A127852582V" xr:uid="{00000000-0004-0000-0000-000013050000}"/>
    <hyperlink ref="E1311" location="A127866294K" display="A127866294K" xr:uid="{00000000-0004-0000-0000-000014050000}"/>
    <hyperlink ref="E1312" location="A127934954J" display="A127934954J" xr:uid="{00000000-0004-0000-0000-000015050000}"/>
    <hyperlink ref="E1313" location="A127838874J" display="A127838874J" xr:uid="{00000000-0004-0000-0000-000016050000}"/>
    <hyperlink ref="E1314" location="A127838878T" display="A127838878T" xr:uid="{00000000-0004-0000-0000-000017050000}"/>
    <hyperlink ref="E1315" location="A127893662J" display="A127893662J" xr:uid="{00000000-0004-0000-0000-000018050000}"/>
    <hyperlink ref="E1316" location="A127880098R" display="A127880098R" xr:uid="{00000000-0004-0000-0000-000019050000}"/>
    <hyperlink ref="E1317" location="A127880102V" display="A127880102V" xr:uid="{00000000-0004-0000-0000-00001A050000}"/>
    <hyperlink ref="E1318" location="A127907466T" display="A127907466T" xr:uid="{00000000-0004-0000-0000-00001B050000}"/>
    <hyperlink ref="E1319" location="A127866318T" display="A127866318T" xr:uid="{00000000-0004-0000-0000-00001C050000}"/>
    <hyperlink ref="E1320" location="A127838890J" display="A127838890J" xr:uid="{00000000-0004-0000-0000-00001D050000}"/>
    <hyperlink ref="E1321" location="A127907486A" display="A127907486A" xr:uid="{00000000-0004-0000-0000-00001E050000}"/>
    <hyperlink ref="E1322" location="A127920974J" display="A127920974J" xr:uid="{00000000-0004-0000-0000-00001F050000}"/>
    <hyperlink ref="E1323" location="A127893678A" display="A127893678A" xr:uid="{00000000-0004-0000-0000-000020050000}"/>
    <hyperlink ref="E1324" location="A127852598L" display="A127852598L" xr:uid="{00000000-0004-0000-0000-000021050000}"/>
    <hyperlink ref="E1325" location="A127880126L" display="A127880126L" xr:uid="{00000000-0004-0000-0000-000022050000}"/>
    <hyperlink ref="E1326" location="A127880130C" display="A127880130C" xr:uid="{00000000-0004-0000-0000-000023050000}"/>
    <hyperlink ref="E1327" location="A127880134L" display="A127880134L" xr:uid="{00000000-0004-0000-0000-000024050000}"/>
    <hyperlink ref="E1328" location="A127838902F" display="A127838902F" xr:uid="{00000000-0004-0000-0000-000025050000}"/>
    <hyperlink ref="E1329" location="A127852590V" display="A127852590V" xr:uid="{00000000-0004-0000-0000-000026050000}"/>
    <hyperlink ref="E1330" location="A127866298V" display="A127866298V" xr:uid="{00000000-0004-0000-0000-000027050000}"/>
    <hyperlink ref="E1331" location="A127907478A" display="A127907478A" xr:uid="{00000000-0004-0000-0000-000028050000}"/>
    <hyperlink ref="E1332" location="A127838894T" display="A127838894T" xr:uid="{00000000-0004-0000-0000-000029050000}"/>
    <hyperlink ref="E1333" location="A127880106C" display="A127880106C" xr:uid="{00000000-0004-0000-0000-00002A050000}"/>
    <hyperlink ref="E1334" location="A127893670J" display="A127893670J" xr:uid="{00000000-0004-0000-0000-00002B050000}"/>
    <hyperlink ref="E1335" location="A127907482T" display="A127907482T" xr:uid="{00000000-0004-0000-0000-00002C050000}"/>
    <hyperlink ref="E1336" location="A127880110V" display="A127880110V" xr:uid="{00000000-0004-0000-0000-00002D050000}"/>
    <hyperlink ref="E1337" location="A127852594C" display="A127852594C" xr:uid="{00000000-0004-0000-0000-00002E050000}"/>
    <hyperlink ref="E1338" location="A127920962X" display="A127920962X" xr:uid="{00000000-0004-0000-0000-00002F050000}"/>
    <hyperlink ref="E1339" location="A127920966J" display="A127920966J" xr:uid="{00000000-0004-0000-0000-000030050000}"/>
    <hyperlink ref="E1340" location="A127893674T" display="A127893674T" xr:uid="{00000000-0004-0000-0000-000031050000}"/>
    <hyperlink ref="E1341" location="A127866302X" display="A127866302X" xr:uid="{00000000-0004-0000-0000-000032050000}"/>
    <hyperlink ref="E1342" location="A127907490T" display="A127907490T" xr:uid="{00000000-0004-0000-0000-000033050000}"/>
    <hyperlink ref="E1343" location="A127907494A" display="A127907494A" xr:uid="{00000000-0004-0000-0000-000034050000}"/>
    <hyperlink ref="E1344" location="A127866306J" display="A127866306J" xr:uid="{00000000-0004-0000-0000-000035050000}"/>
    <hyperlink ref="E1345" location="A127838898A" display="A127838898A" xr:uid="{00000000-0004-0000-0000-000036050000}"/>
    <hyperlink ref="E1346" location="A127880114C" display="A127880114C" xr:uid="{00000000-0004-0000-0000-000037050000}"/>
    <hyperlink ref="E1347" location="A127920970X" display="A127920970X" xr:uid="{00000000-0004-0000-0000-000038050000}"/>
    <hyperlink ref="E1348" location="A127866310X" display="A127866310X" xr:uid="{00000000-0004-0000-0000-000039050000}"/>
    <hyperlink ref="E1349" location="A127866314J" display="A127866314J" xr:uid="{00000000-0004-0000-0000-00003A050000}"/>
    <hyperlink ref="E1350" location="A127934962J" display="A127934962J" xr:uid="{00000000-0004-0000-0000-00003B050000}"/>
    <hyperlink ref="E1351" location="A127880118L" display="A127880118L" xr:uid="{00000000-0004-0000-0000-00003C050000}"/>
    <hyperlink ref="E1352" location="A127880122C" display="A127880122C" xr:uid="{00000000-0004-0000-0000-00003D050000}"/>
    <hyperlink ref="E1353" location="A127893690T" display="A127893690T" xr:uid="{00000000-0004-0000-0000-00003E050000}"/>
    <hyperlink ref="E1354" location="A127838906R" display="A127838906R" xr:uid="{00000000-0004-0000-0000-00003F050000}"/>
    <hyperlink ref="E1355" location="A127907498K" display="A127907498K" xr:uid="{00000000-0004-0000-0000-000040050000}"/>
    <hyperlink ref="E1356" location="A127880150L" display="A127880150L" xr:uid="{00000000-0004-0000-0000-000041050000}"/>
    <hyperlink ref="E1357" location="A127880154W" display="A127880154W" xr:uid="{00000000-0004-0000-0000-000042050000}"/>
    <hyperlink ref="E1358" location="A127893698K" display="A127893698K" xr:uid="{00000000-0004-0000-0000-000043050000}"/>
    <hyperlink ref="E1359" location="A127893702R" display="A127893702R" xr:uid="{00000000-0004-0000-0000-000044050000}"/>
    <hyperlink ref="E1360" location="A127880158F" display="A127880158F" xr:uid="{00000000-0004-0000-0000-000045050000}"/>
    <hyperlink ref="E1361" location="A127893706X" display="A127893706X" xr:uid="{00000000-0004-0000-0000-000046050000}"/>
    <hyperlink ref="E1362" location="A127893710R" display="A127893710R" xr:uid="{00000000-0004-0000-0000-000047050000}"/>
    <hyperlink ref="E1363" location="A127866322J" display="A127866322J" xr:uid="{00000000-0004-0000-0000-000048050000}"/>
    <hyperlink ref="E1364" location="A127852602T" display="A127852602T" xr:uid="{00000000-0004-0000-0000-000049050000}"/>
    <hyperlink ref="E1365" location="A127880138W" display="A127880138W" xr:uid="{00000000-0004-0000-0000-00004A050000}"/>
    <hyperlink ref="E1366" location="A127852606A" display="A127852606A" xr:uid="{00000000-0004-0000-0000-00004B050000}"/>
    <hyperlink ref="E1367" location="A127920978T" display="A127920978T" xr:uid="{00000000-0004-0000-0000-00004C050000}"/>
    <hyperlink ref="E1368" location="A127934970J" display="A127934970J" xr:uid="{00000000-0004-0000-0000-00004D050000}"/>
    <hyperlink ref="E1369" location="A127920982J" display="A127920982J" xr:uid="{00000000-0004-0000-0000-00004E050000}"/>
    <hyperlink ref="E1370" location="A127934974T" display="A127934974T" xr:uid="{00000000-0004-0000-0000-00004F050000}"/>
    <hyperlink ref="E1371" location="A127852610T" display="A127852610T" xr:uid="{00000000-0004-0000-0000-000050050000}"/>
    <hyperlink ref="E1372" location="A127880142L" display="A127880142L" xr:uid="{00000000-0004-0000-0000-000051050000}"/>
    <hyperlink ref="E1373" location="A127866326T" display="A127866326T" xr:uid="{00000000-0004-0000-0000-000052050000}"/>
    <hyperlink ref="E1374" location="A127934978A" display="A127934978A" xr:uid="{00000000-0004-0000-0000-000053050000}"/>
    <hyperlink ref="E1375" location="A127838910F" display="A127838910F" xr:uid="{00000000-0004-0000-0000-000054050000}"/>
    <hyperlink ref="E1376" location="A127852614A" display="A127852614A" xr:uid="{00000000-0004-0000-0000-000055050000}"/>
    <hyperlink ref="E1377" location="A127907502R" display="A127907502R" xr:uid="{00000000-0004-0000-0000-000056050000}"/>
    <hyperlink ref="E1378" location="A127866330J" display="A127866330J" xr:uid="{00000000-0004-0000-0000-000057050000}"/>
    <hyperlink ref="E1379" location="A127880146W" display="A127880146W" xr:uid="{00000000-0004-0000-0000-000058050000}"/>
    <hyperlink ref="E1380" location="A127893682T" display="A127893682T" xr:uid="{00000000-0004-0000-0000-000059050000}"/>
    <hyperlink ref="E1381" location="A127838914R" display="A127838914R" xr:uid="{00000000-0004-0000-0000-00005A050000}"/>
    <hyperlink ref="E1382" location="A127920986T" display="A127920986T" xr:uid="{00000000-0004-0000-0000-00005B050000}"/>
    <hyperlink ref="E1383" location="A127893686A" display="A127893686A" xr:uid="{00000000-0004-0000-0000-00005C050000}"/>
    <hyperlink ref="E1384" location="A127852618K" display="A127852618K" xr:uid="{00000000-0004-0000-0000-00005D050000}"/>
    <hyperlink ref="E1385" location="A127934982T" display="A127934982T" xr:uid="{00000000-0004-0000-0000-00005E050000}"/>
    <hyperlink ref="E1386" location="A127920990J" display="A127920990J" xr:uid="{00000000-0004-0000-0000-00005F050000}"/>
    <hyperlink ref="E1387" location="A127852626K" display="A127852626K" xr:uid="{00000000-0004-0000-0000-000060050000}"/>
    <hyperlink ref="E1388" location="A127934986A" display="A127934986A" xr:uid="{00000000-0004-0000-0000-000061050000}"/>
    <hyperlink ref="E1389" location="A127907510R" display="A127907510R" xr:uid="{00000000-0004-0000-0000-000062050000}"/>
    <hyperlink ref="E1390" location="A127838926X" display="A127838926X" xr:uid="{00000000-0004-0000-0000-000063050000}"/>
    <hyperlink ref="E1391" location="A127893738T" display="A127893738T" xr:uid="{00000000-0004-0000-0000-000064050000}"/>
    <hyperlink ref="E1392" location="A127893742J" display="A127893742J" xr:uid="{00000000-0004-0000-0000-000065050000}"/>
    <hyperlink ref="E1393" location="A127838930R" display="A127838930R" xr:uid="{00000000-0004-0000-0000-000066050000}"/>
    <hyperlink ref="E1394" location="A127921002J" display="A127921002J" xr:uid="{00000000-0004-0000-0000-000067050000}"/>
    <hyperlink ref="E1395" location="A127934994A" display="A127934994A" xr:uid="{00000000-0004-0000-0000-000068050000}"/>
    <hyperlink ref="E1396" location="A127921006T" display="A127921006T" xr:uid="{00000000-0004-0000-0000-000069050000}"/>
    <hyperlink ref="E1397" location="A127934990T" display="A127934990T" xr:uid="{00000000-0004-0000-0000-00006A050000}"/>
    <hyperlink ref="E1398" location="A127920994T" display="A127920994T" xr:uid="{00000000-0004-0000-0000-00006B050000}"/>
    <hyperlink ref="E1399" location="A127880162W" display="A127880162W" xr:uid="{00000000-0004-0000-0000-00006C050000}"/>
    <hyperlink ref="E1400" location="A127907506X" display="A127907506X" xr:uid="{00000000-0004-0000-0000-00006D050000}"/>
    <hyperlink ref="E1401" location="A127880166F" display="A127880166F" xr:uid="{00000000-0004-0000-0000-00006E050000}"/>
    <hyperlink ref="E1402" location="A127880170W" display="A127880170W" xr:uid="{00000000-0004-0000-0000-00006F050000}"/>
    <hyperlink ref="E1403" location="A127852622A" display="A127852622A" xr:uid="{00000000-0004-0000-0000-000070050000}"/>
    <hyperlink ref="E1404" location="A127893714X" display="A127893714X" xr:uid="{00000000-0004-0000-0000-000071050000}"/>
    <hyperlink ref="E1405" location="A127893718J" display="A127893718J" xr:uid="{00000000-0004-0000-0000-000072050000}"/>
    <hyperlink ref="E1406" location="A127866334T" display="A127866334T" xr:uid="{00000000-0004-0000-0000-000073050000}"/>
    <hyperlink ref="E1407" location="A127866338A" display="A127866338A" xr:uid="{00000000-0004-0000-0000-000074050000}"/>
    <hyperlink ref="E1408" location="A127838918X" display="A127838918X" xr:uid="{00000000-0004-0000-0000-000075050000}"/>
    <hyperlink ref="E1409" location="A127866342T" display="A127866342T" xr:uid="{00000000-0004-0000-0000-000076050000}"/>
    <hyperlink ref="E1410" location="A127907514X" display="A127907514X" xr:uid="{00000000-0004-0000-0000-000077050000}"/>
    <hyperlink ref="E1411" location="A127893722X" display="A127893722X" xr:uid="{00000000-0004-0000-0000-000078050000}"/>
    <hyperlink ref="E1412" location="A127838922R" display="A127838922R" xr:uid="{00000000-0004-0000-0000-000079050000}"/>
    <hyperlink ref="E1413" location="A127866346A" display="A127866346A" xr:uid="{00000000-0004-0000-0000-00007A050000}"/>
    <hyperlink ref="E1414" location="A127880174F" display="A127880174F" xr:uid="{00000000-0004-0000-0000-00007B050000}"/>
    <hyperlink ref="E1415" location="A127893726J" display="A127893726J" xr:uid="{00000000-0004-0000-0000-00007C050000}"/>
    <hyperlink ref="E1416" location="A127920998A" display="A127920998A" xr:uid="{00000000-0004-0000-0000-00007D050000}"/>
    <hyperlink ref="E1417" location="A127893730X" display="A127893730X" xr:uid="{00000000-0004-0000-0000-00007E050000}"/>
    <hyperlink ref="E1418" location="A127893734J" display="A127893734J" xr:uid="{00000000-0004-0000-0000-00007F050000}"/>
    <hyperlink ref="E1419" location="A127880178R" display="A127880178R" xr:uid="{00000000-0004-0000-0000-000080050000}"/>
    <hyperlink ref="E1420" location="A127907518J" display="A127907518J" xr:uid="{00000000-0004-0000-0000-000081050000}"/>
    <hyperlink ref="E1421" location="A127921018A" display="A127921018A" xr:uid="{00000000-0004-0000-0000-000082050000}"/>
    <hyperlink ref="E1422" location="A127921010J" display="A127921010J" xr:uid="{00000000-0004-0000-0000-000083050000}"/>
    <hyperlink ref="E1423" location="A127866354A" display="A127866354A" xr:uid="{00000000-0004-0000-0000-000084050000}"/>
    <hyperlink ref="E1424" location="A127866362A" display="A127866362A" xr:uid="{00000000-0004-0000-0000-000085050000}"/>
    <hyperlink ref="E1425" location="A127866370A" display="A127866370A" xr:uid="{00000000-0004-0000-0000-000086050000}"/>
    <hyperlink ref="E1426" location="A127838942X" display="A127838942X" xr:uid="{00000000-0004-0000-0000-000087050000}"/>
    <hyperlink ref="E1427" location="A127907526J" display="A127907526J" xr:uid="{00000000-0004-0000-0000-000088050000}"/>
    <hyperlink ref="E1428" location="A127907530X" display="A127907530X" xr:uid="{00000000-0004-0000-0000-000089050000}"/>
    <hyperlink ref="E1429" location="A127852638V" display="A127852638V" xr:uid="{00000000-0004-0000-0000-00008A050000}"/>
    <hyperlink ref="E1430" location="A127852642K" display="A127852642K" xr:uid="{00000000-0004-0000-0000-00008B050000}"/>
    <hyperlink ref="E1431" location="A127893746T" display="A127893746T" xr:uid="{00000000-0004-0000-0000-00008C050000}"/>
    <hyperlink ref="E1432" location="A127893750J" display="A127893750J" xr:uid="{00000000-0004-0000-0000-00008D050000}"/>
    <hyperlink ref="E1433" location="A127893754T" display="A127893754T" xr:uid="{00000000-0004-0000-0000-00008E050000}"/>
    <hyperlink ref="E1434" location="A127838934X" display="A127838934X" xr:uid="{00000000-0004-0000-0000-00008F050000}"/>
    <hyperlink ref="E1435" location="A127880186R" display="A127880186R" xr:uid="{00000000-0004-0000-0000-000090050000}"/>
    <hyperlink ref="E1436" location="A127852630A" display="A127852630A" xr:uid="{00000000-0004-0000-0000-000091050000}"/>
    <hyperlink ref="E1437" location="A127880190F" display="A127880190F" xr:uid="{00000000-0004-0000-0000-000092050000}"/>
    <hyperlink ref="E1438" location="A127893758A" display="A127893758A" xr:uid="{00000000-0004-0000-0000-000093050000}"/>
    <hyperlink ref="E1439" location="A127893762T" display="A127893762T" xr:uid="{00000000-0004-0000-0000-000094050000}"/>
    <hyperlink ref="E1440" location="A127866350T" display="A127866350T" xr:uid="{00000000-0004-0000-0000-000095050000}"/>
    <hyperlink ref="E1441" location="A127866358K" display="A127866358K" xr:uid="{00000000-0004-0000-0000-000096050000}"/>
    <hyperlink ref="E1442" location="A127880194R" display="A127880194R" xr:uid="{00000000-0004-0000-0000-000097050000}"/>
    <hyperlink ref="E1443" location="A127907522X" display="A127907522X" xr:uid="{00000000-0004-0000-0000-000098050000}"/>
    <hyperlink ref="E1444" location="A127852634K" display="A127852634K" xr:uid="{00000000-0004-0000-0000-000099050000}"/>
    <hyperlink ref="E1445" location="A127934998K" display="A127934998K" xr:uid="{00000000-0004-0000-0000-00009A050000}"/>
    <hyperlink ref="E1446" location="A127893766A" display="A127893766A" xr:uid="{00000000-0004-0000-0000-00009B050000}"/>
    <hyperlink ref="E1447" location="A127921014T" display="A127921014T" xr:uid="{00000000-0004-0000-0000-00009C050000}"/>
    <hyperlink ref="E1448" location="A127880198X" display="A127880198X" xr:uid="{00000000-0004-0000-0000-00009D050000}"/>
    <hyperlink ref="E1449" location="A127893770T" display="A127893770T" xr:uid="{00000000-0004-0000-0000-00009E050000}"/>
    <hyperlink ref="E1450" location="A127935002T" display="A127935002T" xr:uid="{00000000-0004-0000-0000-00009F050000}"/>
    <hyperlink ref="E1451" location="A127866366K" display="A127866366K" xr:uid="{00000000-0004-0000-0000-0000A0050000}"/>
    <hyperlink ref="E1452" location="A127838938J" display="A127838938J" xr:uid="{00000000-0004-0000-0000-0000A1050000}"/>
    <hyperlink ref="E1453" location="A127893774A" display="A127893774A" xr:uid="{00000000-0004-0000-0000-0000A2050000}"/>
    <hyperlink ref="E1454" location="A127866374K" display="A127866374K" xr:uid="{00000000-0004-0000-0000-0000A3050000}"/>
    <hyperlink ref="E1455" location="A127935122K" display="A127935122K" xr:uid="{00000000-0004-0000-0000-0000A4050000}"/>
    <hyperlink ref="E1456" location="A127921150K" display="A127921150K" xr:uid="{00000000-0004-0000-0000-0000A5050000}"/>
    <hyperlink ref="E1457" location="A127866482V" display="A127866482V" xr:uid="{00000000-0004-0000-0000-0000A6050000}"/>
    <hyperlink ref="E1458" location="A127907670A" display="A127907670A" xr:uid="{00000000-0004-0000-0000-0000A7050000}"/>
    <hyperlink ref="E1459" location="A127880306W" display="A127880306W" xr:uid="{00000000-0004-0000-0000-0000A8050000}"/>
    <hyperlink ref="E1460" location="A127852826C" display="A127852826C" xr:uid="{00000000-0004-0000-0000-0000A9050000}"/>
    <hyperlink ref="E1461" location="A127922262W" display="A127922262W" xr:uid="{00000000-0004-0000-0000-0000AA050000}"/>
    <hyperlink ref="E1462" location="A127894814A" display="A127894814A" xr:uid="{00000000-0004-0000-0000-0000AB050000}"/>
    <hyperlink ref="E1463" location="A127894830A" display="A127894830A" xr:uid="{00000000-0004-0000-0000-0000AC050000}"/>
    <hyperlink ref="E1464" location="A127854002X" display="A127854002X" xr:uid="{00000000-0004-0000-0000-0000AD050000}"/>
    <hyperlink ref="E1465" location="A127840074A" display="A127840074A" xr:uid="{00000000-0004-0000-0000-0000AE050000}"/>
    <hyperlink ref="E1466" location="A127854006J" display="A127854006J" xr:uid="{00000000-0004-0000-0000-0000AF050000}"/>
    <hyperlink ref="E1467" location="A127867530V" display="A127867530V" xr:uid="{00000000-0004-0000-0000-0000B0050000}"/>
    <hyperlink ref="E1468" location="A127936162W" display="A127936162W" xr:uid="{00000000-0004-0000-0000-0000B1050000}"/>
    <hyperlink ref="E1469" location="A127908702A" display="A127908702A" xr:uid="{00000000-0004-0000-0000-0000B2050000}"/>
    <hyperlink ref="E1470" location="A127922266F" display="A127922266F" xr:uid="{00000000-0004-0000-0000-0000B3050000}"/>
    <hyperlink ref="E1471" location="A127853982X" display="A127853982X" xr:uid="{00000000-0004-0000-0000-0000B4050000}"/>
    <hyperlink ref="E1472" location="A127936134L" display="A127936134L" xr:uid="{00000000-0004-0000-0000-0000B5050000}"/>
    <hyperlink ref="E1473" location="A127840066A" display="A127840066A" xr:uid="{00000000-0004-0000-0000-0000B6050000}"/>
    <hyperlink ref="E1474" location="A127936138W" display="A127936138W" xr:uid="{00000000-0004-0000-0000-0000B7050000}"/>
    <hyperlink ref="E1475" location="A127894818K" display="A127894818K" xr:uid="{00000000-0004-0000-0000-0000B8050000}"/>
    <hyperlink ref="E1476" location="A127894822A" display="A127894822A" xr:uid="{00000000-0004-0000-0000-0000B9050000}"/>
    <hyperlink ref="E1477" location="A127894826K" display="A127894826K" xr:uid="{00000000-0004-0000-0000-0000BA050000}"/>
    <hyperlink ref="E1478" location="A127936142L" display="A127936142L" xr:uid="{00000000-0004-0000-0000-0000BB050000}"/>
    <hyperlink ref="E1479" location="A127936146W" display="A127936146W" xr:uid="{00000000-0004-0000-0000-0000BC050000}"/>
    <hyperlink ref="E1480" location="A127853986J" display="A127853986J" xr:uid="{00000000-0004-0000-0000-0000BD050000}"/>
    <hyperlink ref="E1481" location="A127894834K" display="A127894834K" xr:uid="{00000000-0004-0000-0000-0000BE050000}"/>
    <hyperlink ref="E1482" location="A127853990X" display="A127853990X" xr:uid="{00000000-0004-0000-0000-0000BF050000}"/>
    <hyperlink ref="E1483" location="A127853994J" display="A127853994J" xr:uid="{00000000-0004-0000-0000-0000C0050000}"/>
    <hyperlink ref="E1484" location="A127894838V" display="A127894838V" xr:uid="{00000000-0004-0000-0000-0000C1050000}"/>
    <hyperlink ref="E1485" location="A127867514V" display="A127867514V" xr:uid="{00000000-0004-0000-0000-0000C2050000}"/>
    <hyperlink ref="E1486" location="A127894842K" display="A127894842K" xr:uid="{00000000-0004-0000-0000-0000C3050000}"/>
    <hyperlink ref="E1487" location="A127936150L" display="A127936150L" xr:uid="{00000000-0004-0000-0000-0000C4050000}"/>
    <hyperlink ref="E1488" location="A127867518C" display="A127867518C" xr:uid="{00000000-0004-0000-0000-0000C5050000}"/>
    <hyperlink ref="E1489" location="A127867522V" display="A127867522V" xr:uid="{00000000-0004-0000-0000-0000C6050000}"/>
    <hyperlink ref="E1490" location="A127853998T" display="A127853998T" xr:uid="{00000000-0004-0000-0000-0000C7050000}"/>
    <hyperlink ref="E1491" location="A127936154W" display="A127936154W" xr:uid="{00000000-0004-0000-0000-0000C8050000}"/>
    <hyperlink ref="E1492" location="A127840070T" display="A127840070T" xr:uid="{00000000-0004-0000-0000-0000C9050000}"/>
    <hyperlink ref="E1493" location="A127867526C" display="A127867526C" xr:uid="{00000000-0004-0000-0000-0000CA050000}"/>
    <hyperlink ref="E1494" location="A127936158F" display="A127936158F" xr:uid="{00000000-0004-0000-0000-0000CB050000}"/>
    <hyperlink ref="E1495" location="A127840078K" display="A127840078K" xr:uid="{00000000-0004-0000-0000-0000CC050000}"/>
    <hyperlink ref="E1496" location="A127840334K" display="A127840334K" xr:uid="{00000000-0004-0000-0000-0000CD050000}"/>
    <hyperlink ref="E1497" location="A127840306A" display="A127840306A" xr:uid="{00000000-0004-0000-0000-0000CE050000}"/>
    <hyperlink ref="E1498" location="A127840322A" display="A127840322A" xr:uid="{00000000-0004-0000-0000-0000CF050000}"/>
    <hyperlink ref="E1499" location="A127922502W" display="A127922502W" xr:uid="{00000000-0004-0000-0000-0000D0050000}"/>
    <hyperlink ref="E1500" location="A127895094J" display="A127895094J" xr:uid="{00000000-0004-0000-0000-0000D1050000}"/>
    <hyperlink ref="E1501" location="A127922506F" display="A127922506F" xr:uid="{00000000-0004-0000-0000-0000D2050000}"/>
    <hyperlink ref="E1502" location="A127854294L" display="A127854294L" xr:uid="{00000000-0004-0000-0000-0000D3050000}"/>
    <hyperlink ref="E1503" location="A127895098T" display="A127895098T" xr:uid="{00000000-0004-0000-0000-0000D4050000}"/>
    <hyperlink ref="E1504" location="A127908974F" display="A127908974F" xr:uid="{00000000-0004-0000-0000-0000D5050000}"/>
    <hyperlink ref="E1505" location="A127867790R" display="A127867790R" xr:uid="{00000000-0004-0000-0000-0000D6050000}"/>
    <hyperlink ref="E1506" location="A127867778X" display="A127867778X" xr:uid="{00000000-0004-0000-0000-0000D7050000}"/>
    <hyperlink ref="E1507" location="A127854274C" display="A127854274C" xr:uid="{00000000-0004-0000-0000-0000D8050000}"/>
    <hyperlink ref="E1508" location="A127840310T" display="A127840310T" xr:uid="{00000000-0004-0000-0000-0000D9050000}"/>
    <hyperlink ref="E1509" location="A127867782R" display="A127867782R" xr:uid="{00000000-0004-0000-0000-0000DA050000}"/>
    <hyperlink ref="E1510" location="A127936426R" display="A127936426R" xr:uid="{00000000-0004-0000-0000-0000DB050000}"/>
    <hyperlink ref="E1511" location="A127854278L" display="A127854278L" xr:uid="{00000000-0004-0000-0000-0000DC050000}"/>
    <hyperlink ref="E1512" location="A127840314A" display="A127840314A" xr:uid="{00000000-0004-0000-0000-0000DD050000}"/>
    <hyperlink ref="E1513" location="A127936430F" display="A127936430F" xr:uid="{00000000-0004-0000-0000-0000DE050000}"/>
    <hyperlink ref="E1514" location="A127881514J" display="A127881514J" xr:uid="{00000000-0004-0000-0000-0000DF050000}"/>
    <hyperlink ref="E1515" location="A127840318K" display="A127840318K" xr:uid="{00000000-0004-0000-0000-0000E0050000}"/>
    <hyperlink ref="E1516" location="A127895086J" display="A127895086J" xr:uid="{00000000-0004-0000-0000-0000E1050000}"/>
    <hyperlink ref="E1517" location="A127840326K" display="A127840326K" xr:uid="{00000000-0004-0000-0000-0000E2050000}"/>
    <hyperlink ref="E1518" location="A127881518T" display="A127881518T" xr:uid="{00000000-0004-0000-0000-0000E3050000}"/>
    <hyperlink ref="E1519" location="A127936434R" display="A127936434R" xr:uid="{00000000-0004-0000-0000-0000E4050000}"/>
    <hyperlink ref="E1520" location="A127854282C" display="A127854282C" xr:uid="{00000000-0004-0000-0000-0000E5050000}"/>
    <hyperlink ref="E1521" location="A127895090X" display="A127895090X" xr:uid="{00000000-0004-0000-0000-0000E6050000}"/>
    <hyperlink ref="E1522" location="A127908970W" display="A127908970W" xr:uid="{00000000-0004-0000-0000-0000E7050000}"/>
    <hyperlink ref="E1523" location="A127867786X" display="A127867786X" xr:uid="{00000000-0004-0000-0000-0000E8050000}"/>
    <hyperlink ref="E1524" location="A127936438X" display="A127936438X" xr:uid="{00000000-0004-0000-0000-0000E9050000}"/>
    <hyperlink ref="E1525" location="A127881522J" display="A127881522J" xr:uid="{00000000-0004-0000-0000-0000EA050000}"/>
    <hyperlink ref="E1526" location="A127881526T" display="A127881526T" xr:uid="{00000000-0004-0000-0000-0000EB050000}"/>
    <hyperlink ref="E1527" location="A127854286L" display="A127854286L" xr:uid="{00000000-0004-0000-0000-0000EC050000}"/>
    <hyperlink ref="E1528" location="A127840330A" display="A127840330A" xr:uid="{00000000-0004-0000-0000-0000ED050000}"/>
    <hyperlink ref="E1529" location="A127854290C" display="A127854290C" xr:uid="{00000000-0004-0000-0000-0000EE050000}"/>
    <hyperlink ref="E1530" location="A127881634A" display="A127881634A" xr:uid="{00000000-0004-0000-0000-0000EF050000}"/>
    <hyperlink ref="E1531" location="A127922574J" display="A127922574J" xr:uid="{00000000-0004-0000-0000-0000F0050000}"/>
    <hyperlink ref="E1532" location="A127840426V" display="A127840426V" xr:uid="{00000000-0004-0000-0000-0000F1050000}"/>
    <hyperlink ref="E1533" location="A127854370C" display="A127854370C" xr:uid="{00000000-0004-0000-0000-0000F2050000}"/>
    <hyperlink ref="E1534" location="A127895218X" display="A127895218X" xr:uid="{00000000-0004-0000-0000-0000F3050000}"/>
    <hyperlink ref="E1535" location="A127922590J" display="A127922590J" xr:uid="{00000000-0004-0000-0000-0000F4050000}"/>
    <hyperlink ref="E1536" location="A127867914F" display="A127867914F" xr:uid="{00000000-0004-0000-0000-0000F5050000}"/>
    <hyperlink ref="E1537" location="A127881638K" display="A127881638K" xr:uid="{00000000-0004-0000-0000-0000F6050000}"/>
    <hyperlink ref="E1538" location="A127854374L" display="A127854374L" xr:uid="{00000000-0004-0000-0000-0000F7050000}"/>
    <hyperlink ref="E1539" location="A127881642A" display="A127881642A" xr:uid="{00000000-0004-0000-0000-0000F8050000}"/>
    <hyperlink ref="E1540" location="A127854366L" display="A127854366L" xr:uid="{00000000-0004-0000-0000-0000F9050000}"/>
    <hyperlink ref="E1541" location="A127867898T" display="A127867898T" xr:uid="{00000000-0004-0000-0000-0000FA050000}"/>
    <hyperlink ref="E1542" location="A127936550X" display="A127936550X" xr:uid="{00000000-0004-0000-0000-0000FB050000}"/>
    <hyperlink ref="E1543" location="A127840422K" display="A127840422K" xr:uid="{00000000-0004-0000-0000-0000FC050000}"/>
    <hyperlink ref="E1544" location="A127895206R" display="A127895206R" xr:uid="{00000000-0004-0000-0000-0000FD050000}"/>
    <hyperlink ref="E1545" location="A127881610J" display="A127881610J" xr:uid="{00000000-0004-0000-0000-0000FE050000}"/>
    <hyperlink ref="E1546" location="A127881614T" display="A127881614T" xr:uid="{00000000-0004-0000-0000-0000FF050000}"/>
    <hyperlink ref="E1547" location="A127881618A" display="A127881618A" xr:uid="{00000000-0004-0000-0000-000000060000}"/>
    <hyperlink ref="E1548" location="A127867902W" display="A127867902W" xr:uid="{00000000-0004-0000-0000-000001060000}"/>
    <hyperlink ref="E1549" location="A127922578T" display="A127922578T" xr:uid="{00000000-0004-0000-0000-000002060000}"/>
    <hyperlink ref="E1550" location="A127909070J" display="A127909070J" xr:uid="{00000000-0004-0000-0000-000003060000}"/>
    <hyperlink ref="E1551" location="A127840430K" display="A127840430K" xr:uid="{00000000-0004-0000-0000-000004060000}"/>
    <hyperlink ref="E1552" location="A127922582J" display="A127922582J" xr:uid="{00000000-0004-0000-0000-000005060000}"/>
    <hyperlink ref="E1553" location="A127895210F" display="A127895210F" xr:uid="{00000000-0004-0000-0000-000006060000}"/>
    <hyperlink ref="E1554" location="A127922586T" display="A127922586T" xr:uid="{00000000-0004-0000-0000-000007060000}"/>
    <hyperlink ref="E1555" location="A127840434V" display="A127840434V" xr:uid="{00000000-0004-0000-0000-000008060000}"/>
    <hyperlink ref="E1556" location="A127881622T" display="A127881622T" xr:uid="{00000000-0004-0000-0000-000009060000}"/>
    <hyperlink ref="E1557" location="A127895214R" display="A127895214R" xr:uid="{00000000-0004-0000-0000-00000A060000}"/>
    <hyperlink ref="E1558" location="A127881626A" display="A127881626A" xr:uid="{00000000-0004-0000-0000-00000B060000}"/>
    <hyperlink ref="E1559" location="A127881630T" display="A127881630T" xr:uid="{00000000-0004-0000-0000-00000C060000}"/>
    <hyperlink ref="E1560" location="A127909074T" display="A127909074T" xr:uid="{00000000-0004-0000-0000-00000D060000}"/>
    <hyperlink ref="E1561" location="A127867906F" display="A127867906F" xr:uid="{00000000-0004-0000-0000-00000E060000}"/>
    <hyperlink ref="E1562" location="A127936554J" display="A127936554J" xr:uid="{00000000-0004-0000-0000-00000F060000}"/>
    <hyperlink ref="E1563" location="A127867910W" display="A127867910W" xr:uid="{00000000-0004-0000-0000-000010060000}"/>
    <hyperlink ref="E1564" location="A127854394W" display="A127854394W" xr:uid="{00000000-0004-0000-0000-000011060000}"/>
    <hyperlink ref="E1565" location="A127922594T" display="A127922594T" xr:uid="{00000000-0004-0000-0000-000012060000}"/>
    <hyperlink ref="E1566" location="A127895222R" display="A127895222R" xr:uid="{00000000-0004-0000-0000-000013060000}"/>
    <hyperlink ref="E1567" location="A127936570J" display="A127936570J" xr:uid="{00000000-0004-0000-0000-000014060000}"/>
    <hyperlink ref="E1568" location="A127922618X" display="A127922618X" xr:uid="{00000000-0004-0000-0000-000015060000}"/>
    <hyperlink ref="E1569" location="A127867926R" display="A127867926R" xr:uid="{00000000-0004-0000-0000-000016060000}"/>
    <hyperlink ref="E1570" location="A127854398F" display="A127854398F" xr:uid="{00000000-0004-0000-0000-000017060000}"/>
    <hyperlink ref="E1571" location="A127909082T" display="A127909082T" xr:uid="{00000000-0004-0000-0000-000018060000}"/>
    <hyperlink ref="E1572" location="A127881666V" display="A127881666V" xr:uid="{00000000-0004-0000-0000-000019060000}"/>
    <hyperlink ref="E1573" location="A127854402K" display="A127854402K" xr:uid="{00000000-0004-0000-0000-00001A060000}"/>
    <hyperlink ref="E1574" location="A127854378W" display="A127854378W" xr:uid="{00000000-0004-0000-0000-00001B060000}"/>
    <hyperlink ref="E1575" location="A127922598A" display="A127922598A" xr:uid="{00000000-0004-0000-0000-00001C060000}"/>
    <hyperlink ref="E1576" location="A127922602F" display="A127922602F" xr:uid="{00000000-0004-0000-0000-00001D060000}"/>
    <hyperlink ref="E1577" location="A127922606R" display="A127922606R" xr:uid="{00000000-0004-0000-0000-00001E060000}"/>
    <hyperlink ref="E1578" location="A127854382L" display="A127854382L" xr:uid="{00000000-0004-0000-0000-00001F060000}"/>
    <hyperlink ref="E1579" location="A127909078A" display="A127909078A" xr:uid="{00000000-0004-0000-0000-000020060000}"/>
    <hyperlink ref="E1580" location="A127867918R" display="A127867918R" xr:uid="{00000000-0004-0000-0000-000021060000}"/>
    <hyperlink ref="E1581" location="A127854386W" display="A127854386W" xr:uid="{00000000-0004-0000-0000-000022060000}"/>
    <hyperlink ref="E1582" location="A127840442V" display="A127840442V" xr:uid="{00000000-0004-0000-0000-000023060000}"/>
    <hyperlink ref="E1583" location="A127936558T" display="A127936558T" xr:uid="{00000000-0004-0000-0000-000024060000}"/>
    <hyperlink ref="E1584" location="A127881646K" display="A127881646K" xr:uid="{00000000-0004-0000-0000-000025060000}"/>
    <hyperlink ref="E1585" location="A127922610F" display="A127922610F" xr:uid="{00000000-0004-0000-0000-000026060000}"/>
    <hyperlink ref="E1586" location="A127840446C" display="A127840446C" xr:uid="{00000000-0004-0000-0000-000027060000}"/>
    <hyperlink ref="E1587" location="A127840450V" display="A127840450V" xr:uid="{00000000-0004-0000-0000-000028060000}"/>
    <hyperlink ref="E1588" location="A127867922F" display="A127867922F" xr:uid="{00000000-0004-0000-0000-000029060000}"/>
    <hyperlink ref="E1589" location="A127922614R" display="A127922614R" xr:uid="{00000000-0004-0000-0000-00002A060000}"/>
    <hyperlink ref="E1590" location="A127936562J" display="A127936562J" xr:uid="{00000000-0004-0000-0000-00002B060000}"/>
    <hyperlink ref="E1591" location="A127936566T" display="A127936566T" xr:uid="{00000000-0004-0000-0000-00002C060000}"/>
    <hyperlink ref="E1592" location="A127895226X" display="A127895226X" xr:uid="{00000000-0004-0000-0000-00002D060000}"/>
    <hyperlink ref="E1593" location="A127895230R" display="A127895230R" xr:uid="{00000000-0004-0000-0000-00002E060000}"/>
    <hyperlink ref="E1594" location="A127881650A" display="A127881650A" xr:uid="{00000000-0004-0000-0000-00002F060000}"/>
    <hyperlink ref="E1595" location="A127854390L" display="A127854390L" xr:uid="{00000000-0004-0000-0000-000030060000}"/>
    <hyperlink ref="E1596" location="A127881654K" display="A127881654K" xr:uid="{00000000-0004-0000-0000-000031060000}"/>
    <hyperlink ref="E1597" location="A127881658V" display="A127881658V" xr:uid="{00000000-0004-0000-0000-000032060000}"/>
    <hyperlink ref="E1598" location="A127840478W" display="A127840478W" xr:uid="{00000000-0004-0000-0000-000033060000}"/>
    <hyperlink ref="E1599" location="A127895234X" display="A127895234X" xr:uid="{00000000-0004-0000-0000-000034060000}"/>
    <hyperlink ref="E1600" location="A127922626X" display="A127922626X" xr:uid="{00000000-0004-0000-0000-000035060000}"/>
    <hyperlink ref="E1601" location="A127840474L" display="A127840474L" xr:uid="{00000000-0004-0000-0000-000036060000}"/>
    <hyperlink ref="E1602" location="A127854414V" display="A127854414V" xr:uid="{00000000-0004-0000-0000-000037060000}"/>
    <hyperlink ref="E1603" location="A127867942R" display="A127867942R" xr:uid="{00000000-0004-0000-0000-000038060000}"/>
    <hyperlink ref="E1604" location="A127881678C" display="A127881678C" xr:uid="{00000000-0004-0000-0000-000039060000}"/>
    <hyperlink ref="E1605" location="A127881682V" display="A127881682V" xr:uid="{00000000-0004-0000-0000-00003A060000}"/>
    <hyperlink ref="E1606" location="A127867946X" display="A127867946X" xr:uid="{00000000-0004-0000-0000-00003B060000}"/>
    <hyperlink ref="E1607" location="A127867950R" display="A127867950R" xr:uid="{00000000-0004-0000-0000-00003C060000}"/>
    <hyperlink ref="E1608" location="A127922622R" display="A127922622R" xr:uid="{00000000-0004-0000-0000-00003D060000}"/>
    <hyperlink ref="E1609" location="A127867930F" display="A127867930F" xr:uid="{00000000-0004-0000-0000-00003E060000}"/>
    <hyperlink ref="E1610" location="A127895238J" display="A127895238J" xr:uid="{00000000-0004-0000-0000-00003F060000}"/>
    <hyperlink ref="E1611" location="A127840454C" display="A127840454C" xr:uid="{00000000-0004-0000-0000-000040060000}"/>
    <hyperlink ref="E1612" location="A127881670K" display="A127881670K" xr:uid="{00000000-0004-0000-0000-000041060000}"/>
    <hyperlink ref="E1613" location="A127895242X" display="A127895242X" xr:uid="{00000000-0004-0000-0000-000042060000}"/>
    <hyperlink ref="E1614" location="A127854406V" display="A127854406V" xr:uid="{00000000-0004-0000-0000-000043060000}"/>
    <hyperlink ref="E1615" location="A127867934R" display="A127867934R" xr:uid="{00000000-0004-0000-0000-000044060000}"/>
    <hyperlink ref="E1616" location="A127895246J" display="A127895246J" xr:uid="{00000000-0004-0000-0000-000045060000}"/>
    <hyperlink ref="E1617" location="A127936574T" display="A127936574T" xr:uid="{00000000-0004-0000-0000-000046060000}"/>
    <hyperlink ref="E1618" location="A127881674V" display="A127881674V" xr:uid="{00000000-0004-0000-0000-000047060000}"/>
    <hyperlink ref="E1619" location="A127840458L" display="A127840458L" xr:uid="{00000000-0004-0000-0000-000048060000}"/>
    <hyperlink ref="E1620" location="A127909086A" display="A127909086A" xr:uid="{00000000-0004-0000-0000-000049060000}"/>
    <hyperlink ref="E1621" location="A127922630R" display="A127922630R" xr:uid="{00000000-0004-0000-0000-00004A060000}"/>
    <hyperlink ref="E1622" location="A127909090T" display="A127909090T" xr:uid="{00000000-0004-0000-0000-00004B060000}"/>
    <hyperlink ref="E1623" location="A127922634X" display="A127922634X" xr:uid="{00000000-0004-0000-0000-00004C060000}"/>
    <hyperlink ref="E1624" location="A127922638J" display="A127922638J" xr:uid="{00000000-0004-0000-0000-00004D060000}"/>
    <hyperlink ref="E1625" location="A127840462C" display="A127840462C" xr:uid="{00000000-0004-0000-0000-00004E060000}"/>
    <hyperlink ref="E1626" location="A127840466L" display="A127840466L" xr:uid="{00000000-0004-0000-0000-00004F060000}"/>
    <hyperlink ref="E1627" location="A127840470C" display="A127840470C" xr:uid="{00000000-0004-0000-0000-000050060000}"/>
    <hyperlink ref="E1628" location="A127922642X" display="A127922642X" xr:uid="{00000000-0004-0000-0000-000051060000}"/>
    <hyperlink ref="E1629" location="A127867938X" display="A127867938X" xr:uid="{00000000-0004-0000-0000-000052060000}"/>
    <hyperlink ref="E1630" location="A127854410K" display="A127854410K" xr:uid="{00000000-0004-0000-0000-000053060000}"/>
    <hyperlink ref="E1631" location="A127854418C" display="A127854418C" xr:uid="{00000000-0004-0000-0000-000054060000}"/>
    <hyperlink ref="E1632" location="A127881706A" display="A127881706A" xr:uid="{00000000-0004-0000-0000-000055060000}"/>
    <hyperlink ref="E1633" location="A127909094A" display="A127909094A" xr:uid="{00000000-0004-0000-0000-000056060000}"/>
    <hyperlink ref="E1634" location="A127867954X" display="A127867954X" xr:uid="{00000000-0004-0000-0000-000057060000}"/>
    <hyperlink ref="E1635" location="A127922658T" display="A127922658T" xr:uid="{00000000-0004-0000-0000-000058060000}"/>
    <hyperlink ref="E1636" location="A127895266T" display="A127895266T" xr:uid="{00000000-0004-0000-0000-000059060000}"/>
    <hyperlink ref="E1637" location="A127922670J" display="A127922670J" xr:uid="{00000000-0004-0000-0000-00005A060000}"/>
    <hyperlink ref="E1638" location="A127854434C" display="A127854434C" xr:uid="{00000000-0004-0000-0000-00005B060000}"/>
    <hyperlink ref="E1639" location="A127909102R" display="A127909102R" xr:uid="{00000000-0004-0000-0000-00005C060000}"/>
    <hyperlink ref="E1640" location="A127840506V" display="A127840506V" xr:uid="{00000000-0004-0000-0000-00005D060000}"/>
    <hyperlink ref="E1641" location="A127867958J" display="A127867958J" xr:uid="{00000000-0004-0000-0000-00005E060000}"/>
    <hyperlink ref="E1642" location="A127922646J" display="A127922646J" xr:uid="{00000000-0004-0000-0000-00005F060000}"/>
    <hyperlink ref="E1643" location="A127881686C" display="A127881686C" xr:uid="{00000000-0004-0000-0000-000060060000}"/>
    <hyperlink ref="E1644" location="A127895250X" display="A127895250X" xr:uid="{00000000-0004-0000-0000-000061060000}"/>
    <hyperlink ref="E1645" location="A127895254J" display="A127895254J" xr:uid="{00000000-0004-0000-0000-000062060000}"/>
    <hyperlink ref="E1646" location="A127854422V" display="A127854422V" xr:uid="{00000000-0004-0000-0000-000063060000}"/>
    <hyperlink ref="E1647" location="A127840486W" display="A127840486W" xr:uid="{00000000-0004-0000-0000-000064060000}"/>
    <hyperlink ref="E1648" location="A127881690V" display="A127881690V" xr:uid="{00000000-0004-0000-0000-000065060000}"/>
    <hyperlink ref="E1649" location="A127854426C" display="A127854426C" xr:uid="{00000000-0004-0000-0000-000066060000}"/>
    <hyperlink ref="E1650" location="A127840490L" display="A127840490L" xr:uid="{00000000-0004-0000-0000-000067060000}"/>
    <hyperlink ref="E1651" location="A127936578A" display="A127936578A" xr:uid="{00000000-0004-0000-0000-000068060000}"/>
    <hyperlink ref="E1652" location="A127881694C" display="A127881694C" xr:uid="{00000000-0004-0000-0000-000069060000}"/>
    <hyperlink ref="E1653" location="A127936582T" display="A127936582T" xr:uid="{00000000-0004-0000-0000-00006A060000}"/>
    <hyperlink ref="E1654" location="A127840494W" display="A127840494W" xr:uid="{00000000-0004-0000-0000-00006B060000}"/>
    <hyperlink ref="E1655" location="A127909098K" display="A127909098K" xr:uid="{00000000-0004-0000-0000-00006C060000}"/>
    <hyperlink ref="E1656" location="A127881698L" display="A127881698L" xr:uid="{00000000-0004-0000-0000-00006D060000}"/>
    <hyperlink ref="E1657" location="A127895258T" display="A127895258T" xr:uid="{00000000-0004-0000-0000-00006E060000}"/>
    <hyperlink ref="E1658" location="A127840498F" display="A127840498F" xr:uid="{00000000-0004-0000-0000-00006F060000}"/>
    <hyperlink ref="E1659" location="A127922650X" display="A127922650X" xr:uid="{00000000-0004-0000-0000-000070060000}"/>
    <hyperlink ref="E1660" location="A127922654J" display="A127922654J" xr:uid="{00000000-0004-0000-0000-000071060000}"/>
    <hyperlink ref="E1661" location="A127840502K" display="A127840502K" xr:uid="{00000000-0004-0000-0000-000072060000}"/>
    <hyperlink ref="E1662" location="A127895262J" display="A127895262J" xr:uid="{00000000-0004-0000-0000-000073060000}"/>
    <hyperlink ref="E1663" location="A127881702T" display="A127881702T" xr:uid="{00000000-0004-0000-0000-000074060000}"/>
    <hyperlink ref="E1664" location="A127854430V" display="A127854430V" xr:uid="{00000000-0004-0000-0000-000075060000}"/>
    <hyperlink ref="E1665" location="A127922662J" display="A127922662J" xr:uid="{00000000-0004-0000-0000-000076060000}"/>
    <hyperlink ref="E1666" location="A127881714A" display="A127881714A" xr:uid="{00000000-0004-0000-0000-000077060000}"/>
    <hyperlink ref="E1667" location="A127922674T" display="A127922674T" xr:uid="{00000000-0004-0000-0000-000078060000}"/>
    <hyperlink ref="E1668" location="A127922682T" display="A127922682T" xr:uid="{00000000-0004-0000-0000-000079060000}"/>
    <hyperlink ref="E1669" location="A127854446L" display="A127854446L" xr:uid="{00000000-0004-0000-0000-00007A060000}"/>
    <hyperlink ref="E1670" location="A127909122X" display="A127909122X" xr:uid="{00000000-0004-0000-0000-00007B060000}"/>
    <hyperlink ref="E1671" location="A127895278A" display="A127895278A" xr:uid="{00000000-0004-0000-0000-00007C060000}"/>
    <hyperlink ref="E1672" location="A127936594A" display="A127936594A" xr:uid="{00000000-0004-0000-0000-00007D060000}"/>
    <hyperlink ref="E1673" location="A127922694A" display="A127922694A" xr:uid="{00000000-0004-0000-0000-00007E060000}"/>
    <hyperlink ref="E1674" location="A127881718K" display="A127881718K" xr:uid="{00000000-0004-0000-0000-00007F060000}"/>
    <hyperlink ref="E1675" location="A127922698K" display="A127922698K" xr:uid="{00000000-0004-0000-0000-000080060000}"/>
    <hyperlink ref="E1676" location="A127867962X" display="A127867962X" xr:uid="{00000000-0004-0000-0000-000081060000}"/>
    <hyperlink ref="E1677" location="A127922678A" display="A127922678A" xr:uid="{00000000-0004-0000-0000-000082060000}"/>
    <hyperlink ref="E1678" location="A127895270J" display="A127895270J" xr:uid="{00000000-0004-0000-0000-000083060000}"/>
    <hyperlink ref="E1679" location="A127936586A" display="A127936586A" xr:uid="{00000000-0004-0000-0000-000084060000}"/>
    <hyperlink ref="E1680" location="A127909106X" display="A127909106X" xr:uid="{00000000-0004-0000-0000-000085060000}"/>
    <hyperlink ref="E1681" location="A127867966J" display="A127867966J" xr:uid="{00000000-0004-0000-0000-000086060000}"/>
    <hyperlink ref="E1682" location="A127867970X" display="A127867970X" xr:uid="{00000000-0004-0000-0000-000087060000}"/>
    <hyperlink ref="E1683" location="A127909110R" display="A127909110R" xr:uid="{00000000-0004-0000-0000-000088060000}"/>
    <hyperlink ref="E1684" location="A127909114X" display="A127909114X" xr:uid="{00000000-0004-0000-0000-000089060000}"/>
    <hyperlink ref="E1685" location="A127867974J" display="A127867974J" xr:uid="{00000000-0004-0000-0000-00008A060000}"/>
    <hyperlink ref="E1686" location="A127936590T" display="A127936590T" xr:uid="{00000000-0004-0000-0000-00008B060000}"/>
    <hyperlink ref="E1687" location="A127840510K" display="A127840510K" xr:uid="{00000000-0004-0000-0000-00008C060000}"/>
    <hyperlink ref="E1688" location="A127854438L" display="A127854438L" xr:uid="{00000000-0004-0000-0000-00008D060000}"/>
    <hyperlink ref="E1689" location="A127867978T" display="A127867978T" xr:uid="{00000000-0004-0000-0000-00008E060000}"/>
    <hyperlink ref="E1690" location="A127909118J" display="A127909118J" xr:uid="{00000000-0004-0000-0000-00008F060000}"/>
    <hyperlink ref="E1691" location="A127854442C" display="A127854442C" xr:uid="{00000000-0004-0000-0000-000090060000}"/>
    <hyperlink ref="E1692" location="A127840514V" display="A127840514V" xr:uid="{00000000-0004-0000-0000-000091060000}"/>
    <hyperlink ref="E1693" location="A127867982J" display="A127867982J" xr:uid="{00000000-0004-0000-0000-000092060000}"/>
    <hyperlink ref="E1694" location="A127922686A" display="A127922686A" xr:uid="{00000000-0004-0000-0000-000093060000}"/>
    <hyperlink ref="E1695" location="A127922690T" display="A127922690T" xr:uid="{00000000-0004-0000-0000-000094060000}"/>
    <hyperlink ref="E1696" location="A127881710T" display="A127881710T" xr:uid="{00000000-0004-0000-0000-000095060000}"/>
    <hyperlink ref="E1697" location="A127867986T" display="A127867986T" xr:uid="{00000000-0004-0000-0000-000096060000}"/>
    <hyperlink ref="E1698" location="A127895274T" display="A127895274T" xr:uid="{00000000-0004-0000-0000-000097060000}"/>
    <hyperlink ref="E1699" location="A127909126J" display="A127909126J" xr:uid="{00000000-0004-0000-0000-000098060000}"/>
    <hyperlink ref="E1700" location="A127895294A" display="A127895294A" xr:uid="{00000000-0004-0000-0000-000099060000}"/>
    <hyperlink ref="E1701" location="A127867994T" display="A127867994T" xr:uid="{00000000-0004-0000-0000-00009A060000}"/>
    <hyperlink ref="E1702" location="A127909142J" display="A127909142J" xr:uid="{00000000-0004-0000-0000-00009B060000}"/>
    <hyperlink ref="E1703" location="A127840534C" display="A127840534C" xr:uid="{00000000-0004-0000-0000-00009C060000}"/>
    <hyperlink ref="E1704" location="A127922726J" display="A127922726J" xr:uid="{00000000-0004-0000-0000-00009D060000}"/>
    <hyperlink ref="E1705" location="A127909150J" display="A127909150J" xr:uid="{00000000-0004-0000-0000-00009E060000}"/>
    <hyperlink ref="E1706" location="A127895302R" display="A127895302R" xr:uid="{00000000-0004-0000-0000-00009F060000}"/>
    <hyperlink ref="E1707" location="A127895306X" display="A127895306X" xr:uid="{00000000-0004-0000-0000-0000A0060000}"/>
    <hyperlink ref="E1708" location="A127881722A" display="A127881722A" xr:uid="{00000000-0004-0000-0000-0000A1060000}"/>
    <hyperlink ref="E1709" location="A127868010J" display="A127868010J" xr:uid="{00000000-0004-0000-0000-0000A2060000}"/>
    <hyperlink ref="E1710" location="A127936598K" display="A127936598K" xr:uid="{00000000-0004-0000-0000-0000A3060000}"/>
    <hyperlink ref="E1711" location="A127936602R" display="A127936602R" xr:uid="{00000000-0004-0000-0000-0000A4060000}"/>
    <hyperlink ref="E1712" location="A127840518C" display="A127840518C" xr:uid="{00000000-0004-0000-0000-0000A5060000}"/>
    <hyperlink ref="E1713" location="A127895282T" display="A127895282T" xr:uid="{00000000-0004-0000-0000-0000A6060000}"/>
    <hyperlink ref="E1714" location="A127909130X" display="A127909130X" xr:uid="{00000000-0004-0000-0000-0000A7060000}"/>
    <hyperlink ref="E1715" location="A127909134J" display="A127909134J" xr:uid="{00000000-0004-0000-0000-0000A8060000}"/>
    <hyperlink ref="E1716" location="A127840522V" display="A127840522V" xr:uid="{00000000-0004-0000-0000-0000A9060000}"/>
    <hyperlink ref="E1717" location="A127909138T" display="A127909138T" xr:uid="{00000000-0004-0000-0000-0000AA060000}"/>
    <hyperlink ref="E1718" location="A127922702R" display="A127922702R" xr:uid="{00000000-0004-0000-0000-0000AB060000}"/>
    <hyperlink ref="E1719" location="A127922706X" display="A127922706X" xr:uid="{00000000-0004-0000-0000-0000AC060000}"/>
    <hyperlink ref="E1720" location="A127922710R" display="A127922710R" xr:uid="{00000000-0004-0000-0000-0000AD060000}"/>
    <hyperlink ref="E1721" location="A127895286A" display="A127895286A" xr:uid="{00000000-0004-0000-0000-0000AE060000}"/>
    <hyperlink ref="E1722" location="A127867998A" display="A127867998A" xr:uid="{00000000-0004-0000-0000-0000AF060000}"/>
    <hyperlink ref="E1723" location="A127922714X" display="A127922714X" xr:uid="{00000000-0004-0000-0000-0000B0060000}"/>
    <hyperlink ref="E1724" location="A127909146T" display="A127909146T" xr:uid="{00000000-0004-0000-0000-0000B1060000}"/>
    <hyperlink ref="E1725" location="A127840526C" display="A127840526C" xr:uid="{00000000-0004-0000-0000-0000B2060000}"/>
    <hyperlink ref="E1726" location="A127895290T" display="A127895290T" xr:uid="{00000000-0004-0000-0000-0000B3060000}"/>
    <hyperlink ref="E1727" location="A127840530V" display="A127840530V" xr:uid="{00000000-0004-0000-0000-0000B4060000}"/>
    <hyperlink ref="E1728" location="A127922718J" display="A127922718J" xr:uid="{00000000-0004-0000-0000-0000B5060000}"/>
    <hyperlink ref="E1729" location="A127854450C" display="A127854450C" xr:uid="{00000000-0004-0000-0000-0000B6060000}"/>
    <hyperlink ref="E1730" location="A127936606X" display="A127936606X" xr:uid="{00000000-0004-0000-0000-0000B7060000}"/>
    <hyperlink ref="E1731" location="A127922722X" display="A127922722X" xr:uid="{00000000-0004-0000-0000-0000B8060000}"/>
    <hyperlink ref="E1732" location="A127868002J" display="A127868002J" xr:uid="{00000000-0004-0000-0000-0000B9060000}"/>
    <hyperlink ref="E1733" location="A127868006T" display="A127868006T" xr:uid="{00000000-0004-0000-0000-0000BA060000}"/>
    <hyperlink ref="E1734" location="A127854478F" display="A127854478F" xr:uid="{00000000-0004-0000-0000-0000BB060000}"/>
    <hyperlink ref="E1735" location="A127909154T" display="A127909154T" xr:uid="{00000000-0004-0000-0000-0000BC060000}"/>
    <hyperlink ref="E1736" location="A127895310R" display="A127895310R" xr:uid="{00000000-0004-0000-0000-0000BD060000}"/>
    <hyperlink ref="E1737" location="A127854474W" display="A127854474W" xr:uid="{00000000-0004-0000-0000-0000BE060000}"/>
    <hyperlink ref="E1738" location="A127881742K" display="A127881742K" xr:uid="{00000000-0004-0000-0000-0000BF060000}"/>
    <hyperlink ref="E1739" location="A127840554L" display="A127840554L" xr:uid="{00000000-0004-0000-0000-0000C0060000}"/>
    <hyperlink ref="E1740" location="A127909170T" display="A127909170T" xr:uid="{00000000-0004-0000-0000-0000C1060000}"/>
    <hyperlink ref="E1741" location="A127909174A" display="A127909174A" xr:uid="{00000000-0004-0000-0000-0000C2060000}"/>
    <hyperlink ref="E1742" location="A127936622X" display="A127936622X" xr:uid="{00000000-0004-0000-0000-0000C3060000}"/>
    <hyperlink ref="E1743" location="A127936626J" display="A127936626J" xr:uid="{00000000-0004-0000-0000-0000C4060000}"/>
    <hyperlink ref="E1744" location="A127881726K" display="A127881726K" xr:uid="{00000000-0004-0000-0000-0000C5060000}"/>
    <hyperlink ref="E1745" location="A127922730X" display="A127922730X" xr:uid="{00000000-0004-0000-0000-0000C6060000}"/>
    <hyperlink ref="E1746" location="A127936610R" display="A127936610R" xr:uid="{00000000-0004-0000-0000-0000C7060000}"/>
    <hyperlink ref="E1747" location="A127840538L" display="A127840538L" xr:uid="{00000000-0004-0000-0000-0000C8060000}"/>
    <hyperlink ref="E1748" location="A127936614X" display="A127936614X" xr:uid="{00000000-0004-0000-0000-0000C9060000}"/>
    <hyperlink ref="E1749" location="A127840542C" display="A127840542C" xr:uid="{00000000-0004-0000-0000-0000CA060000}"/>
    <hyperlink ref="E1750" location="A127868014T" display="A127868014T" xr:uid="{00000000-0004-0000-0000-0000CB060000}"/>
    <hyperlink ref="E1751" location="A127840546L" display="A127840546L" xr:uid="{00000000-0004-0000-0000-0000CC060000}"/>
    <hyperlink ref="E1752" location="A127854454L" display="A127854454L" xr:uid="{00000000-0004-0000-0000-0000CD060000}"/>
    <hyperlink ref="E1753" location="A127936618J" display="A127936618J" xr:uid="{00000000-0004-0000-0000-0000CE060000}"/>
    <hyperlink ref="E1754" location="A127854458W" display="A127854458W" xr:uid="{00000000-0004-0000-0000-0000CF060000}"/>
    <hyperlink ref="E1755" location="A127854462L" display="A127854462L" xr:uid="{00000000-0004-0000-0000-0000D0060000}"/>
    <hyperlink ref="E1756" location="A127881730A" display="A127881730A" xr:uid="{00000000-0004-0000-0000-0000D1060000}"/>
    <hyperlink ref="E1757" location="A127922734J" display="A127922734J" xr:uid="{00000000-0004-0000-0000-0000D2060000}"/>
    <hyperlink ref="E1758" location="A127909158A" display="A127909158A" xr:uid="{00000000-0004-0000-0000-0000D3060000}"/>
    <hyperlink ref="E1759" location="A127909162T" display="A127909162T" xr:uid="{00000000-0004-0000-0000-0000D4060000}"/>
    <hyperlink ref="E1760" location="A127922738T" display="A127922738T" xr:uid="{00000000-0004-0000-0000-0000D5060000}"/>
    <hyperlink ref="E1761" location="A127881734K" display="A127881734K" xr:uid="{00000000-0004-0000-0000-0000D6060000}"/>
    <hyperlink ref="E1762" location="A127854466W" display="A127854466W" xr:uid="{00000000-0004-0000-0000-0000D7060000}"/>
    <hyperlink ref="E1763" location="A127854470L" display="A127854470L" xr:uid="{00000000-0004-0000-0000-0000D8060000}"/>
    <hyperlink ref="E1764" location="A127840550C" display="A127840550C" xr:uid="{00000000-0004-0000-0000-0000D9060000}"/>
    <hyperlink ref="E1765" location="A127868018A" display="A127868018A" xr:uid="{00000000-0004-0000-0000-0000DA060000}"/>
    <hyperlink ref="E1766" location="A127881738V" display="A127881738V" xr:uid="{00000000-0004-0000-0000-0000DB060000}"/>
    <hyperlink ref="E1767" location="A127868022T" display="A127868022T" xr:uid="{00000000-0004-0000-0000-0000DC060000}"/>
    <hyperlink ref="E1768" location="A127908986R" display="A127908986R" xr:uid="{00000000-0004-0000-0000-0000DD060000}"/>
    <hyperlink ref="E1769" location="A127895102W" display="A127895102W" xr:uid="{00000000-0004-0000-0000-0000DE060000}"/>
    <hyperlink ref="E1770" location="A127908982F" display="A127908982F" xr:uid="{00000000-0004-0000-0000-0000DF060000}"/>
    <hyperlink ref="E1771" location="A127936458J" display="A127936458J" xr:uid="{00000000-0004-0000-0000-0000E0060000}"/>
    <hyperlink ref="E1772" location="A127895122F" display="A127895122F" xr:uid="{00000000-0004-0000-0000-0000E1060000}"/>
    <hyperlink ref="E1773" location="A127936466J" display="A127936466J" xr:uid="{00000000-0004-0000-0000-0000E2060000}"/>
    <hyperlink ref="E1774" location="A127895126R" display="A127895126R" xr:uid="{00000000-0004-0000-0000-0000E3060000}"/>
    <hyperlink ref="E1775" location="A127895130F" display="A127895130F" xr:uid="{00000000-0004-0000-0000-0000E4060000}"/>
    <hyperlink ref="E1776" location="A127922518R" display="A127922518R" xr:uid="{00000000-0004-0000-0000-0000E5060000}"/>
    <hyperlink ref="E1777" location="A127908990F" display="A127908990F" xr:uid="{00000000-0004-0000-0000-0000E6060000}"/>
    <hyperlink ref="E1778" location="A127908978R" display="A127908978R" xr:uid="{00000000-0004-0000-0000-0000E7060000}"/>
    <hyperlink ref="E1779" location="A127867794X" display="A127867794X" xr:uid="{00000000-0004-0000-0000-0000E8060000}"/>
    <hyperlink ref="E1780" location="A127854298W" display="A127854298W" xr:uid="{00000000-0004-0000-0000-0000E9060000}"/>
    <hyperlink ref="E1781" location="A127881534T" display="A127881534T" xr:uid="{00000000-0004-0000-0000-0000EA060000}"/>
    <hyperlink ref="E1782" location="A127867798J" display="A127867798J" xr:uid="{00000000-0004-0000-0000-0000EB060000}"/>
    <hyperlink ref="E1783" location="A127936442R" display="A127936442R" xr:uid="{00000000-0004-0000-0000-0000EC060000}"/>
    <hyperlink ref="E1784" location="A127895106F" display="A127895106F" xr:uid="{00000000-0004-0000-0000-0000ED060000}"/>
    <hyperlink ref="E1785" location="A127936446X" display="A127936446X" xr:uid="{00000000-0004-0000-0000-0000EE060000}"/>
    <hyperlink ref="E1786" location="A127936450R" display="A127936450R" xr:uid="{00000000-0004-0000-0000-0000EF060000}"/>
    <hyperlink ref="E1787" location="A127840338V" display="A127840338V" xr:uid="{00000000-0004-0000-0000-0000F0060000}"/>
    <hyperlink ref="E1788" location="A127881538A" display="A127881538A" xr:uid="{00000000-0004-0000-0000-0000F1060000}"/>
    <hyperlink ref="E1789" location="A127854302A" display="A127854302A" xr:uid="{00000000-0004-0000-0000-0000F2060000}"/>
    <hyperlink ref="E1790" location="A127840342K" display="A127840342K" xr:uid="{00000000-0004-0000-0000-0000F3060000}"/>
    <hyperlink ref="E1791" location="A127895110W" display="A127895110W" xr:uid="{00000000-0004-0000-0000-0000F4060000}"/>
    <hyperlink ref="E1792" location="A127895114F" display="A127895114F" xr:uid="{00000000-0004-0000-0000-0000F5060000}"/>
    <hyperlink ref="E1793" location="A127895118R" display="A127895118R" xr:uid="{00000000-0004-0000-0000-0000F6060000}"/>
    <hyperlink ref="E1794" location="A127936454X" display="A127936454X" xr:uid="{00000000-0004-0000-0000-0000F7060000}"/>
    <hyperlink ref="E1795" location="A127867802L" display="A127867802L" xr:uid="{00000000-0004-0000-0000-0000F8060000}"/>
    <hyperlink ref="E1796" location="A127867806W" display="A127867806W" xr:uid="{00000000-0004-0000-0000-0000F9060000}"/>
    <hyperlink ref="E1797" location="A127840346V" display="A127840346V" xr:uid="{00000000-0004-0000-0000-0000FA060000}"/>
    <hyperlink ref="E1798" location="A127936462X" display="A127936462X" xr:uid="{00000000-0004-0000-0000-0000FB060000}"/>
    <hyperlink ref="E1799" location="A127840350K" display="A127840350K" xr:uid="{00000000-0004-0000-0000-0000FC060000}"/>
    <hyperlink ref="E1800" location="A127881542T" display="A127881542T" xr:uid="{00000000-0004-0000-0000-0000FD060000}"/>
    <hyperlink ref="E1801" location="A127922510W" display="A127922510W" xr:uid="{00000000-0004-0000-0000-0000FE060000}"/>
    <hyperlink ref="E1802" location="A127936490J" display="A127936490J" xr:uid="{00000000-0004-0000-0000-0000FF060000}"/>
    <hyperlink ref="E1803" location="A127922522F" display="A127922522F" xr:uid="{00000000-0004-0000-0000-000000070000}"/>
    <hyperlink ref="E1804" location="A127881554A" display="A127881554A" xr:uid="{00000000-0004-0000-0000-000001070000}"/>
    <hyperlink ref="E1805" location="A127895142R" display="A127895142R" xr:uid="{00000000-0004-0000-0000-000002070000}"/>
    <hyperlink ref="E1806" location="A127922526R" display="A127922526R" xr:uid="{00000000-0004-0000-0000-000003070000}"/>
    <hyperlink ref="E1807" location="A127867826F" display="A127867826F" xr:uid="{00000000-0004-0000-0000-000004070000}"/>
    <hyperlink ref="E1808" location="A127840370V" display="A127840370V" xr:uid="{00000000-0004-0000-0000-000005070000}"/>
    <hyperlink ref="E1809" location="A127922530F" display="A127922530F" xr:uid="{00000000-0004-0000-0000-000006070000}"/>
    <hyperlink ref="E1810" location="A127840374C" display="A127840374C" xr:uid="{00000000-0004-0000-0000-000007070000}"/>
    <hyperlink ref="E1811" location="A127922534R" display="A127922534R" xr:uid="{00000000-0004-0000-0000-000008070000}"/>
    <hyperlink ref="E1812" location="A127936470X" display="A127936470X" xr:uid="{00000000-0004-0000-0000-000009070000}"/>
    <hyperlink ref="E1813" location="A127840354V" display="A127840354V" xr:uid="{00000000-0004-0000-0000-00000A070000}"/>
    <hyperlink ref="E1814" location="A127936474J" display="A127936474J" xr:uid="{00000000-0004-0000-0000-00000B070000}"/>
    <hyperlink ref="E1815" location="A127895134R" display="A127895134R" xr:uid="{00000000-0004-0000-0000-00000C070000}"/>
    <hyperlink ref="E1816" location="A127881546A" display="A127881546A" xr:uid="{00000000-0004-0000-0000-00000D070000}"/>
    <hyperlink ref="E1817" location="A127854306K" display="A127854306K" xr:uid="{00000000-0004-0000-0000-00000E070000}"/>
    <hyperlink ref="E1818" location="A127908994R" display="A127908994R" xr:uid="{00000000-0004-0000-0000-00000F070000}"/>
    <hyperlink ref="E1819" location="A127840358C" display="A127840358C" xr:uid="{00000000-0004-0000-0000-000010070000}"/>
    <hyperlink ref="E1820" location="A127881550T" display="A127881550T" xr:uid="{00000000-0004-0000-0000-000011070000}"/>
    <hyperlink ref="E1821" location="A127936478T" display="A127936478T" xr:uid="{00000000-0004-0000-0000-000012070000}"/>
    <hyperlink ref="E1822" location="A127867810L" display="A127867810L" xr:uid="{00000000-0004-0000-0000-000013070000}"/>
    <hyperlink ref="E1823" location="A127840362V" display="A127840362V" xr:uid="{00000000-0004-0000-0000-000014070000}"/>
    <hyperlink ref="E1824" location="A127840366C" display="A127840366C" xr:uid="{00000000-0004-0000-0000-000015070000}"/>
    <hyperlink ref="E1825" location="A127895138X" display="A127895138X" xr:uid="{00000000-0004-0000-0000-000016070000}"/>
    <hyperlink ref="E1826" location="A127936482J" display="A127936482J" xr:uid="{00000000-0004-0000-0000-000017070000}"/>
    <hyperlink ref="E1827" location="A127867814W" display="A127867814W" xr:uid="{00000000-0004-0000-0000-000018070000}"/>
    <hyperlink ref="E1828" location="A127908998X" display="A127908998X" xr:uid="{00000000-0004-0000-0000-000019070000}"/>
    <hyperlink ref="E1829" location="A127936486T" display="A127936486T" xr:uid="{00000000-0004-0000-0000-00001A070000}"/>
    <hyperlink ref="E1830" location="A127909002F" display="A127909002F" xr:uid="{00000000-0004-0000-0000-00001B070000}"/>
    <hyperlink ref="E1831" location="A127854310A" display="A127854310A" xr:uid="{00000000-0004-0000-0000-00001C070000}"/>
    <hyperlink ref="E1832" location="A127895146X" display="A127895146X" xr:uid="{00000000-0004-0000-0000-00001D070000}"/>
    <hyperlink ref="E1833" location="A127909006R" display="A127909006R" xr:uid="{00000000-0004-0000-0000-00001E070000}"/>
    <hyperlink ref="E1834" location="A127867818F" display="A127867818F" xr:uid="{00000000-0004-0000-0000-00001F070000}"/>
    <hyperlink ref="E1835" location="A127867822W" display="A127867822W" xr:uid="{00000000-0004-0000-0000-000020070000}"/>
    <hyperlink ref="E1836" location="A127936510F" display="A127936510F" xr:uid="{00000000-0004-0000-0000-000021070000}"/>
    <hyperlink ref="E1837" location="A127867830W" display="A127867830W" xr:uid="{00000000-0004-0000-0000-000022070000}"/>
    <hyperlink ref="E1838" location="A127867842F" display="A127867842F" xr:uid="{00000000-0004-0000-0000-000023070000}"/>
    <hyperlink ref="E1839" location="A127936502F" display="A127936502F" xr:uid="{00000000-0004-0000-0000-000024070000}"/>
    <hyperlink ref="E1840" location="A127895170X" display="A127895170X" xr:uid="{00000000-0004-0000-0000-000025070000}"/>
    <hyperlink ref="E1841" location="A127909022R" display="A127909022R" xr:uid="{00000000-0004-0000-0000-000026070000}"/>
    <hyperlink ref="E1842" location="A127895174J" display="A127895174J" xr:uid="{00000000-0004-0000-0000-000027070000}"/>
    <hyperlink ref="E1843" location="A127936514R" display="A127936514R" xr:uid="{00000000-0004-0000-0000-000028070000}"/>
    <hyperlink ref="E1844" location="A127922546X" display="A127922546X" xr:uid="{00000000-0004-0000-0000-000029070000}"/>
    <hyperlink ref="E1845" location="A127854330K" display="A127854330K" xr:uid="{00000000-0004-0000-0000-00002A070000}"/>
    <hyperlink ref="E1846" location="A127909010F" display="A127909010F" xr:uid="{00000000-0004-0000-0000-00002B070000}"/>
    <hyperlink ref="E1847" location="A127854314K" display="A127854314K" xr:uid="{00000000-0004-0000-0000-00002C070000}"/>
    <hyperlink ref="E1848" location="A127840378L" display="A127840378L" xr:uid="{00000000-0004-0000-0000-00002D070000}"/>
    <hyperlink ref="E1849" location="A127867834F" display="A127867834F" xr:uid="{00000000-0004-0000-0000-00002E070000}"/>
    <hyperlink ref="E1850" location="A127895154X" display="A127895154X" xr:uid="{00000000-0004-0000-0000-00002F070000}"/>
    <hyperlink ref="E1851" location="A127936494T" display="A127936494T" xr:uid="{00000000-0004-0000-0000-000030070000}"/>
    <hyperlink ref="E1852" location="A127895158J" display="A127895158J" xr:uid="{00000000-0004-0000-0000-000031070000}"/>
    <hyperlink ref="E1853" location="A127936498A" display="A127936498A" xr:uid="{00000000-0004-0000-0000-000032070000}"/>
    <hyperlink ref="E1854" location="A127867838R" display="A127867838R" xr:uid="{00000000-0004-0000-0000-000033070000}"/>
    <hyperlink ref="E1855" location="A127922538X" display="A127922538X" xr:uid="{00000000-0004-0000-0000-000034070000}"/>
    <hyperlink ref="E1856" location="A127895162X" display="A127895162X" xr:uid="{00000000-0004-0000-0000-000035070000}"/>
    <hyperlink ref="E1857" location="A127909014R" display="A127909014R" xr:uid="{00000000-0004-0000-0000-000036070000}"/>
    <hyperlink ref="E1858" location="A127867846R" display="A127867846R" xr:uid="{00000000-0004-0000-0000-000037070000}"/>
    <hyperlink ref="E1859" location="A127895166J" display="A127895166J" xr:uid="{00000000-0004-0000-0000-000038070000}"/>
    <hyperlink ref="E1860" location="A127840382C" display="A127840382C" xr:uid="{00000000-0004-0000-0000-000039070000}"/>
    <hyperlink ref="E1861" location="A127840386L" display="A127840386L" xr:uid="{00000000-0004-0000-0000-00003A070000}"/>
    <hyperlink ref="E1862" location="A127854318V" display="A127854318V" xr:uid="{00000000-0004-0000-0000-00003B070000}"/>
    <hyperlink ref="E1863" location="A127909018X" display="A127909018X" xr:uid="{00000000-0004-0000-0000-00003C070000}"/>
    <hyperlink ref="E1864" location="A127854322K" display="A127854322K" xr:uid="{00000000-0004-0000-0000-00003D070000}"/>
    <hyperlink ref="E1865" location="A127867850F" display="A127867850F" xr:uid="{00000000-0004-0000-0000-00003E070000}"/>
    <hyperlink ref="E1866" location="A127936506R" display="A127936506R" xr:uid="{00000000-0004-0000-0000-00003F070000}"/>
    <hyperlink ref="E1867" location="A127922542R" display="A127922542R" xr:uid="{00000000-0004-0000-0000-000040070000}"/>
    <hyperlink ref="E1868" location="A127840390C" display="A127840390C" xr:uid="{00000000-0004-0000-0000-000041070000}"/>
    <hyperlink ref="E1869" location="A127881558K" display="A127881558K" xr:uid="{00000000-0004-0000-0000-000042070000}"/>
    <hyperlink ref="E1870" location="A127909038J" display="A127909038J" xr:uid="{00000000-0004-0000-0000-000043070000}"/>
    <hyperlink ref="E1871" location="A127936518X" display="A127936518X" xr:uid="{00000000-0004-0000-0000-000044070000}"/>
    <hyperlink ref="E1872" location="A127881570A" display="A127881570A" xr:uid="{00000000-0004-0000-0000-000045070000}"/>
    <hyperlink ref="E1873" location="A127936522R" display="A127936522R" xr:uid="{00000000-0004-0000-0000-000046070000}"/>
    <hyperlink ref="E1874" location="A127881590K" display="A127881590K" xr:uid="{00000000-0004-0000-0000-000047070000}"/>
    <hyperlink ref="E1875" location="A127840402A" display="A127840402A" xr:uid="{00000000-0004-0000-0000-000048070000}"/>
    <hyperlink ref="E1876" location="A127840406K" display="A127840406K" xr:uid="{00000000-0004-0000-0000-000049070000}"/>
    <hyperlink ref="E1877" location="A127909046J" display="A127909046J" xr:uid="{00000000-0004-0000-0000-00004A070000}"/>
    <hyperlink ref="E1878" location="A127840410A" display="A127840410A" xr:uid="{00000000-0004-0000-0000-00004B070000}"/>
    <hyperlink ref="E1879" location="A127854354C" display="A127854354C" xr:uid="{00000000-0004-0000-0000-00004C070000}"/>
    <hyperlink ref="E1880" location="A127840394L" display="A127840394L" xr:uid="{00000000-0004-0000-0000-00004D070000}"/>
    <hyperlink ref="E1881" location="A127867854R" display="A127867854R" xr:uid="{00000000-0004-0000-0000-00004E070000}"/>
    <hyperlink ref="E1882" location="A127895178T" display="A127895178T" xr:uid="{00000000-0004-0000-0000-00004F070000}"/>
    <hyperlink ref="E1883" location="A127909026X" display="A127909026X" xr:uid="{00000000-0004-0000-0000-000050070000}"/>
    <hyperlink ref="E1884" location="A127840398W" display="A127840398W" xr:uid="{00000000-0004-0000-0000-000051070000}"/>
    <hyperlink ref="E1885" location="A127922550R" display="A127922550R" xr:uid="{00000000-0004-0000-0000-000052070000}"/>
    <hyperlink ref="E1886" location="A127881562A" display="A127881562A" xr:uid="{00000000-0004-0000-0000-000053070000}"/>
    <hyperlink ref="E1887" location="A127881566K" display="A127881566K" xr:uid="{00000000-0004-0000-0000-000054070000}"/>
    <hyperlink ref="E1888" location="A127854334V" display="A127854334V" xr:uid="{00000000-0004-0000-0000-000055070000}"/>
    <hyperlink ref="E1889" location="A127854338C" display="A127854338C" xr:uid="{00000000-0004-0000-0000-000056070000}"/>
    <hyperlink ref="E1890" location="A127854342V" display="A127854342V" xr:uid="{00000000-0004-0000-0000-000057070000}"/>
    <hyperlink ref="E1891" location="A127867858X" display="A127867858X" xr:uid="{00000000-0004-0000-0000-000058070000}"/>
    <hyperlink ref="E1892" location="A127854346C" display="A127854346C" xr:uid="{00000000-0004-0000-0000-000059070000}"/>
    <hyperlink ref="E1893" location="A127909030R" display="A127909030R" xr:uid="{00000000-0004-0000-0000-00005A070000}"/>
    <hyperlink ref="E1894" location="A127881574K" display="A127881574K" xr:uid="{00000000-0004-0000-0000-00005B070000}"/>
    <hyperlink ref="E1895" location="A127895182J" display="A127895182J" xr:uid="{00000000-0004-0000-0000-00005C070000}"/>
    <hyperlink ref="E1896" location="A127922554X" display="A127922554X" xr:uid="{00000000-0004-0000-0000-00005D070000}"/>
    <hyperlink ref="E1897" location="A127909034X" display="A127909034X" xr:uid="{00000000-0004-0000-0000-00005E070000}"/>
    <hyperlink ref="E1898" location="A127881578V" display="A127881578V" xr:uid="{00000000-0004-0000-0000-00005F070000}"/>
    <hyperlink ref="E1899" location="A127881582K" display="A127881582K" xr:uid="{00000000-0004-0000-0000-000060070000}"/>
    <hyperlink ref="E1900" location="A127854350V" display="A127854350V" xr:uid="{00000000-0004-0000-0000-000061070000}"/>
    <hyperlink ref="E1901" location="A127881586V" display="A127881586V" xr:uid="{00000000-0004-0000-0000-000062070000}"/>
    <hyperlink ref="E1902" location="A127936526X" display="A127936526X" xr:uid="{00000000-0004-0000-0000-000063070000}"/>
    <hyperlink ref="E1903" location="A127909042X" display="A127909042X" xr:uid="{00000000-0004-0000-0000-000064070000}"/>
    <hyperlink ref="E1904" location="A127909062J" display="A127909062J" xr:uid="{00000000-0004-0000-0000-000065070000}"/>
    <hyperlink ref="E1905" location="A127840414K" display="A127840414K" xr:uid="{00000000-0004-0000-0000-000066070000}"/>
    <hyperlink ref="E1906" location="A127922566J" display="A127922566J" xr:uid="{00000000-0004-0000-0000-000067070000}"/>
    <hyperlink ref="E1907" location="A127895194T" display="A127895194T" xr:uid="{00000000-0004-0000-0000-000068070000}"/>
    <hyperlink ref="E1908" location="A127867890X" display="A127867890X" xr:uid="{00000000-0004-0000-0000-000069070000}"/>
    <hyperlink ref="E1909" location="A127895202F" display="A127895202F" xr:uid="{00000000-0004-0000-0000-00006A070000}"/>
    <hyperlink ref="E1910" location="A127881606T" display="A127881606T" xr:uid="{00000000-0004-0000-0000-00006B070000}"/>
    <hyperlink ref="E1911" location="A127909066T" display="A127909066T" xr:uid="{00000000-0004-0000-0000-00006C070000}"/>
    <hyperlink ref="E1912" location="A127867894J" display="A127867894J" xr:uid="{00000000-0004-0000-0000-00006D070000}"/>
    <hyperlink ref="E1913" location="A127922570X" display="A127922570X" xr:uid="{00000000-0004-0000-0000-00006E070000}"/>
    <hyperlink ref="E1914" location="A127840418V" display="A127840418V" xr:uid="{00000000-0004-0000-0000-00006F070000}"/>
    <hyperlink ref="E1915" location="A127909050X" display="A127909050X" xr:uid="{00000000-0004-0000-0000-000070070000}"/>
    <hyperlink ref="E1916" location="A127867866X" display="A127867866X" xr:uid="{00000000-0004-0000-0000-000071070000}"/>
    <hyperlink ref="E1917" location="A127922558J" display="A127922558J" xr:uid="{00000000-0004-0000-0000-000072070000}"/>
    <hyperlink ref="E1918" location="A127922562X" display="A127922562X" xr:uid="{00000000-0004-0000-0000-000073070000}"/>
    <hyperlink ref="E1919" location="A127867870R" display="A127867870R" xr:uid="{00000000-0004-0000-0000-000074070000}"/>
    <hyperlink ref="E1920" location="A127895186T" display="A127895186T" xr:uid="{00000000-0004-0000-0000-000075070000}"/>
    <hyperlink ref="E1921" location="A127909054J" display="A127909054J" xr:uid="{00000000-0004-0000-0000-000076070000}"/>
    <hyperlink ref="E1922" location="A127867874X" display="A127867874X" xr:uid="{00000000-0004-0000-0000-000077070000}"/>
    <hyperlink ref="E1923" location="A127936530R" display="A127936530R" xr:uid="{00000000-0004-0000-0000-000078070000}"/>
    <hyperlink ref="E1924" location="A127881594V" display="A127881594V" xr:uid="{00000000-0004-0000-0000-000079070000}"/>
    <hyperlink ref="E1925" location="A127854358L" display="A127854358L" xr:uid="{00000000-0004-0000-0000-00007A070000}"/>
    <hyperlink ref="E1926" location="A127881598C" display="A127881598C" xr:uid="{00000000-0004-0000-0000-00007B070000}"/>
    <hyperlink ref="E1927" location="A127936534X" display="A127936534X" xr:uid="{00000000-0004-0000-0000-00007C070000}"/>
    <hyperlink ref="E1928" location="A127895190J" display="A127895190J" xr:uid="{00000000-0004-0000-0000-00007D070000}"/>
    <hyperlink ref="E1929" location="A127936538J" display="A127936538J" xr:uid="{00000000-0004-0000-0000-00007E070000}"/>
    <hyperlink ref="E1930" location="A127909058T" display="A127909058T" xr:uid="{00000000-0004-0000-0000-00007F070000}"/>
    <hyperlink ref="E1931" location="A127867878J" display="A127867878J" xr:uid="{00000000-0004-0000-0000-000080070000}"/>
    <hyperlink ref="E1932" location="A127867882X" display="A127867882X" xr:uid="{00000000-0004-0000-0000-000081070000}"/>
    <hyperlink ref="E1933" location="A127867886J" display="A127867886J" xr:uid="{00000000-0004-0000-0000-000082070000}"/>
    <hyperlink ref="E1934" location="A127895198A" display="A127895198A" xr:uid="{00000000-0004-0000-0000-000083070000}"/>
    <hyperlink ref="E1935" location="A127936542X" display="A127936542X" xr:uid="{00000000-0004-0000-0000-000084070000}"/>
    <hyperlink ref="E1936" location="A127936546J" display="A127936546J" xr:uid="{00000000-0004-0000-0000-000085070000}"/>
    <hyperlink ref="E1937" location="A127881602J" display="A127881602J" xr:uid="{00000000-0004-0000-0000-000086070000}"/>
    <hyperlink ref="E1938" location="A127922754T" display="A127922754T" xr:uid="{00000000-0004-0000-0000-000087070000}"/>
    <hyperlink ref="E1939" location="A127895314X" display="A127895314X" xr:uid="{00000000-0004-0000-0000-000088070000}"/>
    <hyperlink ref="E1940" location="A127840570L" display="A127840570L" xr:uid="{00000000-0004-0000-0000-000089070000}"/>
    <hyperlink ref="E1941" location="A127854482W" display="A127854482W" xr:uid="{00000000-0004-0000-0000-00008A070000}"/>
    <hyperlink ref="E1942" location="A127895318J" display="A127895318J" xr:uid="{00000000-0004-0000-0000-00008B070000}"/>
    <hyperlink ref="E1943" location="A127936650J" display="A127936650J" xr:uid="{00000000-0004-0000-0000-00008C070000}"/>
    <hyperlink ref="E1944" location="A127868982A" display="A127868982A" xr:uid="{00000000-0004-0000-0000-00008D070000}"/>
    <hyperlink ref="E1945" location="A127896370K" display="A127896370K" xr:uid="{00000000-0004-0000-0000-00008E070000}"/>
    <hyperlink ref="E1946" location="A127923778C" display="A127923778C" xr:uid="{00000000-0004-0000-0000-00008F070000}"/>
    <hyperlink ref="E1947" location="A127937670K" display="A127937670K" xr:uid="{00000000-0004-0000-0000-000090070000}"/>
    <hyperlink ref="E1948" location="A127855554R" display="A127855554R" xr:uid="{00000000-0004-0000-0000-000091070000}"/>
    <hyperlink ref="E1949" location="A127882866F" display="A127882866F" xr:uid="{00000000-0004-0000-0000-000092070000}"/>
    <hyperlink ref="E1950" location="A127855562R" display="A127855562R" xr:uid="{00000000-0004-0000-0000-000093070000}"/>
    <hyperlink ref="E1951" location="A127923790V" display="A127923790V" xr:uid="{00000000-0004-0000-0000-000094070000}"/>
    <hyperlink ref="E1952" location="A127882870W" display="A127882870W" xr:uid="{00000000-0004-0000-0000-000095070000}"/>
    <hyperlink ref="E1953" location="A127923794C" display="A127923794C" xr:uid="{00000000-0004-0000-0000-000096070000}"/>
    <hyperlink ref="E1954" location="A127923766V" display="A127923766V" xr:uid="{00000000-0004-0000-0000-000097070000}"/>
    <hyperlink ref="E1955" location="A127910146R" display="A127910146R" xr:uid="{00000000-0004-0000-0000-000098070000}"/>
    <hyperlink ref="E1956" location="A127923770K" display="A127923770K" xr:uid="{00000000-0004-0000-0000-000099070000}"/>
    <hyperlink ref="E1957" location="A127841614W" display="A127841614W" xr:uid="{00000000-0004-0000-0000-00009A070000}"/>
    <hyperlink ref="E1958" location="A127882854W" display="A127882854W" xr:uid="{00000000-0004-0000-0000-00009B070000}"/>
    <hyperlink ref="E1959" location="A127896374V" display="A127896374V" xr:uid="{00000000-0004-0000-0000-00009C070000}"/>
    <hyperlink ref="E1960" location="A127923774V" display="A127923774V" xr:uid="{00000000-0004-0000-0000-00009D070000}"/>
    <hyperlink ref="E1961" location="A127882858F" display="A127882858F" xr:uid="{00000000-0004-0000-0000-00009E070000}"/>
    <hyperlink ref="E1962" location="A127882862W" display="A127882862W" xr:uid="{00000000-0004-0000-0000-00009F070000}"/>
    <hyperlink ref="E1963" location="A127910150F" display="A127910150F" xr:uid="{00000000-0004-0000-0000-0000A0070000}"/>
    <hyperlink ref="E1964" location="A127855550F" display="A127855550F" xr:uid="{00000000-0004-0000-0000-0000A1070000}"/>
    <hyperlink ref="E1965" location="A127910154R" display="A127910154R" xr:uid="{00000000-0004-0000-0000-0000A2070000}"/>
    <hyperlink ref="E1966" location="A127937658V" display="A127937658V" xr:uid="{00000000-0004-0000-0000-0000A3070000}"/>
    <hyperlink ref="E1967" location="A127910158X" display="A127910158X" xr:uid="{00000000-0004-0000-0000-0000A4070000}"/>
    <hyperlink ref="E1968" location="A127937662K" display="A127937662K" xr:uid="{00000000-0004-0000-0000-0000A5070000}"/>
    <hyperlink ref="E1969" location="A127841618F" display="A127841618F" xr:uid="{00000000-0004-0000-0000-0000A6070000}"/>
    <hyperlink ref="E1970" location="A127937666V" display="A127937666V" xr:uid="{00000000-0004-0000-0000-0000A7070000}"/>
    <hyperlink ref="E1971" location="A127923782V" display="A127923782V" xr:uid="{00000000-0004-0000-0000-0000A8070000}"/>
    <hyperlink ref="E1972" location="A127868978K" display="A127868978K" xr:uid="{00000000-0004-0000-0000-0000A9070000}"/>
    <hyperlink ref="E1973" location="A127841622W" display="A127841622W" xr:uid="{00000000-0004-0000-0000-0000AA070000}"/>
    <hyperlink ref="E1974" location="A127937674V" display="A127937674V" xr:uid="{00000000-0004-0000-0000-0000AB070000}"/>
    <hyperlink ref="E1975" location="A127923786C" display="A127923786C" xr:uid="{00000000-0004-0000-0000-0000AC070000}"/>
    <hyperlink ref="E1976" location="A127910162R" display="A127910162R" xr:uid="{00000000-0004-0000-0000-0000AD070000}"/>
    <hyperlink ref="E1977" location="A127855558X" display="A127855558X" xr:uid="{00000000-0004-0000-0000-0000AE070000}"/>
    <hyperlink ref="E1978" location="A127868986K" display="A127868986K" xr:uid="{00000000-0004-0000-0000-0000AF070000}"/>
    <hyperlink ref="E1979" location="A127910438T" display="A127910438T" xr:uid="{00000000-0004-0000-0000-0000B0070000}"/>
    <hyperlink ref="E1980" location="A127869254W" display="A127869254W" xr:uid="{00000000-0004-0000-0000-0000B1070000}"/>
    <hyperlink ref="E1981" location="A127855802R" display="A127855802R" xr:uid="{00000000-0004-0000-0000-0000B2070000}"/>
    <hyperlink ref="E1982" location="A127841898K" display="A127841898K" xr:uid="{00000000-0004-0000-0000-0000B3070000}"/>
    <hyperlink ref="E1983" location="A127841902R" display="A127841902R" xr:uid="{00000000-0004-0000-0000-0000B4070000}"/>
    <hyperlink ref="E1984" location="A127910446T" display="A127910446T" xr:uid="{00000000-0004-0000-0000-0000B5070000}"/>
    <hyperlink ref="E1985" location="A127841906X" display="A127841906X" xr:uid="{00000000-0004-0000-0000-0000B6070000}"/>
    <hyperlink ref="E1986" location="A127841910R" display="A127841910R" xr:uid="{00000000-0004-0000-0000-0000B7070000}"/>
    <hyperlink ref="E1987" location="A127910450J" display="A127910450J" xr:uid="{00000000-0004-0000-0000-0000B8070000}"/>
    <hyperlink ref="E1988" location="A127855814X" display="A127855814X" xr:uid="{00000000-0004-0000-0000-0000B9070000}"/>
    <hyperlink ref="E1989" location="A127855794A" display="A127855794A" xr:uid="{00000000-0004-0000-0000-0000BA070000}"/>
    <hyperlink ref="E1990" location="A127937930V" display="A127937930V" xr:uid="{00000000-0004-0000-0000-0000BB070000}"/>
    <hyperlink ref="E1991" location="A127869258F" display="A127869258F" xr:uid="{00000000-0004-0000-0000-0000BC070000}"/>
    <hyperlink ref="E1992" location="A127841878A" display="A127841878A" xr:uid="{00000000-0004-0000-0000-0000BD070000}"/>
    <hyperlink ref="E1993" location="A127855798K" display="A127855798K" xr:uid="{00000000-0004-0000-0000-0000BE070000}"/>
    <hyperlink ref="E1994" location="A127883122J" display="A127883122J" xr:uid="{00000000-0004-0000-0000-0000BF070000}"/>
    <hyperlink ref="E1995" location="A127937934C" display="A127937934C" xr:uid="{00000000-0004-0000-0000-0000C0070000}"/>
    <hyperlink ref="E1996" location="A127924006W" display="A127924006W" xr:uid="{00000000-0004-0000-0000-0000C1070000}"/>
    <hyperlink ref="E1997" location="A127841882T" display="A127841882T" xr:uid="{00000000-0004-0000-0000-0000C2070000}"/>
    <hyperlink ref="E1998" location="A127896618C" display="A127896618C" xr:uid="{00000000-0004-0000-0000-0000C3070000}"/>
    <hyperlink ref="E1999" location="A127896622V" display="A127896622V" xr:uid="{00000000-0004-0000-0000-0000C4070000}"/>
    <hyperlink ref="E2000" location="A127841886A" display="A127841886A" xr:uid="{00000000-0004-0000-0000-0000C5070000}"/>
    <hyperlink ref="E2001" location="A127841890T" display="A127841890T" xr:uid="{00000000-0004-0000-0000-0000C6070000}"/>
    <hyperlink ref="E2002" location="A127855806X" display="A127855806X" xr:uid="{00000000-0004-0000-0000-0000C7070000}"/>
    <hyperlink ref="E2003" location="A127937938L" display="A127937938L" xr:uid="{00000000-0004-0000-0000-0000C8070000}"/>
    <hyperlink ref="E2004" location="A127910434J" display="A127910434J" xr:uid="{00000000-0004-0000-0000-0000C9070000}"/>
    <hyperlink ref="E2005" location="A127937942C" display="A127937942C" xr:uid="{00000000-0004-0000-0000-0000CA070000}"/>
    <hyperlink ref="E2006" location="A127883126T" display="A127883126T" xr:uid="{00000000-0004-0000-0000-0000CB070000}"/>
    <hyperlink ref="E2007" location="A127841894A" display="A127841894A" xr:uid="{00000000-0004-0000-0000-0000CC070000}"/>
    <hyperlink ref="E2008" location="A127924010L" display="A127924010L" xr:uid="{00000000-0004-0000-0000-0000CD070000}"/>
    <hyperlink ref="E2009" location="A127937946L" display="A127937946L" xr:uid="{00000000-0004-0000-0000-0000CE070000}"/>
    <hyperlink ref="E2010" location="A127924014W" display="A127924014W" xr:uid="{00000000-0004-0000-0000-0000CF070000}"/>
    <hyperlink ref="E2011" location="A127855810R" display="A127855810R" xr:uid="{00000000-0004-0000-0000-0000D0070000}"/>
    <hyperlink ref="E2012" location="A127910442J" display="A127910442J" xr:uid="{00000000-0004-0000-0000-0000D1070000}"/>
    <hyperlink ref="E2013" location="A127855902X" display="A127855902X" xr:uid="{00000000-0004-0000-0000-0000D2070000}"/>
    <hyperlink ref="E2014" location="A127938066J" display="A127938066J" xr:uid="{00000000-0004-0000-0000-0000D3070000}"/>
    <hyperlink ref="E2015" location="A127896710V" display="A127896710V" xr:uid="{00000000-0004-0000-0000-0000D4070000}"/>
    <hyperlink ref="E2016" location="A127869342W" display="A127869342W" xr:uid="{00000000-0004-0000-0000-0000D5070000}"/>
    <hyperlink ref="E2017" location="A127883242A" display="A127883242A" xr:uid="{00000000-0004-0000-0000-0000D6070000}"/>
    <hyperlink ref="E2018" location="A127896714C" display="A127896714C" xr:uid="{00000000-0004-0000-0000-0000D7070000}"/>
    <hyperlink ref="E2019" location="A127855906J" display="A127855906J" xr:uid="{00000000-0004-0000-0000-0000D8070000}"/>
    <hyperlink ref="E2020" location="A127924154X" display="A127924154X" xr:uid="{00000000-0004-0000-0000-0000D9070000}"/>
    <hyperlink ref="E2021" location="A127924158J" display="A127924158J" xr:uid="{00000000-0004-0000-0000-0000DA070000}"/>
    <hyperlink ref="E2022" location="A127924162X" display="A127924162X" xr:uid="{00000000-0004-0000-0000-0000DB070000}"/>
    <hyperlink ref="E2023" location="A127910514J" display="A127910514J" xr:uid="{00000000-0004-0000-0000-0000DC070000}"/>
    <hyperlink ref="E2024" location="A127924134R" display="A127924134R" xr:uid="{00000000-0004-0000-0000-0000DD070000}"/>
    <hyperlink ref="E2025" location="A127841994K" display="A127841994K" xr:uid="{00000000-0004-0000-0000-0000DE070000}"/>
    <hyperlink ref="E2026" location="A127883222T" display="A127883222T" xr:uid="{00000000-0004-0000-0000-0000DF070000}"/>
    <hyperlink ref="E2027" location="A127883226A" display="A127883226A" xr:uid="{00000000-0004-0000-0000-0000E0070000}"/>
    <hyperlink ref="E2028" location="A127841998V" display="A127841998V" xr:uid="{00000000-0004-0000-0000-0000E1070000}"/>
    <hyperlink ref="E2029" location="A127924138X" display="A127924138X" xr:uid="{00000000-0004-0000-0000-0000E2070000}"/>
    <hyperlink ref="E2030" location="A127842002A" display="A127842002A" xr:uid="{00000000-0004-0000-0000-0000E3070000}"/>
    <hyperlink ref="E2031" location="A127910518T" display="A127910518T" xr:uid="{00000000-0004-0000-0000-0000E4070000}"/>
    <hyperlink ref="E2032" location="A127938070X" display="A127938070X" xr:uid="{00000000-0004-0000-0000-0000E5070000}"/>
    <hyperlink ref="E2033" location="A127924142R" display="A127924142R" xr:uid="{00000000-0004-0000-0000-0000E6070000}"/>
    <hyperlink ref="E2034" location="A127938074J" display="A127938074J" xr:uid="{00000000-0004-0000-0000-0000E7070000}"/>
    <hyperlink ref="E2035" location="A127842006K" display="A127842006K" xr:uid="{00000000-0004-0000-0000-0000E8070000}"/>
    <hyperlink ref="E2036" location="A127869334W" display="A127869334W" xr:uid="{00000000-0004-0000-0000-0000E9070000}"/>
    <hyperlink ref="E2037" location="A127883230T" display="A127883230T" xr:uid="{00000000-0004-0000-0000-0000EA070000}"/>
    <hyperlink ref="E2038" location="A127910522J" display="A127910522J" xr:uid="{00000000-0004-0000-0000-0000EB070000}"/>
    <hyperlink ref="E2039" location="A127842010A" display="A127842010A" xr:uid="{00000000-0004-0000-0000-0000EC070000}"/>
    <hyperlink ref="E2040" location="A127869338F" display="A127869338F" xr:uid="{00000000-0004-0000-0000-0000ED070000}"/>
    <hyperlink ref="E2041" location="A127883234A" display="A127883234A" xr:uid="{00000000-0004-0000-0000-0000EE070000}"/>
    <hyperlink ref="E2042" location="A127910526T" display="A127910526T" xr:uid="{00000000-0004-0000-0000-0000EF070000}"/>
    <hyperlink ref="E2043" location="A127924146X" display="A127924146X" xr:uid="{00000000-0004-0000-0000-0000F0070000}"/>
    <hyperlink ref="E2044" location="A127883238K" display="A127883238K" xr:uid="{00000000-0004-0000-0000-0000F1070000}"/>
    <hyperlink ref="E2045" location="A127924150R" display="A127924150R" xr:uid="{00000000-0004-0000-0000-0000F2070000}"/>
    <hyperlink ref="E2046" location="A127910530J" display="A127910530J" xr:uid="{00000000-0004-0000-0000-0000F3070000}"/>
    <hyperlink ref="E2047" location="A127938090J" display="A127938090J" xr:uid="{00000000-0004-0000-0000-0000F4070000}"/>
    <hyperlink ref="E2048" location="A127869350W" display="A127869350W" xr:uid="{00000000-0004-0000-0000-0000F5070000}"/>
    <hyperlink ref="E2049" location="A127924170X" display="A127924170X" xr:uid="{00000000-0004-0000-0000-0000F6070000}"/>
    <hyperlink ref="E2050" location="A127938086T" display="A127938086T" xr:uid="{00000000-0004-0000-0000-0000F7070000}"/>
    <hyperlink ref="E2051" location="A127855922J" display="A127855922J" xr:uid="{00000000-0004-0000-0000-0000F8070000}"/>
    <hyperlink ref="E2052" location="A127910550T" display="A127910550T" xr:uid="{00000000-0004-0000-0000-0000F9070000}"/>
    <hyperlink ref="E2053" location="A127869362F" display="A127869362F" xr:uid="{00000000-0004-0000-0000-0000FA070000}"/>
    <hyperlink ref="E2054" location="A127938094T" display="A127938094T" xr:uid="{00000000-0004-0000-0000-0000FB070000}"/>
    <hyperlink ref="E2055" location="A127910554A" display="A127910554A" xr:uid="{00000000-0004-0000-0000-0000FC070000}"/>
    <hyperlink ref="E2056" location="A127938098A" display="A127938098A" xr:uid="{00000000-0004-0000-0000-0000FD070000}"/>
    <hyperlink ref="E2057" location="A127842014K" display="A127842014K" xr:uid="{00000000-0004-0000-0000-0000FE070000}"/>
    <hyperlink ref="E2058" location="A127883246K" display="A127883246K" xr:uid="{00000000-0004-0000-0000-0000FF070000}"/>
    <hyperlink ref="E2059" location="A127910534T" display="A127910534T" xr:uid="{00000000-0004-0000-0000-000000080000}"/>
    <hyperlink ref="E2060" location="A127924166J" display="A127924166J" xr:uid="{00000000-0004-0000-0000-000001080000}"/>
    <hyperlink ref="E2061" location="A127938078T" display="A127938078T" xr:uid="{00000000-0004-0000-0000-000002080000}"/>
    <hyperlink ref="E2062" location="A127896718L" display="A127896718L" xr:uid="{00000000-0004-0000-0000-000003080000}"/>
    <hyperlink ref="E2063" location="A127842018V" display="A127842018V" xr:uid="{00000000-0004-0000-0000-000004080000}"/>
    <hyperlink ref="E2064" location="A127855910X" display="A127855910X" xr:uid="{00000000-0004-0000-0000-000005080000}"/>
    <hyperlink ref="E2065" location="A127869354F" display="A127869354F" xr:uid="{00000000-0004-0000-0000-000006080000}"/>
    <hyperlink ref="E2066" location="A127883250A" display="A127883250A" xr:uid="{00000000-0004-0000-0000-000007080000}"/>
    <hyperlink ref="E2067" location="A127883254K" display="A127883254K" xr:uid="{00000000-0004-0000-0000-000008080000}"/>
    <hyperlink ref="E2068" location="A127869358R" display="A127869358R" xr:uid="{00000000-0004-0000-0000-000009080000}"/>
    <hyperlink ref="E2069" location="A127938082J" display="A127938082J" xr:uid="{00000000-0004-0000-0000-00000A080000}"/>
    <hyperlink ref="E2070" location="A127855914J" display="A127855914J" xr:uid="{00000000-0004-0000-0000-00000B080000}"/>
    <hyperlink ref="E2071" location="A127896722C" display="A127896722C" xr:uid="{00000000-0004-0000-0000-00000C080000}"/>
    <hyperlink ref="E2072" location="A127883258V" display="A127883258V" xr:uid="{00000000-0004-0000-0000-00000D080000}"/>
    <hyperlink ref="E2073" location="A127924174J" display="A127924174J" xr:uid="{00000000-0004-0000-0000-00000E080000}"/>
    <hyperlink ref="E2074" location="A127910538A" display="A127910538A" xr:uid="{00000000-0004-0000-0000-00000F080000}"/>
    <hyperlink ref="E2075" location="A127842022K" display="A127842022K" xr:uid="{00000000-0004-0000-0000-000010080000}"/>
    <hyperlink ref="E2076" location="A127883262K" display="A127883262K" xr:uid="{00000000-0004-0000-0000-000011080000}"/>
    <hyperlink ref="E2077" location="A127855918T" display="A127855918T" xr:uid="{00000000-0004-0000-0000-000012080000}"/>
    <hyperlink ref="E2078" location="A127896726L" display="A127896726L" xr:uid="{00000000-0004-0000-0000-000013080000}"/>
    <hyperlink ref="E2079" location="A127910542T" display="A127910542T" xr:uid="{00000000-0004-0000-0000-000014080000}"/>
    <hyperlink ref="E2080" location="A127896730C" display="A127896730C" xr:uid="{00000000-0004-0000-0000-000015080000}"/>
    <hyperlink ref="E2081" location="A127910562A" display="A127910562A" xr:uid="{00000000-0004-0000-0000-000016080000}"/>
    <hyperlink ref="E2082" location="A127896734L" display="A127896734L" xr:uid="{00000000-0004-0000-0000-000017080000}"/>
    <hyperlink ref="E2083" location="A127883270K" display="A127883270K" xr:uid="{00000000-0004-0000-0000-000018080000}"/>
    <hyperlink ref="E2084" location="A127883278C" display="A127883278C" xr:uid="{00000000-0004-0000-0000-000019080000}"/>
    <hyperlink ref="E2085" location="A127883282V" display="A127883282V" xr:uid="{00000000-0004-0000-0000-00001A080000}"/>
    <hyperlink ref="E2086" location="A127869378X" display="A127869378X" xr:uid="{00000000-0004-0000-0000-00001B080000}"/>
    <hyperlink ref="E2087" location="A127855946A" display="A127855946A" xr:uid="{00000000-0004-0000-0000-00001C080000}"/>
    <hyperlink ref="E2088" location="A127910566K" display="A127910566K" xr:uid="{00000000-0004-0000-0000-00001D080000}"/>
    <hyperlink ref="E2089" location="A127938114R" display="A127938114R" xr:uid="{00000000-0004-0000-0000-00001E080000}"/>
    <hyperlink ref="E2090" location="A127869382R" display="A127869382R" xr:uid="{00000000-0004-0000-0000-00001F080000}"/>
    <hyperlink ref="E2091" location="A127896738W" display="A127896738W" xr:uid="{00000000-0004-0000-0000-000020080000}"/>
    <hyperlink ref="E2092" location="A127938102F" display="A127938102F" xr:uid="{00000000-0004-0000-0000-000021080000}"/>
    <hyperlink ref="E2093" location="A127855926T" display="A127855926T" xr:uid="{00000000-0004-0000-0000-000022080000}"/>
    <hyperlink ref="E2094" location="A127869366R" display="A127869366R" xr:uid="{00000000-0004-0000-0000-000023080000}"/>
    <hyperlink ref="E2095" location="A127896742L" display="A127896742L" xr:uid="{00000000-0004-0000-0000-000024080000}"/>
    <hyperlink ref="E2096" location="A127924178T" display="A127924178T" xr:uid="{00000000-0004-0000-0000-000025080000}"/>
    <hyperlink ref="E2097" location="A127869370F" display="A127869370F" xr:uid="{00000000-0004-0000-0000-000026080000}"/>
    <hyperlink ref="E2098" location="A127883266V" display="A127883266V" xr:uid="{00000000-0004-0000-0000-000027080000}"/>
    <hyperlink ref="E2099" location="A127842026V" display="A127842026V" xr:uid="{00000000-0004-0000-0000-000028080000}"/>
    <hyperlink ref="E2100" location="A127842030K" display="A127842030K" xr:uid="{00000000-0004-0000-0000-000029080000}"/>
    <hyperlink ref="E2101" location="A127896746W" display="A127896746W" xr:uid="{00000000-0004-0000-0000-00002A080000}"/>
    <hyperlink ref="E2102" location="A127896750L" display="A127896750L" xr:uid="{00000000-0004-0000-0000-00002B080000}"/>
    <hyperlink ref="E2103" location="A127842034V" display="A127842034V" xr:uid="{00000000-0004-0000-0000-00002C080000}"/>
    <hyperlink ref="E2104" location="A127855930J" display="A127855930J" xr:uid="{00000000-0004-0000-0000-00002D080000}"/>
    <hyperlink ref="E2105" location="A127855934T" display="A127855934T" xr:uid="{00000000-0004-0000-0000-00002E080000}"/>
    <hyperlink ref="E2106" location="A127855938A" display="A127855938A" xr:uid="{00000000-0004-0000-0000-00002F080000}"/>
    <hyperlink ref="E2107" location="A127883274V" display="A127883274V" xr:uid="{00000000-0004-0000-0000-000030080000}"/>
    <hyperlink ref="E2108" location="A127910558K" display="A127910558K" xr:uid="{00000000-0004-0000-0000-000031080000}"/>
    <hyperlink ref="E2109" location="A127938106R" display="A127938106R" xr:uid="{00000000-0004-0000-0000-000032080000}"/>
    <hyperlink ref="E2110" location="A127924182J" display="A127924182J" xr:uid="{00000000-0004-0000-0000-000033080000}"/>
    <hyperlink ref="E2111" location="A127855942T" display="A127855942T" xr:uid="{00000000-0004-0000-0000-000034080000}"/>
    <hyperlink ref="E2112" location="A127869374R" display="A127869374R" xr:uid="{00000000-0004-0000-0000-000035080000}"/>
    <hyperlink ref="E2113" location="A127924186T" display="A127924186T" xr:uid="{00000000-0004-0000-0000-000036080000}"/>
    <hyperlink ref="E2114" location="A127883286C" display="A127883286C" xr:uid="{00000000-0004-0000-0000-000037080000}"/>
    <hyperlink ref="E2115" location="A127869402L" display="A127869402L" xr:uid="{00000000-0004-0000-0000-000038080000}"/>
    <hyperlink ref="E2116" location="A127924190J" display="A127924190J" xr:uid="{00000000-0004-0000-0000-000039080000}"/>
    <hyperlink ref="E2117" location="A127883290V" display="A127883290V" xr:uid="{00000000-0004-0000-0000-00003A080000}"/>
    <hyperlink ref="E2118" location="A127938130R" display="A127938130R" xr:uid="{00000000-0004-0000-0000-00003B080000}"/>
    <hyperlink ref="E2119" location="A127869406W" display="A127869406W" xr:uid="{00000000-0004-0000-0000-00003C080000}"/>
    <hyperlink ref="E2120" location="A127924210F" display="A127924210F" xr:uid="{00000000-0004-0000-0000-00003D080000}"/>
    <hyperlink ref="E2121" location="A127938134X" display="A127938134X" xr:uid="{00000000-0004-0000-0000-00003E080000}"/>
    <hyperlink ref="E2122" location="A127924214R" display="A127924214R" xr:uid="{00000000-0004-0000-0000-00003F080000}"/>
    <hyperlink ref="E2123" location="A127924218X" display="A127924218X" xr:uid="{00000000-0004-0000-0000-000040080000}"/>
    <hyperlink ref="E2124" location="A127869410L" display="A127869410L" xr:uid="{00000000-0004-0000-0000-000041080000}"/>
    <hyperlink ref="E2125" location="A127924194T" display="A127924194T" xr:uid="{00000000-0004-0000-0000-000042080000}"/>
    <hyperlink ref="E2126" location="A127938118X" display="A127938118X" xr:uid="{00000000-0004-0000-0000-000043080000}"/>
    <hyperlink ref="E2127" location="A127855950T" display="A127855950T" xr:uid="{00000000-0004-0000-0000-000044080000}"/>
    <hyperlink ref="E2128" location="A127869386X" display="A127869386X" xr:uid="{00000000-0004-0000-0000-000045080000}"/>
    <hyperlink ref="E2129" location="A127924198A" display="A127924198A" xr:uid="{00000000-0004-0000-0000-000046080000}"/>
    <hyperlink ref="E2130" location="A127869390R" display="A127869390R" xr:uid="{00000000-0004-0000-0000-000047080000}"/>
    <hyperlink ref="E2131" location="A127938122R" display="A127938122R" xr:uid="{00000000-0004-0000-0000-000048080000}"/>
    <hyperlink ref="E2132" location="A127896754W" display="A127896754W" xr:uid="{00000000-0004-0000-0000-000049080000}"/>
    <hyperlink ref="E2133" location="A127910570A" display="A127910570A" xr:uid="{00000000-0004-0000-0000-00004A080000}"/>
    <hyperlink ref="E2134" location="A127910574K" display="A127910574K" xr:uid="{00000000-0004-0000-0000-00004B080000}"/>
    <hyperlink ref="E2135" location="A127910578V" display="A127910578V" xr:uid="{00000000-0004-0000-0000-00004C080000}"/>
    <hyperlink ref="E2136" location="A127855954A" display="A127855954A" xr:uid="{00000000-0004-0000-0000-00004D080000}"/>
    <hyperlink ref="E2137" location="A127842038C" display="A127842038C" xr:uid="{00000000-0004-0000-0000-00004E080000}"/>
    <hyperlink ref="E2138" location="A127883294C" display="A127883294C" xr:uid="{00000000-0004-0000-0000-00004F080000}"/>
    <hyperlink ref="E2139" location="A127855958K" display="A127855958K" xr:uid="{00000000-0004-0000-0000-000050080000}"/>
    <hyperlink ref="E2140" location="A127924202F" display="A127924202F" xr:uid="{00000000-0004-0000-0000-000051080000}"/>
    <hyperlink ref="E2141" location="A127910582K" display="A127910582K" xr:uid="{00000000-0004-0000-0000-000052080000}"/>
    <hyperlink ref="E2142" location="A127869394X" display="A127869394X" xr:uid="{00000000-0004-0000-0000-000053080000}"/>
    <hyperlink ref="E2143" location="A127910586V" display="A127910586V" xr:uid="{00000000-0004-0000-0000-000054080000}"/>
    <hyperlink ref="E2144" location="A127938126X" display="A127938126X" xr:uid="{00000000-0004-0000-0000-000055080000}"/>
    <hyperlink ref="E2145" location="A127855962A" display="A127855962A" xr:uid="{00000000-0004-0000-0000-000056080000}"/>
    <hyperlink ref="E2146" location="A127924206R" display="A127924206R" xr:uid="{00000000-0004-0000-0000-000057080000}"/>
    <hyperlink ref="E2147" location="A127869398J" display="A127869398J" xr:uid="{00000000-0004-0000-0000-000058080000}"/>
    <hyperlink ref="E2148" location="A127910590K" display="A127910590K" xr:uid="{00000000-0004-0000-0000-000059080000}"/>
    <hyperlink ref="E2149" location="A127883318K" display="A127883318K" xr:uid="{00000000-0004-0000-0000-00005A080000}"/>
    <hyperlink ref="E2150" location="A127924222R" display="A127924222R" xr:uid="{00000000-0004-0000-0000-00005B080000}"/>
    <hyperlink ref="E2151" location="A127842046C" display="A127842046C" xr:uid="{00000000-0004-0000-0000-00005C080000}"/>
    <hyperlink ref="E2152" location="A127855990K" display="A127855990K" xr:uid="{00000000-0004-0000-0000-00005D080000}"/>
    <hyperlink ref="E2153" location="A127869426F" display="A127869426F" xr:uid="{00000000-0004-0000-0000-00005E080000}"/>
    <hyperlink ref="E2154" location="A127883326K" display="A127883326K" xr:uid="{00000000-0004-0000-0000-00005F080000}"/>
    <hyperlink ref="E2155" location="A127938150X" display="A127938150X" xr:uid="{00000000-0004-0000-0000-000060080000}"/>
    <hyperlink ref="E2156" location="A127924226X" display="A127924226X" xr:uid="{00000000-0004-0000-0000-000061080000}"/>
    <hyperlink ref="E2157" location="A127924230R" display="A127924230R" xr:uid="{00000000-0004-0000-0000-000062080000}"/>
    <hyperlink ref="E2158" location="A127855994V" display="A127855994V" xr:uid="{00000000-0004-0000-0000-000063080000}"/>
    <hyperlink ref="E2159" location="A127855970A" display="A127855970A" xr:uid="{00000000-0004-0000-0000-000064080000}"/>
    <hyperlink ref="E2160" location="A127855974K" display="A127855974K" xr:uid="{00000000-0004-0000-0000-000065080000}"/>
    <hyperlink ref="E2161" location="A127896758F" display="A127896758F" xr:uid="{00000000-0004-0000-0000-000066080000}"/>
    <hyperlink ref="E2162" location="A127910594V" display="A127910594V" xr:uid="{00000000-0004-0000-0000-000067080000}"/>
    <hyperlink ref="E2163" location="A127938138J" display="A127938138J" xr:uid="{00000000-0004-0000-0000-000068080000}"/>
    <hyperlink ref="E2164" location="A127855978V" display="A127855978V" xr:uid="{00000000-0004-0000-0000-000069080000}"/>
    <hyperlink ref="E2165" location="A127910598C" display="A127910598C" xr:uid="{00000000-0004-0000-0000-00006A080000}"/>
    <hyperlink ref="E2166" location="A127883298L" display="A127883298L" xr:uid="{00000000-0004-0000-0000-00006B080000}"/>
    <hyperlink ref="E2167" location="A127842042V" display="A127842042V" xr:uid="{00000000-0004-0000-0000-00006C080000}"/>
    <hyperlink ref="E2168" location="A127855982K" display="A127855982K" xr:uid="{00000000-0004-0000-0000-00006D080000}"/>
    <hyperlink ref="E2169" location="A127883302T" display="A127883302T" xr:uid="{00000000-0004-0000-0000-00006E080000}"/>
    <hyperlink ref="E2170" location="A127842050V" display="A127842050V" xr:uid="{00000000-0004-0000-0000-00006F080000}"/>
    <hyperlink ref="E2171" location="A127883306A" display="A127883306A" xr:uid="{00000000-0004-0000-0000-000070080000}"/>
    <hyperlink ref="E2172" location="A127842054C" display="A127842054C" xr:uid="{00000000-0004-0000-0000-000071080000}"/>
    <hyperlink ref="E2173" location="A127938142X" display="A127938142X" xr:uid="{00000000-0004-0000-0000-000072080000}"/>
    <hyperlink ref="E2174" location="A127842058L" display="A127842058L" xr:uid="{00000000-0004-0000-0000-000073080000}"/>
    <hyperlink ref="E2175" location="A127855986V" display="A127855986V" xr:uid="{00000000-0004-0000-0000-000074080000}"/>
    <hyperlink ref="E2176" location="A127869414W" display="A127869414W" xr:uid="{00000000-0004-0000-0000-000075080000}"/>
    <hyperlink ref="E2177" location="A127869418F" display="A127869418F" xr:uid="{00000000-0004-0000-0000-000076080000}"/>
    <hyperlink ref="E2178" location="A127883310T" display="A127883310T" xr:uid="{00000000-0004-0000-0000-000077080000}"/>
    <hyperlink ref="E2179" location="A127842062C" display="A127842062C" xr:uid="{00000000-0004-0000-0000-000078080000}"/>
    <hyperlink ref="E2180" location="A127869422W" display="A127869422W" xr:uid="{00000000-0004-0000-0000-000079080000}"/>
    <hyperlink ref="E2181" location="A127883314A" display="A127883314A" xr:uid="{00000000-0004-0000-0000-00007A080000}"/>
    <hyperlink ref="E2182" location="A127938146J" display="A127938146J" xr:uid="{00000000-0004-0000-0000-00007B080000}"/>
    <hyperlink ref="E2183" location="A127883338V" display="A127883338V" xr:uid="{00000000-0004-0000-0000-00007C080000}"/>
    <hyperlink ref="E2184" location="A127924234X" display="A127924234X" xr:uid="{00000000-0004-0000-0000-00007D080000}"/>
    <hyperlink ref="E2185" location="A127910606T" display="A127910606T" xr:uid="{00000000-0004-0000-0000-00007E080000}"/>
    <hyperlink ref="E2186" location="A127896774F" display="A127896774F" xr:uid="{00000000-0004-0000-0000-00007F080000}"/>
    <hyperlink ref="E2187" location="A127856002K" display="A127856002K" xr:uid="{00000000-0004-0000-0000-000080080000}"/>
    <hyperlink ref="E2188" location="A127938166T" display="A127938166T" xr:uid="{00000000-0004-0000-0000-000081080000}"/>
    <hyperlink ref="E2189" location="A127842086W" display="A127842086W" xr:uid="{00000000-0004-0000-0000-000082080000}"/>
    <hyperlink ref="E2190" location="A127910610J" display="A127910610J" xr:uid="{00000000-0004-0000-0000-000083080000}"/>
    <hyperlink ref="E2191" location="A127842090L" display="A127842090L" xr:uid="{00000000-0004-0000-0000-000084080000}"/>
    <hyperlink ref="E2192" location="A127896778R" display="A127896778R" xr:uid="{00000000-0004-0000-0000-000085080000}"/>
    <hyperlink ref="E2193" location="A127896762W" display="A127896762W" xr:uid="{00000000-0004-0000-0000-000086080000}"/>
    <hyperlink ref="E2194" location="A127938154J" display="A127938154J" xr:uid="{00000000-0004-0000-0000-000087080000}"/>
    <hyperlink ref="E2195" location="A127924238J" display="A127924238J" xr:uid="{00000000-0004-0000-0000-000088080000}"/>
    <hyperlink ref="E2196" location="A127842066L" display="A127842066L" xr:uid="{00000000-0004-0000-0000-000089080000}"/>
    <hyperlink ref="E2197" location="A127855998C" display="A127855998C" xr:uid="{00000000-0004-0000-0000-00008A080000}"/>
    <hyperlink ref="E2198" location="A127869430W" display="A127869430W" xr:uid="{00000000-0004-0000-0000-00008B080000}"/>
    <hyperlink ref="E2199" location="A127924242X" display="A127924242X" xr:uid="{00000000-0004-0000-0000-00008C080000}"/>
    <hyperlink ref="E2200" location="A127842070C" display="A127842070C" xr:uid="{00000000-0004-0000-0000-00008D080000}"/>
    <hyperlink ref="E2201" location="A127910602J" display="A127910602J" xr:uid="{00000000-0004-0000-0000-00008E080000}"/>
    <hyperlink ref="E2202" location="A127938158T" display="A127938158T" xr:uid="{00000000-0004-0000-0000-00008F080000}"/>
    <hyperlink ref="E2203" location="A127869434F" display="A127869434F" xr:uid="{00000000-0004-0000-0000-000090080000}"/>
    <hyperlink ref="E2204" location="A127896766F" display="A127896766F" xr:uid="{00000000-0004-0000-0000-000091080000}"/>
    <hyperlink ref="E2205" location="A127842074L" display="A127842074L" xr:uid="{00000000-0004-0000-0000-000092080000}"/>
    <hyperlink ref="E2206" location="A127938162J" display="A127938162J" xr:uid="{00000000-0004-0000-0000-000093080000}"/>
    <hyperlink ref="E2207" location="A127883330A" display="A127883330A" xr:uid="{00000000-0004-0000-0000-000094080000}"/>
    <hyperlink ref="E2208" location="A127883334K" display="A127883334K" xr:uid="{00000000-0004-0000-0000-000095080000}"/>
    <hyperlink ref="E2209" location="A127896770W" display="A127896770W" xr:uid="{00000000-0004-0000-0000-000096080000}"/>
    <hyperlink ref="E2210" location="A127924246J" display="A127924246J" xr:uid="{00000000-0004-0000-0000-000097080000}"/>
    <hyperlink ref="E2211" location="A127869438R" display="A127869438R" xr:uid="{00000000-0004-0000-0000-000098080000}"/>
    <hyperlink ref="E2212" location="A127924250X" display="A127924250X" xr:uid="{00000000-0004-0000-0000-000099080000}"/>
    <hyperlink ref="E2213" location="A127869442F" display="A127869442F" xr:uid="{00000000-0004-0000-0000-00009A080000}"/>
    <hyperlink ref="E2214" location="A127842078W" display="A127842078W" xr:uid="{00000000-0004-0000-0000-00009B080000}"/>
    <hyperlink ref="E2215" location="A127869446R" display="A127869446R" xr:uid="{00000000-0004-0000-0000-00009C080000}"/>
    <hyperlink ref="E2216" location="A127842082L" display="A127842082L" xr:uid="{00000000-0004-0000-0000-00009D080000}"/>
    <hyperlink ref="E2217" location="A127869474X" display="A127869474X" xr:uid="{00000000-0004-0000-0000-00009E080000}"/>
    <hyperlink ref="E2218" location="A127842094W" display="A127842094W" xr:uid="{00000000-0004-0000-0000-00009F080000}"/>
    <hyperlink ref="E2219" location="A127842098F" display="A127842098F" xr:uid="{00000000-0004-0000-0000-0000A0080000}"/>
    <hyperlink ref="E2220" location="A127924258T" display="A127924258T" xr:uid="{00000000-0004-0000-0000-0000A1080000}"/>
    <hyperlink ref="E2221" location="A127938178A" display="A127938178A" xr:uid="{00000000-0004-0000-0000-0000A2080000}"/>
    <hyperlink ref="E2222" location="A127856034C" display="A127856034C" xr:uid="{00000000-0004-0000-0000-0000A3080000}"/>
    <hyperlink ref="E2223" location="A127842102K" display="A127842102K" xr:uid="{00000000-0004-0000-0000-0000A4080000}"/>
    <hyperlink ref="E2224" location="A127869482X" display="A127869482X" xr:uid="{00000000-0004-0000-0000-0000A5080000}"/>
    <hyperlink ref="E2225" location="A127910638K" display="A127910638K" xr:uid="{00000000-0004-0000-0000-0000A6080000}"/>
    <hyperlink ref="E2226" location="A127883354V" display="A127883354V" xr:uid="{00000000-0004-0000-0000-0000A7080000}"/>
    <hyperlink ref="E2227" location="A127883342K" display="A127883342K" xr:uid="{00000000-0004-0000-0000-0000A8080000}"/>
    <hyperlink ref="E2228" location="A127910614T" display="A127910614T" xr:uid="{00000000-0004-0000-0000-0000A9080000}"/>
    <hyperlink ref="E2229" location="A127869454R" display="A127869454R" xr:uid="{00000000-0004-0000-0000-0000AA080000}"/>
    <hyperlink ref="E2230" location="A127883346V" display="A127883346V" xr:uid="{00000000-0004-0000-0000-0000AB080000}"/>
    <hyperlink ref="E2231" location="A127856006V" display="A127856006V" xr:uid="{00000000-0004-0000-0000-0000AC080000}"/>
    <hyperlink ref="E2232" location="A127910618A" display="A127910618A" xr:uid="{00000000-0004-0000-0000-0000AD080000}"/>
    <hyperlink ref="E2233" location="A127869458X" display="A127869458X" xr:uid="{00000000-0004-0000-0000-0000AE080000}"/>
    <hyperlink ref="E2234" location="A127924254J" display="A127924254J" xr:uid="{00000000-0004-0000-0000-0000AF080000}"/>
    <hyperlink ref="E2235" location="A127856010K" display="A127856010K" xr:uid="{00000000-0004-0000-0000-0000B0080000}"/>
    <hyperlink ref="E2236" location="A127910622T" display="A127910622T" xr:uid="{00000000-0004-0000-0000-0000B1080000}"/>
    <hyperlink ref="E2237" location="A127869462R" display="A127869462R" xr:uid="{00000000-0004-0000-0000-0000B2080000}"/>
    <hyperlink ref="E2238" location="A127869466X" display="A127869466X" xr:uid="{00000000-0004-0000-0000-0000B3080000}"/>
    <hyperlink ref="E2239" location="A127938170J" display="A127938170J" xr:uid="{00000000-0004-0000-0000-0000B4080000}"/>
    <hyperlink ref="E2240" location="A127910626A" display="A127910626A" xr:uid="{00000000-0004-0000-0000-0000B5080000}"/>
    <hyperlink ref="E2241" location="A127856014V" display="A127856014V" xr:uid="{00000000-0004-0000-0000-0000B6080000}"/>
    <hyperlink ref="E2242" location="A127856018C" display="A127856018C" xr:uid="{00000000-0004-0000-0000-0000B7080000}"/>
    <hyperlink ref="E2243" location="A127869470R" display="A127869470R" xr:uid="{00000000-0004-0000-0000-0000B8080000}"/>
    <hyperlink ref="E2244" location="A127856022V" display="A127856022V" xr:uid="{00000000-0004-0000-0000-0000B9080000}"/>
    <hyperlink ref="E2245" location="A127883350K" display="A127883350K" xr:uid="{00000000-0004-0000-0000-0000BA080000}"/>
    <hyperlink ref="E2246" location="A127910630T" display="A127910630T" xr:uid="{00000000-0004-0000-0000-0000BB080000}"/>
    <hyperlink ref="E2247" location="A127856026C" display="A127856026C" xr:uid="{00000000-0004-0000-0000-0000BC080000}"/>
    <hyperlink ref="E2248" location="A127856030V" display="A127856030V" xr:uid="{00000000-0004-0000-0000-0000BD080000}"/>
    <hyperlink ref="E2249" location="A127938174T" display="A127938174T" xr:uid="{00000000-0004-0000-0000-0000BE080000}"/>
    <hyperlink ref="E2250" location="A127910634A" display="A127910634A" xr:uid="{00000000-0004-0000-0000-0000BF080000}"/>
    <hyperlink ref="E2251" location="A127841926J" display="A127841926J" xr:uid="{00000000-0004-0000-0000-0000C0080000}"/>
    <hyperlink ref="E2252" location="A127883130J" display="A127883130J" xr:uid="{00000000-0004-0000-0000-0000C1080000}"/>
    <hyperlink ref="E2253" location="A127924030W" display="A127924030W" xr:uid="{00000000-0004-0000-0000-0000C2080000}"/>
    <hyperlink ref="E2254" location="A127910458A" display="A127910458A" xr:uid="{00000000-0004-0000-0000-0000C3080000}"/>
    <hyperlink ref="E2255" location="A127896634C" display="A127896634C" xr:uid="{00000000-0004-0000-0000-0000C4080000}"/>
    <hyperlink ref="E2256" location="A127883142T" display="A127883142T" xr:uid="{00000000-0004-0000-0000-0000C5080000}"/>
    <hyperlink ref="E2257" location="A127937982W" display="A127937982W" xr:uid="{00000000-0004-0000-0000-0000C6080000}"/>
    <hyperlink ref="E2258" location="A127896638L" display="A127896638L" xr:uid="{00000000-0004-0000-0000-0000C7080000}"/>
    <hyperlink ref="E2259" location="A127869266F" display="A127869266F" xr:uid="{00000000-0004-0000-0000-0000C8080000}"/>
    <hyperlink ref="E2260" location="A127910462T" display="A127910462T" xr:uid="{00000000-0004-0000-0000-0000C9080000}"/>
    <hyperlink ref="E2261" location="A127937950C" display="A127937950C" xr:uid="{00000000-0004-0000-0000-0000CA080000}"/>
    <hyperlink ref="E2262" location="A127883134T" display="A127883134T" xr:uid="{00000000-0004-0000-0000-0000CB080000}"/>
    <hyperlink ref="E2263" location="A127841914X" display="A127841914X" xr:uid="{00000000-0004-0000-0000-0000CC080000}"/>
    <hyperlink ref="E2264" location="A127883138A" display="A127883138A" xr:uid="{00000000-0004-0000-0000-0000CD080000}"/>
    <hyperlink ref="E2265" location="A127937954L" display="A127937954L" xr:uid="{00000000-0004-0000-0000-0000CE080000}"/>
    <hyperlink ref="E2266" location="A127924018F" display="A127924018F" xr:uid="{00000000-0004-0000-0000-0000CF080000}"/>
    <hyperlink ref="E2267" location="A127924022W" display="A127924022W" xr:uid="{00000000-0004-0000-0000-0000D0080000}"/>
    <hyperlink ref="E2268" location="A127924026F" display="A127924026F" xr:uid="{00000000-0004-0000-0000-0000D1080000}"/>
    <hyperlink ref="E2269" location="A127937958W" display="A127937958W" xr:uid="{00000000-0004-0000-0000-0000D2080000}"/>
    <hyperlink ref="E2270" location="A127937962L" display="A127937962L" xr:uid="{00000000-0004-0000-0000-0000D3080000}"/>
    <hyperlink ref="E2271" location="A127937966W" display="A127937966W" xr:uid="{00000000-0004-0000-0000-0000D4080000}"/>
    <hyperlink ref="E2272" location="A127924034F" display="A127924034F" xr:uid="{00000000-0004-0000-0000-0000D5080000}"/>
    <hyperlink ref="E2273" location="A127869262W" display="A127869262W" xr:uid="{00000000-0004-0000-0000-0000D6080000}"/>
    <hyperlink ref="E2274" location="A127896630V" display="A127896630V" xr:uid="{00000000-0004-0000-0000-0000D7080000}"/>
    <hyperlink ref="E2275" location="A127855818J" display="A127855818J" xr:uid="{00000000-0004-0000-0000-0000D8080000}"/>
    <hyperlink ref="E2276" location="A127910454T" display="A127910454T" xr:uid="{00000000-0004-0000-0000-0000D9080000}"/>
    <hyperlink ref="E2277" location="A127841918J" display="A127841918J" xr:uid="{00000000-0004-0000-0000-0000DA080000}"/>
    <hyperlink ref="E2278" location="A127937970L" display="A127937970L" xr:uid="{00000000-0004-0000-0000-0000DB080000}"/>
    <hyperlink ref="E2279" location="A127937974W" display="A127937974W" xr:uid="{00000000-0004-0000-0000-0000DC080000}"/>
    <hyperlink ref="E2280" location="A127841922X" display="A127841922X" xr:uid="{00000000-0004-0000-0000-0000DD080000}"/>
    <hyperlink ref="E2281" location="A127937978F" display="A127937978F" xr:uid="{00000000-0004-0000-0000-0000DE080000}"/>
    <hyperlink ref="E2282" location="A127855822X" display="A127855822X" xr:uid="{00000000-0004-0000-0000-0000DF080000}"/>
    <hyperlink ref="E2283" location="A127924038R" display="A127924038R" xr:uid="{00000000-0004-0000-0000-0000E0080000}"/>
    <hyperlink ref="E2284" location="A127855826J" display="A127855826J" xr:uid="{00000000-0004-0000-0000-0000E1080000}"/>
    <hyperlink ref="E2285" location="A127938002W" display="A127938002W" xr:uid="{00000000-0004-0000-0000-0000E2080000}"/>
    <hyperlink ref="E2286" location="A127841930X" display="A127841930X" xr:uid="{00000000-0004-0000-0000-0000E3080000}"/>
    <hyperlink ref="E2287" location="A127855834J" display="A127855834J" xr:uid="{00000000-0004-0000-0000-0000E4080000}"/>
    <hyperlink ref="E2288" location="A127924058X" display="A127924058X" xr:uid="{00000000-0004-0000-0000-0000E5080000}"/>
    <hyperlink ref="E2289" location="A127869278R" display="A127869278R" xr:uid="{00000000-0004-0000-0000-0000E6080000}"/>
    <hyperlink ref="E2290" location="A127883162A" display="A127883162A" xr:uid="{00000000-0004-0000-0000-0000E7080000}"/>
    <hyperlink ref="E2291" location="A127896658W" display="A127896658W" xr:uid="{00000000-0004-0000-0000-0000E8080000}"/>
    <hyperlink ref="E2292" location="A127841942J" display="A127841942J" xr:uid="{00000000-0004-0000-0000-0000E9080000}"/>
    <hyperlink ref="E2293" location="A127869286R" display="A127869286R" xr:uid="{00000000-0004-0000-0000-0000EA080000}"/>
    <hyperlink ref="E2294" location="A127910470T" display="A127910470T" xr:uid="{00000000-0004-0000-0000-0000EB080000}"/>
    <hyperlink ref="E2295" location="A127937986F" display="A127937986F" xr:uid="{00000000-0004-0000-0000-0000EC080000}"/>
    <hyperlink ref="E2296" location="A127896642C" display="A127896642C" xr:uid="{00000000-0004-0000-0000-0000ED080000}"/>
    <hyperlink ref="E2297" location="A127883146A" display="A127883146A" xr:uid="{00000000-0004-0000-0000-0000EE080000}"/>
    <hyperlink ref="E2298" location="A127924042F" display="A127924042F" xr:uid="{00000000-0004-0000-0000-0000EF080000}"/>
    <hyperlink ref="E2299" location="A127869270W" display="A127869270W" xr:uid="{00000000-0004-0000-0000-0000F0080000}"/>
    <hyperlink ref="E2300" location="A127937990W" display="A127937990W" xr:uid="{00000000-0004-0000-0000-0000F1080000}"/>
    <hyperlink ref="E2301" location="A127896646L" display="A127896646L" xr:uid="{00000000-0004-0000-0000-0000F2080000}"/>
    <hyperlink ref="E2302" location="A127937994F" display="A127937994F" xr:uid="{00000000-0004-0000-0000-0000F3080000}"/>
    <hyperlink ref="E2303" location="A127841934J" display="A127841934J" xr:uid="{00000000-0004-0000-0000-0000F4080000}"/>
    <hyperlink ref="E2304" location="A127896650C" display="A127896650C" xr:uid="{00000000-0004-0000-0000-0000F5080000}"/>
    <hyperlink ref="E2305" location="A127924046R" display="A127924046R" xr:uid="{00000000-0004-0000-0000-0000F6080000}"/>
    <hyperlink ref="E2306" location="A127896654L" display="A127896654L" xr:uid="{00000000-0004-0000-0000-0000F7080000}"/>
    <hyperlink ref="E2307" location="A127869274F" display="A127869274F" xr:uid="{00000000-0004-0000-0000-0000F8080000}"/>
    <hyperlink ref="E2308" location="A127924050F" display="A127924050F" xr:uid="{00000000-0004-0000-0000-0000F9080000}"/>
    <hyperlink ref="E2309" location="A127924054R" display="A127924054R" xr:uid="{00000000-0004-0000-0000-0000FA080000}"/>
    <hyperlink ref="E2310" location="A127841938T" display="A127841938T" xr:uid="{00000000-0004-0000-0000-0000FB080000}"/>
    <hyperlink ref="E2311" location="A127883150T" display="A127883150T" xr:uid="{00000000-0004-0000-0000-0000FC080000}"/>
    <hyperlink ref="E2312" location="A127883154A" display="A127883154A" xr:uid="{00000000-0004-0000-0000-0000FD080000}"/>
    <hyperlink ref="E2313" location="A127883158K" display="A127883158K" xr:uid="{00000000-0004-0000-0000-0000FE080000}"/>
    <hyperlink ref="E2314" location="A127910466A" display="A127910466A" xr:uid="{00000000-0004-0000-0000-0000FF080000}"/>
    <hyperlink ref="E2315" location="A127937998R" display="A127937998R" xr:uid="{00000000-0004-0000-0000-000000090000}"/>
    <hyperlink ref="E2316" location="A127855838T" display="A127855838T" xr:uid="{00000000-0004-0000-0000-000001090000}"/>
    <hyperlink ref="E2317" location="A127924062R" display="A127924062R" xr:uid="{00000000-0004-0000-0000-000002090000}"/>
    <hyperlink ref="E2318" location="A127869282F" display="A127869282F" xr:uid="{00000000-0004-0000-0000-000003090000}"/>
    <hyperlink ref="E2319" location="A127938018R" display="A127938018R" xr:uid="{00000000-0004-0000-0000-000004090000}"/>
    <hyperlink ref="E2320" location="A127869290F" display="A127869290F" xr:uid="{00000000-0004-0000-0000-000005090000}"/>
    <hyperlink ref="E2321" location="A127841950J" display="A127841950J" xr:uid="{00000000-0004-0000-0000-000006090000}"/>
    <hyperlink ref="E2322" location="A127924094J" display="A127924094J" xr:uid="{00000000-0004-0000-0000-000007090000}"/>
    <hyperlink ref="E2323" location="A127841954T" display="A127841954T" xr:uid="{00000000-0004-0000-0000-000008090000}"/>
    <hyperlink ref="E2324" location="A127938022F" display="A127938022F" xr:uid="{00000000-0004-0000-0000-000009090000}"/>
    <hyperlink ref="E2325" location="A127855850J" display="A127855850J" xr:uid="{00000000-0004-0000-0000-00000A090000}"/>
    <hyperlink ref="E2326" location="A127883178V" display="A127883178V" xr:uid="{00000000-0004-0000-0000-00000B090000}"/>
    <hyperlink ref="E2327" location="A127855854T" display="A127855854T" xr:uid="{00000000-0004-0000-0000-00000C090000}"/>
    <hyperlink ref="E2328" location="A127938026R" display="A127938026R" xr:uid="{00000000-0004-0000-0000-00000D090000}"/>
    <hyperlink ref="E2329" location="A127841946T" display="A127841946T" xr:uid="{00000000-0004-0000-0000-00000E090000}"/>
    <hyperlink ref="E2330" location="A127924066X" display="A127924066X" xr:uid="{00000000-0004-0000-0000-00000F090000}"/>
    <hyperlink ref="E2331" location="A127869294R" display="A127869294R" xr:uid="{00000000-0004-0000-0000-000010090000}"/>
    <hyperlink ref="E2332" location="A127924070R" display="A127924070R" xr:uid="{00000000-0004-0000-0000-000011090000}"/>
    <hyperlink ref="E2333" location="A127896662L" display="A127896662L" xr:uid="{00000000-0004-0000-0000-000012090000}"/>
    <hyperlink ref="E2334" location="A127924074X" display="A127924074X" xr:uid="{00000000-0004-0000-0000-000013090000}"/>
    <hyperlink ref="E2335" location="A127924078J" display="A127924078J" xr:uid="{00000000-0004-0000-0000-000014090000}"/>
    <hyperlink ref="E2336" location="A127910474A" display="A127910474A" xr:uid="{00000000-0004-0000-0000-000015090000}"/>
    <hyperlink ref="E2337" location="A127924082X" display="A127924082X" xr:uid="{00000000-0004-0000-0000-000016090000}"/>
    <hyperlink ref="E2338" location="A127883166K" display="A127883166K" xr:uid="{00000000-0004-0000-0000-000017090000}"/>
    <hyperlink ref="E2339" location="A127896666W" display="A127896666W" xr:uid="{00000000-0004-0000-0000-000018090000}"/>
    <hyperlink ref="E2340" location="A127924086J" display="A127924086J" xr:uid="{00000000-0004-0000-0000-000019090000}"/>
    <hyperlink ref="E2341" location="A127869298X" display="A127869298X" xr:uid="{00000000-0004-0000-0000-00001A090000}"/>
    <hyperlink ref="E2342" location="A127855842J" display="A127855842J" xr:uid="{00000000-0004-0000-0000-00001B090000}"/>
    <hyperlink ref="E2343" location="A127924090X" display="A127924090X" xr:uid="{00000000-0004-0000-0000-00001C090000}"/>
    <hyperlink ref="E2344" location="A127910478K" display="A127910478K" xr:uid="{00000000-0004-0000-0000-00001D090000}"/>
    <hyperlink ref="E2345" location="A127910482A" display="A127910482A" xr:uid="{00000000-0004-0000-0000-00001E090000}"/>
    <hyperlink ref="E2346" location="A127869302C" display="A127869302C" xr:uid="{00000000-0004-0000-0000-00001F090000}"/>
    <hyperlink ref="E2347" location="A127938010W" display="A127938010W" xr:uid="{00000000-0004-0000-0000-000020090000}"/>
    <hyperlink ref="E2348" location="A127883170A" display="A127883170A" xr:uid="{00000000-0004-0000-0000-000021090000}"/>
    <hyperlink ref="E2349" location="A127924098T" display="A127924098T" xr:uid="{00000000-0004-0000-0000-000022090000}"/>
    <hyperlink ref="E2350" location="A127869306L" display="A127869306L" xr:uid="{00000000-0004-0000-0000-000023090000}"/>
    <hyperlink ref="E2351" location="A127938014F" display="A127938014F" xr:uid="{00000000-0004-0000-0000-000024090000}"/>
    <hyperlink ref="E2352" location="A127883174K" display="A127883174K" xr:uid="{00000000-0004-0000-0000-000025090000}"/>
    <hyperlink ref="E2353" location="A127883194V" display="A127883194V" xr:uid="{00000000-0004-0000-0000-000026090000}"/>
    <hyperlink ref="E2354" location="A127896670L" display="A127896670L" xr:uid="{00000000-0004-0000-0000-000027090000}"/>
    <hyperlink ref="E2355" location="A127910486K" display="A127910486K" xr:uid="{00000000-0004-0000-0000-000028090000}"/>
    <hyperlink ref="E2356" location="A127855870T" display="A127855870T" xr:uid="{00000000-0004-0000-0000-000029090000}"/>
    <hyperlink ref="E2357" location="A127883198C" display="A127883198C" xr:uid="{00000000-0004-0000-0000-00002A090000}"/>
    <hyperlink ref="E2358" location="A127883202J" display="A127883202J" xr:uid="{00000000-0004-0000-0000-00002B090000}"/>
    <hyperlink ref="E2359" location="A127938038X" display="A127938038X" xr:uid="{00000000-0004-0000-0000-00002C090000}"/>
    <hyperlink ref="E2360" location="A127938042R" display="A127938042R" xr:uid="{00000000-0004-0000-0000-00002D090000}"/>
    <hyperlink ref="E2361" location="A127869314L" display="A127869314L" xr:uid="{00000000-0004-0000-0000-00002E090000}"/>
    <hyperlink ref="E2362" location="A127883206T" display="A127883206T" xr:uid="{00000000-0004-0000-0000-00002F090000}"/>
    <hyperlink ref="E2363" location="A127841958A" display="A127841958A" xr:uid="{00000000-0004-0000-0000-000030090000}"/>
    <hyperlink ref="E2364" location="A127938030F" display="A127938030F" xr:uid="{00000000-0004-0000-0000-000031090000}"/>
    <hyperlink ref="E2365" location="A127896674W" display="A127896674W" xr:uid="{00000000-0004-0000-0000-000032090000}"/>
    <hyperlink ref="E2366" location="A127924102W" display="A127924102W" xr:uid="{00000000-0004-0000-0000-000033090000}"/>
    <hyperlink ref="E2367" location="A127869310C" display="A127869310C" xr:uid="{00000000-0004-0000-0000-000034090000}"/>
    <hyperlink ref="E2368" location="A127896678F" display="A127896678F" xr:uid="{00000000-0004-0000-0000-000035090000}"/>
    <hyperlink ref="E2369" location="A127883182K" display="A127883182K" xr:uid="{00000000-0004-0000-0000-000036090000}"/>
    <hyperlink ref="E2370" location="A127896682W" display="A127896682W" xr:uid="{00000000-0004-0000-0000-000037090000}"/>
    <hyperlink ref="E2371" location="A127855858A" display="A127855858A" xr:uid="{00000000-0004-0000-0000-000038090000}"/>
    <hyperlink ref="E2372" location="A127841962T" display="A127841962T" xr:uid="{00000000-0004-0000-0000-000039090000}"/>
    <hyperlink ref="E2373" location="A127910490A" display="A127910490A" xr:uid="{00000000-0004-0000-0000-00003A090000}"/>
    <hyperlink ref="E2374" location="A127910494K" display="A127910494K" xr:uid="{00000000-0004-0000-0000-00003B090000}"/>
    <hyperlink ref="E2375" location="A127883186V" display="A127883186V" xr:uid="{00000000-0004-0000-0000-00003C090000}"/>
    <hyperlink ref="E2376" location="A127855862T" display="A127855862T" xr:uid="{00000000-0004-0000-0000-00003D090000}"/>
    <hyperlink ref="E2377" location="A127938034R" display="A127938034R" xr:uid="{00000000-0004-0000-0000-00003E090000}"/>
    <hyperlink ref="E2378" location="A127855866A" display="A127855866A" xr:uid="{00000000-0004-0000-0000-00003F090000}"/>
    <hyperlink ref="E2379" location="A127883190K" display="A127883190K" xr:uid="{00000000-0004-0000-0000-000040090000}"/>
    <hyperlink ref="E2380" location="A127841966A" display="A127841966A" xr:uid="{00000000-0004-0000-0000-000041090000}"/>
    <hyperlink ref="E2381" location="A127910498V" display="A127910498V" xr:uid="{00000000-0004-0000-0000-000042090000}"/>
    <hyperlink ref="E2382" location="A127896686F" display="A127896686F" xr:uid="{00000000-0004-0000-0000-000043090000}"/>
    <hyperlink ref="E2383" location="A127841970T" display="A127841970T" xr:uid="{00000000-0004-0000-0000-000044090000}"/>
    <hyperlink ref="E2384" location="A127841974A" display="A127841974A" xr:uid="{00000000-0004-0000-0000-000045090000}"/>
    <hyperlink ref="E2385" location="A127924106F" display="A127924106F" xr:uid="{00000000-0004-0000-0000-000046090000}"/>
    <hyperlink ref="E2386" location="A127896690W" display="A127896690W" xr:uid="{00000000-0004-0000-0000-000047090000}"/>
    <hyperlink ref="E2387" location="A127841990A" display="A127841990A" xr:uid="{00000000-0004-0000-0000-000048090000}"/>
    <hyperlink ref="E2388" location="A127855878K" display="A127855878K" xr:uid="{00000000-0004-0000-0000-000049090000}"/>
    <hyperlink ref="E2389" location="A127924118R" display="A127924118R" xr:uid="{00000000-0004-0000-0000-00004A090000}"/>
    <hyperlink ref="E2390" location="A127896706C" display="A127896706C" xr:uid="{00000000-0004-0000-0000-00004B090000}"/>
    <hyperlink ref="E2391" location="A127924126R" display="A127924126R" xr:uid="{00000000-0004-0000-0000-00004C090000}"/>
    <hyperlink ref="E2392" location="A127910510X" display="A127910510X" xr:uid="{00000000-0004-0000-0000-00004D090000}"/>
    <hyperlink ref="E2393" location="A127924130F" display="A127924130F" xr:uid="{00000000-0004-0000-0000-00004E090000}"/>
    <hyperlink ref="E2394" location="A127938062X" display="A127938062X" xr:uid="{00000000-0004-0000-0000-00004F090000}"/>
    <hyperlink ref="E2395" location="A127869330L" display="A127869330L" xr:uid="{00000000-0004-0000-0000-000050090000}"/>
    <hyperlink ref="E2396" location="A127883218A" display="A127883218A" xr:uid="{00000000-0004-0000-0000-000051090000}"/>
    <hyperlink ref="E2397" location="A127910502X" display="A127910502X" xr:uid="{00000000-0004-0000-0000-000052090000}"/>
    <hyperlink ref="E2398" location="A127924110W" display="A127924110W" xr:uid="{00000000-0004-0000-0000-000053090000}"/>
    <hyperlink ref="E2399" location="A127896694F" display="A127896694F" xr:uid="{00000000-0004-0000-0000-000054090000}"/>
    <hyperlink ref="E2400" location="A127883210J" display="A127883210J" xr:uid="{00000000-0004-0000-0000-000055090000}"/>
    <hyperlink ref="E2401" location="A127910506J" display="A127910506J" xr:uid="{00000000-0004-0000-0000-000056090000}"/>
    <hyperlink ref="E2402" location="A127938046X" display="A127938046X" xr:uid="{00000000-0004-0000-0000-000057090000}"/>
    <hyperlink ref="E2403" location="A127924114F" display="A127924114F" xr:uid="{00000000-0004-0000-0000-000058090000}"/>
    <hyperlink ref="E2404" location="A127855882A" display="A127855882A" xr:uid="{00000000-0004-0000-0000-000059090000}"/>
    <hyperlink ref="E2405" location="A127869318W" display="A127869318W" xr:uid="{00000000-0004-0000-0000-00005A090000}"/>
    <hyperlink ref="E2406" location="A127855886K" display="A127855886K" xr:uid="{00000000-0004-0000-0000-00005B090000}"/>
    <hyperlink ref="E2407" location="A127896698R" display="A127896698R" xr:uid="{00000000-0004-0000-0000-00005C090000}"/>
    <hyperlink ref="E2408" location="A127841978K" display="A127841978K" xr:uid="{00000000-0004-0000-0000-00005D090000}"/>
    <hyperlink ref="E2409" location="A127883214T" display="A127883214T" xr:uid="{00000000-0004-0000-0000-00005E090000}"/>
    <hyperlink ref="E2410" location="A127896702V" display="A127896702V" xr:uid="{00000000-0004-0000-0000-00005F090000}"/>
    <hyperlink ref="E2411" location="A127924122F" display="A127924122F" xr:uid="{00000000-0004-0000-0000-000060090000}"/>
    <hyperlink ref="E2412" location="A127855890A" display="A127855890A" xr:uid="{00000000-0004-0000-0000-000061090000}"/>
    <hyperlink ref="E2413" location="A127869322L" display="A127869322L" xr:uid="{00000000-0004-0000-0000-000062090000}"/>
    <hyperlink ref="E2414" location="A127938050R" display="A127938050R" xr:uid="{00000000-0004-0000-0000-000063090000}"/>
    <hyperlink ref="E2415" location="A127869326W" display="A127869326W" xr:uid="{00000000-0004-0000-0000-000064090000}"/>
    <hyperlink ref="E2416" location="A127841982A" display="A127841982A" xr:uid="{00000000-0004-0000-0000-000065090000}"/>
    <hyperlink ref="E2417" location="A127841986K" display="A127841986K" xr:uid="{00000000-0004-0000-0000-000066090000}"/>
    <hyperlink ref="E2418" location="A127938054X" display="A127938054X" xr:uid="{00000000-0004-0000-0000-000067090000}"/>
    <hyperlink ref="E2419" location="A127855894K" display="A127855894K" xr:uid="{00000000-0004-0000-0000-000068090000}"/>
    <hyperlink ref="E2420" location="A127938058J" display="A127938058J" xr:uid="{00000000-0004-0000-0000-000069090000}"/>
    <hyperlink ref="E2421" location="A127869518R" display="A127869518R" xr:uid="{00000000-0004-0000-0000-00006A090000}"/>
    <hyperlink ref="E2422" location="A127869486J" display="A127869486J" xr:uid="{00000000-0004-0000-0000-00006B090000}"/>
    <hyperlink ref="E2423" location="A127869502W" display="A127869502W" xr:uid="{00000000-0004-0000-0000-00006C090000}"/>
    <hyperlink ref="E2424" location="A127869510W" display="A127869510W" xr:uid="{00000000-0004-0000-0000-00006D090000}"/>
    <hyperlink ref="E2425" location="A127869490X" display="A127869490X" xr:uid="{00000000-0004-0000-0000-00006E090000}"/>
    <hyperlink ref="E2426" location="A127883366C" display="A127883366C" xr:uid="{00000000-0004-0000-0000-00006F090000}"/>
    <hyperlink ref="E2427" location="A127897946J" display="A127897946J" xr:uid="{00000000-0004-0000-0000-000070090000}"/>
    <hyperlink ref="E2428" location="A127870466W" display="A127870466W" xr:uid="{00000000-0004-0000-0000-000071090000}"/>
    <hyperlink ref="E2429" location="A127884322V" display="A127884322V" xr:uid="{00000000-0004-0000-0000-000072090000}"/>
    <hyperlink ref="E2430" location="A127843178X" display="A127843178X" xr:uid="{00000000-0004-0000-0000-000073090000}"/>
    <hyperlink ref="E2431" location="A127870482W" display="A127870482W" xr:uid="{00000000-0004-0000-0000-000074090000}"/>
    <hyperlink ref="E2432" location="A127870486F" display="A127870486F" xr:uid="{00000000-0004-0000-0000-000075090000}"/>
    <hyperlink ref="E2433" location="A127884326C" display="A127884326C" xr:uid="{00000000-0004-0000-0000-000076090000}"/>
    <hyperlink ref="E2434" location="A127925390V" display="A127925390V" xr:uid="{00000000-0004-0000-0000-000077090000}"/>
    <hyperlink ref="E2435" location="A127939150T" display="A127939150T" xr:uid="{00000000-0004-0000-0000-000078090000}"/>
    <hyperlink ref="E2436" location="A127843186X" display="A127843186X" xr:uid="{00000000-0004-0000-0000-000079090000}"/>
    <hyperlink ref="E2437" location="A127897934X" display="A127897934X" xr:uid="{00000000-0004-0000-0000-00007A090000}"/>
    <hyperlink ref="E2438" location="A127857014L" display="A127857014L" xr:uid="{00000000-0004-0000-0000-00007B090000}"/>
    <hyperlink ref="E2439" location="A127925370K" display="A127925370K" xr:uid="{00000000-0004-0000-0000-00007C090000}"/>
    <hyperlink ref="E2440" location="A127925374V" display="A127925374V" xr:uid="{00000000-0004-0000-0000-00007D090000}"/>
    <hyperlink ref="E2441" location="A127843170F" display="A127843170F" xr:uid="{00000000-0004-0000-0000-00007E090000}"/>
    <hyperlink ref="E2442" location="A127911702K" display="A127911702K" xr:uid="{00000000-0004-0000-0000-00007F090000}"/>
    <hyperlink ref="E2443" location="A127870470L" display="A127870470L" xr:uid="{00000000-0004-0000-0000-000080090000}"/>
    <hyperlink ref="E2444" location="A127870474W" display="A127870474W" xr:uid="{00000000-0004-0000-0000-000081090000}"/>
    <hyperlink ref="E2445" location="A127925378C" display="A127925378C" xr:uid="{00000000-0004-0000-0000-000082090000}"/>
    <hyperlink ref="E2446" location="A127939138A" display="A127939138A" xr:uid="{00000000-0004-0000-0000-000083090000}"/>
    <hyperlink ref="E2447" location="A127925382V" display="A127925382V" xr:uid="{00000000-0004-0000-0000-000084090000}"/>
    <hyperlink ref="E2448" location="A127870478F" display="A127870478F" xr:uid="{00000000-0004-0000-0000-000085090000}"/>
    <hyperlink ref="E2449" location="A127843174R" display="A127843174R" xr:uid="{00000000-0004-0000-0000-000086090000}"/>
    <hyperlink ref="E2450" location="A127911706V" display="A127911706V" xr:uid="{00000000-0004-0000-0000-000087090000}"/>
    <hyperlink ref="E2451" location="A127939142T" display="A127939142T" xr:uid="{00000000-0004-0000-0000-000088090000}"/>
    <hyperlink ref="E2452" location="A127925386C" display="A127925386C" xr:uid="{00000000-0004-0000-0000-000089090000}"/>
    <hyperlink ref="E2453" location="A127911710K" display="A127911710K" xr:uid="{00000000-0004-0000-0000-00008A090000}"/>
    <hyperlink ref="E2454" location="A127911714V" display="A127911714V" xr:uid="{00000000-0004-0000-0000-00008B090000}"/>
    <hyperlink ref="E2455" location="A127897938J" display="A127897938J" xr:uid="{00000000-0004-0000-0000-00008C090000}"/>
    <hyperlink ref="E2456" location="A127897942X" display="A127897942X" xr:uid="{00000000-0004-0000-0000-00008D090000}"/>
    <hyperlink ref="E2457" location="A127843182R" display="A127843182R" xr:uid="{00000000-0004-0000-0000-00008E090000}"/>
    <hyperlink ref="E2458" location="A127939146A" display="A127939146A" xr:uid="{00000000-0004-0000-0000-00008F090000}"/>
    <hyperlink ref="E2459" location="A127857018W" display="A127857018W" xr:uid="{00000000-0004-0000-0000-000090090000}"/>
    <hyperlink ref="E2460" location="A127857022L" display="A127857022L" xr:uid="{00000000-0004-0000-0000-000091090000}"/>
    <hyperlink ref="E2461" location="A127857026W" display="A127857026W" xr:uid="{00000000-0004-0000-0000-000092090000}"/>
    <hyperlink ref="E2462" location="A127925666W" display="A127925666W" xr:uid="{00000000-0004-0000-0000-000093090000}"/>
    <hyperlink ref="E2463" location="A127911970F" display="A127911970F" xr:uid="{00000000-0004-0000-0000-000094090000}"/>
    <hyperlink ref="E2464" location="A127857322R" display="A127857322R" xr:uid="{00000000-0004-0000-0000-000095090000}"/>
    <hyperlink ref="E2465" location="A127857330R" display="A127857330R" xr:uid="{00000000-0004-0000-0000-000096090000}"/>
    <hyperlink ref="E2466" location="A127911994X" display="A127911994X" xr:uid="{00000000-0004-0000-0000-000097090000}"/>
    <hyperlink ref="E2467" location="A127911998J" display="A127911998J" xr:uid="{00000000-0004-0000-0000-000098090000}"/>
    <hyperlink ref="E2468" location="A127898190L" display="A127898190L" xr:uid="{00000000-0004-0000-0000-000099090000}"/>
    <hyperlink ref="E2469" location="A127843410F" display="A127843410F" xr:uid="{00000000-0004-0000-0000-00009A090000}"/>
    <hyperlink ref="E2470" location="A127898194W" display="A127898194W" xr:uid="{00000000-0004-0000-0000-00009B090000}"/>
    <hyperlink ref="E2471" location="A127870774X" display="A127870774X" xr:uid="{00000000-0004-0000-0000-00009C090000}"/>
    <hyperlink ref="E2472" location="A127925650C" display="A127925650C" xr:uid="{00000000-0004-0000-0000-00009D090000}"/>
    <hyperlink ref="E2473" location="A127911974R" display="A127911974R" xr:uid="{00000000-0004-0000-0000-00009E090000}"/>
    <hyperlink ref="E2474" location="A127911978X" display="A127911978X" xr:uid="{00000000-0004-0000-0000-00009F090000}"/>
    <hyperlink ref="E2475" location="A127898174L" display="A127898174L" xr:uid="{00000000-0004-0000-0000-0000A0090000}"/>
    <hyperlink ref="E2476" location="A127939378L" display="A127939378L" xr:uid="{00000000-0004-0000-0000-0000A1090000}"/>
    <hyperlink ref="E2477" location="A127884558R" display="A127884558R" xr:uid="{00000000-0004-0000-0000-0000A2090000}"/>
    <hyperlink ref="E2478" location="A127857318X" display="A127857318X" xr:uid="{00000000-0004-0000-0000-0000A3090000}"/>
    <hyperlink ref="E2479" location="A127870766X" display="A127870766X" xr:uid="{00000000-0004-0000-0000-0000A4090000}"/>
    <hyperlink ref="E2480" location="A127870770R" display="A127870770R" xr:uid="{00000000-0004-0000-0000-0000A5090000}"/>
    <hyperlink ref="E2481" location="A127911982R" display="A127911982R" xr:uid="{00000000-0004-0000-0000-0000A6090000}"/>
    <hyperlink ref="E2482" location="A127857326X" display="A127857326X" xr:uid="{00000000-0004-0000-0000-0000A7090000}"/>
    <hyperlink ref="E2483" location="A127898178W" display="A127898178W" xr:uid="{00000000-0004-0000-0000-0000A8090000}"/>
    <hyperlink ref="E2484" location="A127843402F" display="A127843402F" xr:uid="{00000000-0004-0000-0000-0000A9090000}"/>
    <hyperlink ref="E2485" location="A127939382C" display="A127939382C" xr:uid="{00000000-0004-0000-0000-0000AA090000}"/>
    <hyperlink ref="E2486" location="A127884562F" display="A127884562F" xr:uid="{00000000-0004-0000-0000-0000AB090000}"/>
    <hyperlink ref="E2487" location="A127884566R" display="A127884566R" xr:uid="{00000000-0004-0000-0000-0000AC090000}"/>
    <hyperlink ref="E2488" location="A127925654L" display="A127925654L" xr:uid="{00000000-0004-0000-0000-0000AD090000}"/>
    <hyperlink ref="E2489" location="A127911986X" display="A127911986X" xr:uid="{00000000-0004-0000-0000-0000AE090000}"/>
    <hyperlink ref="E2490" location="A127925658W" display="A127925658W" xr:uid="{00000000-0004-0000-0000-0000AF090000}"/>
    <hyperlink ref="E2491" location="A127939386L" display="A127939386L" xr:uid="{00000000-0004-0000-0000-0000B0090000}"/>
    <hyperlink ref="E2492" location="A127898182L" display="A127898182L" xr:uid="{00000000-0004-0000-0000-0000B1090000}"/>
    <hyperlink ref="E2493" location="A127925662L" display="A127925662L" xr:uid="{00000000-0004-0000-0000-0000B2090000}"/>
    <hyperlink ref="E2494" location="A127911990R" display="A127911990R" xr:uid="{00000000-0004-0000-0000-0000B3090000}"/>
    <hyperlink ref="E2495" location="A127898186W" display="A127898186W" xr:uid="{00000000-0004-0000-0000-0000B4090000}"/>
    <hyperlink ref="E2496" location="A127925782F" display="A127925782F" xr:uid="{00000000-0004-0000-0000-0000B5090000}"/>
    <hyperlink ref="E2497" location="A127912098V" display="A127912098V" xr:uid="{00000000-0004-0000-0000-0000B6090000}"/>
    <hyperlink ref="E2498" location="A127843502R" display="A127843502R" xr:uid="{00000000-0004-0000-0000-0000B7090000}"/>
    <hyperlink ref="E2499" location="A127898322C" display="A127898322C" xr:uid="{00000000-0004-0000-0000-0000B8090000}"/>
    <hyperlink ref="E2500" location="A127870886T" display="A127870886T" xr:uid="{00000000-0004-0000-0000-0000B9090000}"/>
    <hyperlink ref="E2501" location="A127843510R" display="A127843510R" xr:uid="{00000000-0004-0000-0000-0000BA090000}"/>
    <hyperlink ref="E2502" location="A127870890J" display="A127870890J" xr:uid="{00000000-0004-0000-0000-0000BB090000}"/>
    <hyperlink ref="E2503" location="A127870894T" display="A127870894T" xr:uid="{00000000-0004-0000-0000-0000BC090000}"/>
    <hyperlink ref="E2504" location="A127843514X" display="A127843514X" xr:uid="{00000000-0004-0000-0000-0000BD090000}"/>
    <hyperlink ref="E2505" location="A127939454C" display="A127939454C" xr:uid="{00000000-0004-0000-0000-0000BE090000}"/>
    <hyperlink ref="E2506" location="A127898310V" display="A127898310V" xr:uid="{00000000-0004-0000-0000-0000BF090000}"/>
    <hyperlink ref="E2507" location="A127925750L" display="A127925750L" xr:uid="{00000000-0004-0000-0000-0000C0090000}"/>
    <hyperlink ref="E2508" location="A127857422X" display="A127857422X" xr:uid="{00000000-0004-0000-0000-0000C1090000}"/>
    <hyperlink ref="E2509" location="A127925754W" display="A127925754W" xr:uid="{00000000-0004-0000-0000-0000C2090000}"/>
    <hyperlink ref="E2510" location="A127898314C" display="A127898314C" xr:uid="{00000000-0004-0000-0000-0000C3090000}"/>
    <hyperlink ref="E2511" location="A127857426J" display="A127857426J" xr:uid="{00000000-0004-0000-0000-0000C4090000}"/>
    <hyperlink ref="E2512" location="A127912102X" display="A127912102X" xr:uid="{00000000-0004-0000-0000-0000C5090000}"/>
    <hyperlink ref="E2513" location="A127898318L" display="A127898318L" xr:uid="{00000000-0004-0000-0000-0000C6090000}"/>
    <hyperlink ref="E2514" location="A127857430X" display="A127857430X" xr:uid="{00000000-0004-0000-0000-0000C7090000}"/>
    <hyperlink ref="E2515" location="A127884634F" display="A127884634F" xr:uid="{00000000-0004-0000-0000-0000C8090000}"/>
    <hyperlink ref="E2516" location="A127925758F" display="A127925758F" xr:uid="{00000000-0004-0000-0000-0000C9090000}"/>
    <hyperlink ref="E2517" location="A127857434J" display="A127857434J" xr:uid="{00000000-0004-0000-0000-0000CA090000}"/>
    <hyperlink ref="E2518" location="A127925762W" display="A127925762W" xr:uid="{00000000-0004-0000-0000-0000CB090000}"/>
    <hyperlink ref="E2519" location="A127925766F" display="A127925766F" xr:uid="{00000000-0004-0000-0000-0000CC090000}"/>
    <hyperlink ref="E2520" location="A127912106J" display="A127912106J" xr:uid="{00000000-0004-0000-0000-0000CD090000}"/>
    <hyperlink ref="E2521" location="A127843506X" display="A127843506X" xr:uid="{00000000-0004-0000-0000-0000CE090000}"/>
    <hyperlink ref="E2522" location="A127857438T" display="A127857438T" xr:uid="{00000000-0004-0000-0000-0000CF090000}"/>
    <hyperlink ref="E2523" location="A127925770W" display="A127925770W" xr:uid="{00000000-0004-0000-0000-0000D0090000}"/>
    <hyperlink ref="E2524" location="A127925774F" display="A127925774F" xr:uid="{00000000-0004-0000-0000-0000D1090000}"/>
    <hyperlink ref="E2525" location="A127857442J" display="A127857442J" xr:uid="{00000000-0004-0000-0000-0000D2090000}"/>
    <hyperlink ref="E2526" location="A127912110X" display="A127912110X" xr:uid="{00000000-0004-0000-0000-0000D3090000}"/>
    <hyperlink ref="E2527" location="A127912114J" display="A127912114J" xr:uid="{00000000-0004-0000-0000-0000D4090000}"/>
    <hyperlink ref="E2528" location="A127925778R" display="A127925778R" xr:uid="{00000000-0004-0000-0000-0000D5090000}"/>
    <hyperlink ref="E2529" location="A127912118T" display="A127912118T" xr:uid="{00000000-0004-0000-0000-0000D6090000}"/>
    <hyperlink ref="E2530" location="A127898326L" display="A127898326L" xr:uid="{00000000-0004-0000-0000-0000D7090000}"/>
    <hyperlink ref="E2531" location="A127925786R" display="A127925786R" xr:uid="{00000000-0004-0000-0000-0000D8090000}"/>
    <hyperlink ref="E2532" location="A127884642F" display="A127884642F" xr:uid="{00000000-0004-0000-0000-0000D9090000}"/>
    <hyperlink ref="E2533" location="A127939466L" display="A127939466L" xr:uid="{00000000-0004-0000-0000-0000DA090000}"/>
    <hyperlink ref="E2534" location="A127925806L" display="A127925806L" xr:uid="{00000000-0004-0000-0000-0000DB090000}"/>
    <hyperlink ref="E2535" location="A127857462T" display="A127857462T" xr:uid="{00000000-0004-0000-0000-0000DC090000}"/>
    <hyperlink ref="E2536" location="A127857466A" display="A127857466A" xr:uid="{00000000-0004-0000-0000-0000DD090000}"/>
    <hyperlink ref="E2537" location="A127857470T" display="A127857470T" xr:uid="{00000000-0004-0000-0000-0000DE090000}"/>
    <hyperlink ref="E2538" location="A127939470C" display="A127939470C" xr:uid="{00000000-0004-0000-0000-0000DF090000}"/>
    <hyperlink ref="E2539" location="A127857474A" display="A127857474A" xr:uid="{00000000-0004-0000-0000-0000E0090000}"/>
    <hyperlink ref="E2540" location="A127870898A" display="A127870898A" xr:uid="{00000000-0004-0000-0000-0000E1090000}"/>
    <hyperlink ref="E2541" location="A127870902F" display="A127870902F" xr:uid="{00000000-0004-0000-0000-0000E2090000}"/>
    <hyperlink ref="E2542" location="A127857450J" display="A127857450J" xr:uid="{00000000-0004-0000-0000-0000E3090000}"/>
    <hyperlink ref="E2543" location="A127925790F" display="A127925790F" xr:uid="{00000000-0004-0000-0000-0000E4090000}"/>
    <hyperlink ref="E2544" location="A127912122J" display="A127912122J" xr:uid="{00000000-0004-0000-0000-0000E5090000}"/>
    <hyperlink ref="E2545" location="A127884638R" display="A127884638R" xr:uid="{00000000-0004-0000-0000-0000E6090000}"/>
    <hyperlink ref="E2546" location="A127912126T" display="A127912126T" xr:uid="{00000000-0004-0000-0000-0000E7090000}"/>
    <hyperlink ref="E2547" location="A127870906R" display="A127870906R" xr:uid="{00000000-0004-0000-0000-0000E8090000}"/>
    <hyperlink ref="E2548" location="A127870910F" display="A127870910F" xr:uid="{00000000-0004-0000-0000-0000E9090000}"/>
    <hyperlink ref="E2549" location="A127857454T" display="A127857454T" xr:uid="{00000000-0004-0000-0000-0000EA090000}"/>
    <hyperlink ref="E2550" location="A127912130J" display="A127912130J" xr:uid="{00000000-0004-0000-0000-0000EB090000}"/>
    <hyperlink ref="E2551" location="A127843518J" display="A127843518J" xr:uid="{00000000-0004-0000-0000-0000EC090000}"/>
    <hyperlink ref="E2552" location="A127939458L" display="A127939458L" xr:uid="{00000000-0004-0000-0000-0000ED090000}"/>
    <hyperlink ref="E2553" location="A127925794R" display="A127925794R" xr:uid="{00000000-0004-0000-0000-0000EE090000}"/>
    <hyperlink ref="E2554" location="A127939462C" display="A127939462C" xr:uid="{00000000-0004-0000-0000-0000EF090000}"/>
    <hyperlink ref="E2555" location="A127857458A" display="A127857458A" xr:uid="{00000000-0004-0000-0000-0000F0090000}"/>
    <hyperlink ref="E2556" location="A127925798X" display="A127925798X" xr:uid="{00000000-0004-0000-0000-0000F1090000}"/>
    <hyperlink ref="E2557" location="A127870914R" display="A127870914R" xr:uid="{00000000-0004-0000-0000-0000F2090000}"/>
    <hyperlink ref="E2558" location="A127843522X" display="A127843522X" xr:uid="{00000000-0004-0000-0000-0000F3090000}"/>
    <hyperlink ref="E2559" location="A127925802C" display="A127925802C" xr:uid="{00000000-0004-0000-0000-0000F4090000}"/>
    <hyperlink ref="E2560" location="A127884646R" display="A127884646R" xr:uid="{00000000-0004-0000-0000-0000F5090000}"/>
    <hyperlink ref="E2561" location="A127870918X" display="A127870918X" xr:uid="{00000000-0004-0000-0000-0000F6090000}"/>
    <hyperlink ref="E2562" location="A127884650F" display="A127884650F" xr:uid="{00000000-0004-0000-0000-0000F7090000}"/>
    <hyperlink ref="E2563" location="A127912134T" display="A127912134T" xr:uid="{00000000-0004-0000-0000-0000F8090000}"/>
    <hyperlink ref="E2564" location="A127870938J" display="A127870938J" xr:uid="{00000000-0004-0000-0000-0000F9090000}"/>
    <hyperlink ref="E2565" location="A127870926X" display="A127870926X" xr:uid="{00000000-0004-0000-0000-0000FA090000}"/>
    <hyperlink ref="E2566" location="A127884658X" display="A127884658X" xr:uid="{00000000-0004-0000-0000-0000FB090000}"/>
    <hyperlink ref="E2567" location="A127912146A" display="A127912146A" xr:uid="{00000000-0004-0000-0000-0000FC090000}"/>
    <hyperlink ref="E2568" location="A127898350L" display="A127898350L" xr:uid="{00000000-0004-0000-0000-0000FD090000}"/>
    <hyperlink ref="E2569" location="A127925822L" display="A127925822L" xr:uid="{00000000-0004-0000-0000-0000FE090000}"/>
    <hyperlink ref="E2570" location="A127898354W" display="A127898354W" xr:uid="{00000000-0004-0000-0000-0000FF090000}"/>
    <hyperlink ref="E2571" location="A127870942X" display="A127870942X" xr:uid="{00000000-0004-0000-0000-0000000A0000}"/>
    <hyperlink ref="E2572" location="A127857498V" display="A127857498V" xr:uid="{00000000-0004-0000-0000-0000010A0000}"/>
    <hyperlink ref="E2573" location="A127912158K" display="A127912158K" xr:uid="{00000000-0004-0000-0000-0000020A0000}"/>
    <hyperlink ref="E2574" location="A127884654R" display="A127884654R" xr:uid="{00000000-0004-0000-0000-0000030A0000}"/>
    <hyperlink ref="E2575" location="A127912138A" display="A127912138A" xr:uid="{00000000-0004-0000-0000-0000040A0000}"/>
    <hyperlink ref="E2576" location="A127857478K" display="A127857478K" xr:uid="{00000000-0004-0000-0000-0000050A0000}"/>
    <hyperlink ref="E2577" location="A127925810C" display="A127925810C" xr:uid="{00000000-0004-0000-0000-0000060A0000}"/>
    <hyperlink ref="E2578" location="A127857482A" display="A127857482A" xr:uid="{00000000-0004-0000-0000-0000070A0000}"/>
    <hyperlink ref="E2579" location="A127870930R" display="A127870930R" xr:uid="{00000000-0004-0000-0000-0000080A0000}"/>
    <hyperlink ref="E2580" location="A127939474L" display="A127939474L" xr:uid="{00000000-0004-0000-0000-0000090A0000}"/>
    <hyperlink ref="E2581" location="A127870934X" display="A127870934X" xr:uid="{00000000-0004-0000-0000-00000A0A0000}"/>
    <hyperlink ref="E2582" location="A127898330C" display="A127898330C" xr:uid="{00000000-0004-0000-0000-00000B0A0000}"/>
    <hyperlink ref="E2583" location="A127843526J" display="A127843526J" xr:uid="{00000000-0004-0000-0000-00000C0A0000}"/>
    <hyperlink ref="E2584" location="A127939478W" display="A127939478W" xr:uid="{00000000-0004-0000-0000-00000D0A0000}"/>
    <hyperlink ref="E2585" location="A127912142T" display="A127912142T" xr:uid="{00000000-0004-0000-0000-00000E0A0000}"/>
    <hyperlink ref="E2586" location="A127857486K" display="A127857486K" xr:uid="{00000000-0004-0000-0000-00000F0A0000}"/>
    <hyperlink ref="E2587" location="A127857490A" display="A127857490A" xr:uid="{00000000-0004-0000-0000-0000100A0000}"/>
    <hyperlink ref="E2588" location="A127925814L" display="A127925814L" xr:uid="{00000000-0004-0000-0000-0000110A0000}"/>
    <hyperlink ref="E2589" location="A127898334L" display="A127898334L" xr:uid="{00000000-0004-0000-0000-0000120A0000}"/>
    <hyperlink ref="E2590" location="A127939482L" display="A127939482L" xr:uid="{00000000-0004-0000-0000-0000130A0000}"/>
    <hyperlink ref="E2591" location="A127898338W" display="A127898338W" xr:uid="{00000000-0004-0000-0000-0000140A0000}"/>
    <hyperlink ref="E2592" location="A127925818W" display="A127925818W" xr:uid="{00000000-0004-0000-0000-0000150A0000}"/>
    <hyperlink ref="E2593" location="A127884662R" display="A127884662R" xr:uid="{00000000-0004-0000-0000-0000160A0000}"/>
    <hyperlink ref="E2594" location="A127857494K" display="A127857494K" xr:uid="{00000000-0004-0000-0000-0000170A0000}"/>
    <hyperlink ref="E2595" location="A127898342L" display="A127898342L" xr:uid="{00000000-0004-0000-0000-0000180A0000}"/>
    <hyperlink ref="E2596" location="A127898346W" display="A127898346W" xr:uid="{00000000-0004-0000-0000-0000190A0000}"/>
    <hyperlink ref="E2597" location="A127912150T" display="A127912150T" xr:uid="{00000000-0004-0000-0000-00001A0A0000}"/>
    <hyperlink ref="E2598" location="A127843558A" display="A127843558A" xr:uid="{00000000-0004-0000-0000-00001B0A0000}"/>
    <hyperlink ref="E2599" location="A127939486W" display="A127939486W" xr:uid="{00000000-0004-0000-0000-00001C0A0000}"/>
    <hyperlink ref="E2600" location="A127843534J" display="A127843534J" xr:uid="{00000000-0004-0000-0000-00001D0A0000}"/>
    <hyperlink ref="E2601" location="A127843550J" display="A127843550J" xr:uid="{00000000-0004-0000-0000-00001E0A0000}"/>
    <hyperlink ref="E2602" location="A127898370W" display="A127898370W" xr:uid="{00000000-0004-0000-0000-00001F0A0000}"/>
    <hyperlink ref="E2603" location="A127925850W" display="A127925850W" xr:uid="{00000000-0004-0000-0000-0000200A0000}"/>
    <hyperlink ref="E2604" location="A127884682X" display="A127884682X" xr:uid="{00000000-0004-0000-0000-0000210A0000}"/>
    <hyperlink ref="E2605" location="A127857506J" display="A127857506J" xr:uid="{00000000-0004-0000-0000-0000220A0000}"/>
    <hyperlink ref="E2606" location="A127925854F" display="A127925854F" xr:uid="{00000000-0004-0000-0000-0000230A0000}"/>
    <hyperlink ref="E2607" location="A127870954J" display="A127870954J" xr:uid="{00000000-0004-0000-0000-0000240A0000}"/>
    <hyperlink ref="E2608" location="A127870946J" display="A127870946J" xr:uid="{00000000-0004-0000-0000-0000250A0000}"/>
    <hyperlink ref="E2609" location="A127843530X" display="A127843530X" xr:uid="{00000000-0004-0000-0000-0000260A0000}"/>
    <hyperlink ref="E2610" location="A127925826W" display="A127925826W" xr:uid="{00000000-0004-0000-0000-0000270A0000}"/>
    <hyperlink ref="E2611" location="A127898358F" display="A127898358F" xr:uid="{00000000-0004-0000-0000-0000280A0000}"/>
    <hyperlink ref="E2612" location="A127884666X" display="A127884666X" xr:uid="{00000000-0004-0000-0000-0000290A0000}"/>
    <hyperlink ref="E2613" location="A127925830L" display="A127925830L" xr:uid="{00000000-0004-0000-0000-00002A0A0000}"/>
    <hyperlink ref="E2614" location="A127884670R" display="A127884670R" xr:uid="{00000000-0004-0000-0000-00002B0A0000}"/>
    <hyperlink ref="E2615" location="A127912162A" display="A127912162A" xr:uid="{00000000-0004-0000-0000-00002C0A0000}"/>
    <hyperlink ref="E2616" location="A127884674X" display="A127884674X" xr:uid="{00000000-0004-0000-0000-00002D0A0000}"/>
    <hyperlink ref="E2617" location="A127925834W" display="A127925834W" xr:uid="{00000000-0004-0000-0000-00002E0A0000}"/>
    <hyperlink ref="E2618" location="A127925838F" display="A127925838F" xr:uid="{00000000-0004-0000-0000-00002F0A0000}"/>
    <hyperlink ref="E2619" location="A127939490L" display="A127939490L" xr:uid="{00000000-0004-0000-0000-0000300A0000}"/>
    <hyperlink ref="E2620" location="A127925842W" display="A127925842W" xr:uid="{00000000-0004-0000-0000-0000310A0000}"/>
    <hyperlink ref="E2621" location="A127925846F" display="A127925846F" xr:uid="{00000000-0004-0000-0000-0000320A0000}"/>
    <hyperlink ref="E2622" location="A127843538T" display="A127843538T" xr:uid="{00000000-0004-0000-0000-0000330A0000}"/>
    <hyperlink ref="E2623" location="A127898362W" display="A127898362W" xr:uid="{00000000-0004-0000-0000-0000340A0000}"/>
    <hyperlink ref="E2624" location="A127843542J" display="A127843542J" xr:uid="{00000000-0004-0000-0000-0000350A0000}"/>
    <hyperlink ref="E2625" location="A127843546T" display="A127843546T" xr:uid="{00000000-0004-0000-0000-0000360A0000}"/>
    <hyperlink ref="E2626" location="A127912166K" display="A127912166K" xr:uid="{00000000-0004-0000-0000-0000370A0000}"/>
    <hyperlink ref="E2627" location="A127870950X" display="A127870950X" xr:uid="{00000000-0004-0000-0000-0000380A0000}"/>
    <hyperlink ref="E2628" location="A127898366F" display="A127898366F" xr:uid="{00000000-0004-0000-0000-0000390A0000}"/>
    <hyperlink ref="E2629" location="A127843554T" display="A127843554T" xr:uid="{00000000-0004-0000-0000-00003A0A0000}"/>
    <hyperlink ref="E2630" location="A127912170A" display="A127912170A" xr:uid="{00000000-0004-0000-0000-00003B0A0000}"/>
    <hyperlink ref="E2631" location="A127884678J" display="A127884678J" xr:uid="{00000000-0004-0000-0000-00003C0A0000}"/>
    <hyperlink ref="E2632" location="A127912182K" display="A127912182K" xr:uid="{00000000-0004-0000-0000-00003D0A0000}"/>
    <hyperlink ref="E2633" location="A127939494W" display="A127939494W" xr:uid="{00000000-0004-0000-0000-00003E0A0000}"/>
    <hyperlink ref="E2634" location="A127912178V" display="A127912178V" xr:uid="{00000000-0004-0000-0000-00003F0A0000}"/>
    <hyperlink ref="E2635" location="A127939510K" display="A127939510K" xr:uid="{00000000-0004-0000-0000-0000400A0000}"/>
    <hyperlink ref="E2636" location="A127857530J" display="A127857530J" xr:uid="{00000000-0004-0000-0000-0000410A0000}"/>
    <hyperlink ref="E2637" location="A127857534T" display="A127857534T" xr:uid="{00000000-0004-0000-0000-0000420A0000}"/>
    <hyperlink ref="E2638" location="A127898402C" display="A127898402C" xr:uid="{00000000-0004-0000-0000-0000430A0000}"/>
    <hyperlink ref="E2639" location="A127857538A" display="A127857538A" xr:uid="{00000000-0004-0000-0000-0000440A0000}"/>
    <hyperlink ref="E2640" location="A127843574A" display="A127843574A" xr:uid="{00000000-0004-0000-0000-0000450A0000}"/>
    <hyperlink ref="E2641" location="A127939514V" display="A127939514V" xr:uid="{00000000-0004-0000-0000-0000460A0000}"/>
    <hyperlink ref="E2642" location="A127898374F" display="A127898374F" xr:uid="{00000000-0004-0000-0000-0000470A0000}"/>
    <hyperlink ref="E2643" location="A127870958T" display="A127870958T" xr:uid="{00000000-0004-0000-0000-0000480A0000}"/>
    <hyperlink ref="E2644" location="A127939498F" display="A127939498F" xr:uid="{00000000-0004-0000-0000-0000490A0000}"/>
    <hyperlink ref="E2645" location="A127884686J" display="A127884686J" xr:uid="{00000000-0004-0000-0000-00004A0A0000}"/>
    <hyperlink ref="E2646" location="A127843562T" display="A127843562T" xr:uid="{00000000-0004-0000-0000-00004B0A0000}"/>
    <hyperlink ref="E2647" location="A127843566A" display="A127843566A" xr:uid="{00000000-0004-0000-0000-00004C0A0000}"/>
    <hyperlink ref="E2648" location="A127939502K" display="A127939502K" xr:uid="{00000000-0004-0000-0000-00004D0A0000}"/>
    <hyperlink ref="E2649" location="A127925858R" display="A127925858R" xr:uid="{00000000-0004-0000-0000-00004E0A0000}"/>
    <hyperlink ref="E2650" location="A127898378R" display="A127898378R" xr:uid="{00000000-0004-0000-0000-00004F0A0000}"/>
    <hyperlink ref="E2651" location="A127912174K" display="A127912174K" xr:uid="{00000000-0004-0000-0000-0000500A0000}"/>
    <hyperlink ref="E2652" location="A127857510X" display="A127857510X" xr:uid="{00000000-0004-0000-0000-0000510A0000}"/>
    <hyperlink ref="E2653" location="A127857514J" display="A127857514J" xr:uid="{00000000-0004-0000-0000-0000520A0000}"/>
    <hyperlink ref="E2654" location="A127898382F" display="A127898382F" xr:uid="{00000000-0004-0000-0000-0000530A0000}"/>
    <hyperlink ref="E2655" location="A127939506V" display="A127939506V" xr:uid="{00000000-0004-0000-0000-0000540A0000}"/>
    <hyperlink ref="E2656" location="A127898386R" display="A127898386R" xr:uid="{00000000-0004-0000-0000-0000550A0000}"/>
    <hyperlink ref="E2657" location="A127898390F" display="A127898390F" xr:uid="{00000000-0004-0000-0000-0000560A0000}"/>
    <hyperlink ref="E2658" location="A127857518T" display="A127857518T" xr:uid="{00000000-0004-0000-0000-0000570A0000}"/>
    <hyperlink ref="E2659" location="A127898394R" display="A127898394R" xr:uid="{00000000-0004-0000-0000-0000580A0000}"/>
    <hyperlink ref="E2660" location="A127884690X" display="A127884690X" xr:uid="{00000000-0004-0000-0000-0000590A0000}"/>
    <hyperlink ref="E2661" location="A127857522J" display="A127857522J" xr:uid="{00000000-0004-0000-0000-00005A0A0000}"/>
    <hyperlink ref="E2662" location="A127870962J" display="A127870962J" xr:uid="{00000000-0004-0000-0000-00005B0A0000}"/>
    <hyperlink ref="E2663" location="A127870966T" display="A127870966T" xr:uid="{00000000-0004-0000-0000-00005C0A0000}"/>
    <hyperlink ref="E2664" location="A127857526T" display="A127857526T" xr:uid="{00000000-0004-0000-0000-00005D0A0000}"/>
    <hyperlink ref="E2665" location="A127898398X" display="A127898398X" xr:uid="{00000000-0004-0000-0000-00005E0A0000}"/>
    <hyperlink ref="E2666" location="A127912198C" display="A127912198C" xr:uid="{00000000-0004-0000-0000-00005F0A0000}"/>
    <hyperlink ref="E2667" location="A127898406L" display="A127898406L" xr:uid="{00000000-0004-0000-0000-0000600A0000}"/>
    <hyperlink ref="E2668" location="A127912190K" display="A127912190K" xr:uid="{00000000-0004-0000-0000-0000610A0000}"/>
    <hyperlink ref="E2669" location="A127870982T" display="A127870982T" xr:uid="{00000000-0004-0000-0000-0000620A0000}"/>
    <hyperlink ref="E2670" location="A127843590A" display="A127843590A" xr:uid="{00000000-0004-0000-0000-0000630A0000}"/>
    <hyperlink ref="E2671" location="A127857554A" display="A127857554A" xr:uid="{00000000-0004-0000-0000-0000640A0000}"/>
    <hyperlink ref="E2672" location="A127898430L" display="A127898430L" xr:uid="{00000000-0004-0000-0000-0000650A0000}"/>
    <hyperlink ref="E2673" location="A127843594K" display="A127843594K" xr:uid="{00000000-0004-0000-0000-0000660A0000}"/>
    <hyperlink ref="E2674" location="A127912202J" display="A127912202J" xr:uid="{00000000-0004-0000-0000-0000670A0000}"/>
    <hyperlink ref="E2675" location="A127912206T" display="A127912206T" xr:uid="{00000000-0004-0000-0000-0000680A0000}"/>
    <hyperlink ref="E2676" location="A127843578K" display="A127843578K" xr:uid="{00000000-0004-0000-0000-0000690A0000}"/>
    <hyperlink ref="E2677" location="A127843582A" display="A127843582A" xr:uid="{00000000-0004-0000-0000-00006A0A0000}"/>
    <hyperlink ref="E2678" location="A127857542T" display="A127857542T" xr:uid="{00000000-0004-0000-0000-00006B0A0000}"/>
    <hyperlink ref="E2679" location="A127870970J" display="A127870970J" xr:uid="{00000000-0004-0000-0000-00006C0A0000}"/>
    <hyperlink ref="E2680" location="A127925862F" display="A127925862F" xr:uid="{00000000-0004-0000-0000-00006D0A0000}"/>
    <hyperlink ref="E2681" location="A127898410C" display="A127898410C" xr:uid="{00000000-0004-0000-0000-00006E0A0000}"/>
    <hyperlink ref="E2682" location="A127857546A" display="A127857546A" xr:uid="{00000000-0004-0000-0000-00006F0A0000}"/>
    <hyperlink ref="E2683" location="A127857550T" display="A127857550T" xr:uid="{00000000-0004-0000-0000-0000700A0000}"/>
    <hyperlink ref="E2684" location="A127912186V" display="A127912186V" xr:uid="{00000000-0004-0000-0000-0000710A0000}"/>
    <hyperlink ref="E2685" location="A127898414L" display="A127898414L" xr:uid="{00000000-0004-0000-0000-0000720A0000}"/>
    <hyperlink ref="E2686" location="A127870974T" display="A127870974T" xr:uid="{00000000-0004-0000-0000-0000730A0000}"/>
    <hyperlink ref="E2687" location="A127898418W" display="A127898418W" xr:uid="{00000000-0004-0000-0000-0000740A0000}"/>
    <hyperlink ref="E2688" location="A127925866R" display="A127925866R" xr:uid="{00000000-0004-0000-0000-0000750A0000}"/>
    <hyperlink ref="E2689" location="A127939518C" display="A127939518C" xr:uid="{00000000-0004-0000-0000-0000760A0000}"/>
    <hyperlink ref="E2690" location="A127925870F" display="A127925870F" xr:uid="{00000000-0004-0000-0000-0000770A0000}"/>
    <hyperlink ref="E2691" location="A127884694J" display="A127884694J" xr:uid="{00000000-0004-0000-0000-0000780A0000}"/>
    <hyperlink ref="E2692" location="A127884698T" display="A127884698T" xr:uid="{00000000-0004-0000-0000-0000790A0000}"/>
    <hyperlink ref="E2693" location="A127939522V" display="A127939522V" xr:uid="{00000000-0004-0000-0000-00007A0A0000}"/>
    <hyperlink ref="E2694" location="A127870978A" display="A127870978A" xr:uid="{00000000-0004-0000-0000-00007B0A0000}"/>
    <hyperlink ref="E2695" location="A127912194V" display="A127912194V" xr:uid="{00000000-0004-0000-0000-00007C0A0000}"/>
    <hyperlink ref="E2696" location="A127939526C" display="A127939526C" xr:uid="{00000000-0004-0000-0000-00007D0A0000}"/>
    <hyperlink ref="E2697" location="A127843586K" display="A127843586K" xr:uid="{00000000-0004-0000-0000-00007E0A0000}"/>
    <hyperlink ref="E2698" location="A127898422L" display="A127898422L" xr:uid="{00000000-0004-0000-0000-00007F0A0000}"/>
    <hyperlink ref="E2699" location="A127884702W" display="A127884702W" xr:uid="{00000000-0004-0000-0000-0000800A0000}"/>
    <hyperlink ref="E2700" location="A127857558K" display="A127857558K" xr:uid="{00000000-0004-0000-0000-0000810A0000}"/>
    <hyperlink ref="E2701" location="A127843598V" display="A127843598V" xr:uid="{00000000-0004-0000-0000-0000820A0000}"/>
    <hyperlink ref="E2702" location="A127939534C" display="A127939534C" xr:uid="{00000000-0004-0000-0000-0000830A0000}"/>
    <hyperlink ref="E2703" location="A127912214T" display="A127912214T" xr:uid="{00000000-0004-0000-0000-0000840A0000}"/>
    <hyperlink ref="E2704" location="A127871006A" display="A127871006A" xr:uid="{00000000-0004-0000-0000-0000850A0000}"/>
    <hyperlink ref="E2705" location="A127912222T" display="A127912222T" xr:uid="{00000000-0004-0000-0000-0000860A0000}"/>
    <hyperlink ref="E2706" location="A127898450W" display="A127898450W" xr:uid="{00000000-0004-0000-0000-0000870A0000}"/>
    <hyperlink ref="E2707" location="A127912226A" display="A127912226A" xr:uid="{00000000-0004-0000-0000-0000880A0000}"/>
    <hyperlink ref="E2708" location="A127884722F" display="A127884722F" xr:uid="{00000000-0004-0000-0000-0000890A0000}"/>
    <hyperlink ref="E2709" location="A127898454F" display="A127898454F" xr:uid="{00000000-0004-0000-0000-00008A0A0000}"/>
    <hyperlink ref="E2710" location="A127939530V" display="A127939530V" xr:uid="{00000000-0004-0000-0000-00008B0A0000}"/>
    <hyperlink ref="E2711" location="A127843602X" display="A127843602X" xr:uid="{00000000-0004-0000-0000-00008C0A0000}"/>
    <hyperlink ref="E2712" location="A127884706F" display="A127884706F" xr:uid="{00000000-0004-0000-0000-00008D0A0000}"/>
    <hyperlink ref="E2713" location="A127870986A" display="A127870986A" xr:uid="{00000000-0004-0000-0000-00008E0A0000}"/>
    <hyperlink ref="E2714" location="A127912210J" display="A127912210J" xr:uid="{00000000-0004-0000-0000-00008F0A0000}"/>
    <hyperlink ref="E2715" location="A127925874R" display="A127925874R" xr:uid="{00000000-0004-0000-0000-0000900A0000}"/>
    <hyperlink ref="E2716" location="A127870990T" display="A127870990T" xr:uid="{00000000-0004-0000-0000-0000910A0000}"/>
    <hyperlink ref="E2717" location="A127898434W" display="A127898434W" xr:uid="{00000000-0004-0000-0000-0000920A0000}"/>
    <hyperlink ref="E2718" location="A127884710W" display="A127884710W" xr:uid="{00000000-0004-0000-0000-0000930A0000}"/>
    <hyperlink ref="E2719" location="A127843606J" display="A127843606J" xr:uid="{00000000-0004-0000-0000-0000940A0000}"/>
    <hyperlink ref="E2720" location="A127898438F" display="A127898438F" xr:uid="{00000000-0004-0000-0000-0000950A0000}"/>
    <hyperlink ref="E2721" location="A127843610X" display="A127843610X" xr:uid="{00000000-0004-0000-0000-0000960A0000}"/>
    <hyperlink ref="E2722" location="A127870994A" display="A127870994A" xr:uid="{00000000-0004-0000-0000-0000970A0000}"/>
    <hyperlink ref="E2723" location="A127925878X" display="A127925878X" xr:uid="{00000000-0004-0000-0000-0000980A0000}"/>
    <hyperlink ref="E2724" location="A127898442W" display="A127898442W" xr:uid="{00000000-0004-0000-0000-0000990A0000}"/>
    <hyperlink ref="E2725" location="A127884714F" display="A127884714F" xr:uid="{00000000-0004-0000-0000-00009A0A0000}"/>
    <hyperlink ref="E2726" location="A127884718R" display="A127884718R" xr:uid="{00000000-0004-0000-0000-00009B0A0000}"/>
    <hyperlink ref="E2727" location="A127939538L" display="A127939538L" xr:uid="{00000000-0004-0000-0000-00009C0A0000}"/>
    <hyperlink ref="E2728" location="A127898446F" display="A127898446F" xr:uid="{00000000-0004-0000-0000-00009D0A0000}"/>
    <hyperlink ref="E2729" location="A127870998K" display="A127870998K" xr:uid="{00000000-0004-0000-0000-00009E0A0000}"/>
    <hyperlink ref="E2730" location="A127925882R" display="A127925882R" xr:uid="{00000000-0004-0000-0000-00009F0A0000}"/>
    <hyperlink ref="E2731" location="A127871002T" display="A127871002T" xr:uid="{00000000-0004-0000-0000-0000A00A0000}"/>
    <hyperlink ref="E2732" location="A127925886X" display="A127925886X" xr:uid="{00000000-0004-0000-0000-0000A10A0000}"/>
    <hyperlink ref="E2733" location="A127939542C" display="A127939542C" xr:uid="{00000000-0004-0000-0000-0000A20A0000}"/>
    <hyperlink ref="E2734" location="A127898206V" display="A127898206V" xr:uid="{00000000-0004-0000-0000-0000A30A0000}"/>
    <hyperlink ref="E2735" location="A127925670L" display="A127925670L" xr:uid="{00000000-0004-0000-0000-0000A40A0000}"/>
    <hyperlink ref="E2736" location="A127898202K" display="A127898202K" xr:uid="{00000000-0004-0000-0000-0000A50A0000}"/>
    <hyperlink ref="E2737" location="A127925678F" display="A127925678F" xr:uid="{00000000-0004-0000-0000-0000A60A0000}"/>
    <hyperlink ref="E2738" location="A127925686F" display="A127925686F" xr:uid="{00000000-0004-0000-0000-0000A70A0000}"/>
    <hyperlink ref="E2739" location="A127912006X" display="A127912006X" xr:uid="{00000000-0004-0000-0000-0000A80A0000}"/>
    <hyperlink ref="E2740" location="A127843438J" display="A127843438J" xr:uid="{00000000-0004-0000-0000-0000A90A0000}"/>
    <hyperlink ref="E2741" location="A127912010R" display="A127912010R" xr:uid="{00000000-0004-0000-0000-0000AA0A0000}"/>
    <hyperlink ref="E2742" location="A127857346J" display="A127857346J" xr:uid="{00000000-0004-0000-0000-0000AB0A0000}"/>
    <hyperlink ref="E2743" location="A127898210K" display="A127898210K" xr:uid="{00000000-0004-0000-0000-0000AC0A0000}"/>
    <hyperlink ref="E2744" location="A127898198F" display="A127898198F" xr:uid="{00000000-0004-0000-0000-0000AD0A0000}"/>
    <hyperlink ref="E2745" location="A127870778J" display="A127870778J" xr:uid="{00000000-0004-0000-0000-0000AE0A0000}"/>
    <hyperlink ref="E2746" location="A127843414R" display="A127843414R" xr:uid="{00000000-0004-0000-0000-0000AF0A0000}"/>
    <hyperlink ref="E2747" location="A127939390C" display="A127939390C" xr:uid="{00000000-0004-0000-0000-0000B00A0000}"/>
    <hyperlink ref="E2748" location="A127857334X" display="A127857334X" xr:uid="{00000000-0004-0000-0000-0000B10A0000}"/>
    <hyperlink ref="E2749" location="A127884570F" display="A127884570F" xr:uid="{00000000-0004-0000-0000-0000B20A0000}"/>
    <hyperlink ref="E2750" location="A127843418X" display="A127843418X" xr:uid="{00000000-0004-0000-0000-0000B30A0000}"/>
    <hyperlink ref="E2751" location="A127884574R" display="A127884574R" xr:uid="{00000000-0004-0000-0000-0000B40A0000}"/>
    <hyperlink ref="E2752" location="A127843422R" display="A127843422R" xr:uid="{00000000-0004-0000-0000-0000B50A0000}"/>
    <hyperlink ref="E2753" location="A127843426X" display="A127843426X" xr:uid="{00000000-0004-0000-0000-0000B60A0000}"/>
    <hyperlink ref="E2754" location="A127870782X" display="A127870782X" xr:uid="{00000000-0004-0000-0000-0000B70A0000}"/>
    <hyperlink ref="E2755" location="A127843430R" display="A127843430R" xr:uid="{00000000-0004-0000-0000-0000B80A0000}"/>
    <hyperlink ref="E2756" location="A127884578X" display="A127884578X" xr:uid="{00000000-0004-0000-0000-0000B90A0000}"/>
    <hyperlink ref="E2757" location="A127870786J" display="A127870786J" xr:uid="{00000000-0004-0000-0000-0000BA0A0000}"/>
    <hyperlink ref="E2758" location="A127925674W" display="A127925674W" xr:uid="{00000000-0004-0000-0000-0000BB0A0000}"/>
    <hyperlink ref="E2759" location="A127912002R" display="A127912002R" xr:uid="{00000000-0004-0000-0000-0000BC0A0000}"/>
    <hyperlink ref="E2760" location="A127939394L" display="A127939394L" xr:uid="{00000000-0004-0000-0000-0000BD0A0000}"/>
    <hyperlink ref="E2761" location="A127870790X" display="A127870790X" xr:uid="{00000000-0004-0000-0000-0000BE0A0000}"/>
    <hyperlink ref="E2762" location="A127857338J" display="A127857338J" xr:uid="{00000000-0004-0000-0000-0000BF0A0000}"/>
    <hyperlink ref="E2763" location="A127870794J" display="A127870794J" xr:uid="{00000000-0004-0000-0000-0000C00A0000}"/>
    <hyperlink ref="E2764" location="A127925682W" display="A127925682W" xr:uid="{00000000-0004-0000-0000-0000C10A0000}"/>
    <hyperlink ref="E2765" location="A127857342X" display="A127857342X" xr:uid="{00000000-0004-0000-0000-0000C20A0000}"/>
    <hyperlink ref="E2766" location="A127884582R" display="A127884582R" xr:uid="{00000000-0004-0000-0000-0000C30A0000}"/>
    <hyperlink ref="E2767" location="A127925690W" display="A127925690W" xr:uid="{00000000-0004-0000-0000-0000C40A0000}"/>
    <hyperlink ref="E2768" location="A127870822F" display="A127870822F" xr:uid="{00000000-0004-0000-0000-0000C50A0000}"/>
    <hyperlink ref="E2769" location="A127870798T" display="A127870798T" xr:uid="{00000000-0004-0000-0000-0000C60A0000}"/>
    <hyperlink ref="E2770" location="A127939398W" display="A127939398W" xr:uid="{00000000-0004-0000-0000-0000C70A0000}"/>
    <hyperlink ref="E2771" location="A127870818R" display="A127870818R" xr:uid="{00000000-0004-0000-0000-0000C80A0000}"/>
    <hyperlink ref="E2772" location="A127939410A" display="A127939410A" xr:uid="{00000000-0004-0000-0000-0000C90A0000}"/>
    <hyperlink ref="E2773" location="A127898226C" display="A127898226C" xr:uid="{00000000-0004-0000-0000-0000CA0A0000}"/>
    <hyperlink ref="E2774" location="A127843446J" display="A127843446J" xr:uid="{00000000-0004-0000-0000-0000CB0A0000}"/>
    <hyperlink ref="E2775" location="A127898230V" display="A127898230V" xr:uid="{00000000-0004-0000-0000-0000CC0A0000}"/>
    <hyperlink ref="E2776" location="A127898234C" display="A127898234C" xr:uid="{00000000-0004-0000-0000-0000CD0A0000}"/>
    <hyperlink ref="E2777" location="A127857358T" display="A127857358T" xr:uid="{00000000-0004-0000-0000-0000CE0A0000}"/>
    <hyperlink ref="E2778" location="A127884586X" display="A127884586X" xr:uid="{00000000-0004-0000-0000-0000CF0A0000}"/>
    <hyperlink ref="E2779" location="A127912014X" display="A127912014X" xr:uid="{00000000-0004-0000-0000-0000D00A0000}"/>
    <hyperlink ref="E2780" location="A127925694F" display="A127925694F" xr:uid="{00000000-0004-0000-0000-0000D10A0000}"/>
    <hyperlink ref="E2781" location="A127912018J" display="A127912018J" xr:uid="{00000000-0004-0000-0000-0000D20A0000}"/>
    <hyperlink ref="E2782" location="A127870802W" display="A127870802W" xr:uid="{00000000-0004-0000-0000-0000D30A0000}"/>
    <hyperlink ref="E2783" location="A127912022X" display="A127912022X" xr:uid="{00000000-0004-0000-0000-0000D40A0000}"/>
    <hyperlink ref="E2784" location="A127912026J" display="A127912026J" xr:uid="{00000000-0004-0000-0000-0000D50A0000}"/>
    <hyperlink ref="E2785" location="A127898214V" display="A127898214V" xr:uid="{00000000-0004-0000-0000-0000D60A0000}"/>
    <hyperlink ref="E2786" location="A127898218C" display="A127898218C" xr:uid="{00000000-0004-0000-0000-0000D70A0000}"/>
    <hyperlink ref="E2787" location="A127870806F" display="A127870806F" xr:uid="{00000000-0004-0000-0000-0000D80A0000}"/>
    <hyperlink ref="E2788" location="A127870810W" display="A127870810W" xr:uid="{00000000-0004-0000-0000-0000D90A0000}"/>
    <hyperlink ref="E2789" location="A127925698R" display="A127925698R" xr:uid="{00000000-0004-0000-0000-0000DA0A0000}"/>
    <hyperlink ref="E2790" location="A127857350X" display="A127857350X" xr:uid="{00000000-0004-0000-0000-0000DB0A0000}"/>
    <hyperlink ref="E2791" location="A127939402A" display="A127939402A" xr:uid="{00000000-0004-0000-0000-0000DC0A0000}"/>
    <hyperlink ref="E2792" location="A127912030X" display="A127912030X" xr:uid="{00000000-0004-0000-0000-0000DD0A0000}"/>
    <hyperlink ref="E2793" location="A127870814F" display="A127870814F" xr:uid="{00000000-0004-0000-0000-0000DE0A0000}"/>
    <hyperlink ref="E2794" location="A127898222V" display="A127898222V" xr:uid="{00000000-0004-0000-0000-0000DF0A0000}"/>
    <hyperlink ref="E2795" location="A127912034J" display="A127912034J" xr:uid="{00000000-0004-0000-0000-0000E00A0000}"/>
    <hyperlink ref="E2796" location="A127925702V" display="A127925702V" xr:uid="{00000000-0004-0000-0000-0000E10A0000}"/>
    <hyperlink ref="E2797" location="A127843442X" display="A127843442X" xr:uid="{00000000-0004-0000-0000-0000E20A0000}"/>
    <hyperlink ref="E2798" location="A127925706C" display="A127925706C" xr:uid="{00000000-0004-0000-0000-0000E30A0000}"/>
    <hyperlink ref="E2799" location="A127939406K" display="A127939406K" xr:uid="{00000000-0004-0000-0000-0000E40A0000}"/>
    <hyperlink ref="E2800" location="A127884590R" display="A127884590R" xr:uid="{00000000-0004-0000-0000-0000E50A0000}"/>
    <hyperlink ref="E2801" location="A127884594X" display="A127884594X" xr:uid="{00000000-0004-0000-0000-0000E60A0000}"/>
    <hyperlink ref="E2802" location="A127843458T" display="A127843458T" xr:uid="{00000000-0004-0000-0000-0000E70A0000}"/>
    <hyperlink ref="E2803" location="A127857362J" display="A127857362J" xr:uid="{00000000-0004-0000-0000-0000E80A0000}"/>
    <hyperlink ref="E2804" location="A127884598J" display="A127884598J" xr:uid="{00000000-0004-0000-0000-0000E90A0000}"/>
    <hyperlink ref="E2805" location="A127870838X" display="A127870838X" xr:uid="{00000000-0004-0000-0000-0000EA0A0000}"/>
    <hyperlink ref="E2806" location="A127912050J" display="A127912050J" xr:uid="{00000000-0004-0000-0000-0000EB0A0000}"/>
    <hyperlink ref="E2807" location="A127925718L" display="A127925718L" xr:uid="{00000000-0004-0000-0000-0000EC0A0000}"/>
    <hyperlink ref="E2808" location="A127870846X" display="A127870846X" xr:uid="{00000000-0004-0000-0000-0000ED0A0000}"/>
    <hyperlink ref="E2809" location="A127857382T" display="A127857382T" xr:uid="{00000000-0004-0000-0000-0000EE0A0000}"/>
    <hyperlink ref="E2810" location="A127870850R" display="A127870850R" xr:uid="{00000000-0004-0000-0000-0000EF0A0000}"/>
    <hyperlink ref="E2811" location="A127939418V" display="A127939418V" xr:uid="{00000000-0004-0000-0000-0000F00A0000}"/>
    <hyperlink ref="E2812" location="A127925710V" display="A127925710V" xr:uid="{00000000-0004-0000-0000-0000F10A0000}"/>
    <hyperlink ref="E2813" location="A127857366T" display="A127857366T" xr:uid="{00000000-0004-0000-0000-0000F20A0000}"/>
    <hyperlink ref="E2814" location="A127898238L" display="A127898238L" xr:uid="{00000000-0004-0000-0000-0000F30A0000}"/>
    <hyperlink ref="E2815" location="A127912038T" display="A127912038T" xr:uid="{00000000-0004-0000-0000-0000F40A0000}"/>
    <hyperlink ref="E2816" location="A127870826R" display="A127870826R" xr:uid="{00000000-0004-0000-0000-0000F50A0000}"/>
    <hyperlink ref="E2817" location="A127843450X" display="A127843450X" xr:uid="{00000000-0004-0000-0000-0000F60A0000}"/>
    <hyperlink ref="E2818" location="A127870830F" display="A127870830F" xr:uid="{00000000-0004-0000-0000-0000F70A0000}"/>
    <hyperlink ref="E2819" location="A127857370J" display="A127857370J" xr:uid="{00000000-0004-0000-0000-0000F80A0000}"/>
    <hyperlink ref="E2820" location="A127857374T" display="A127857374T" xr:uid="{00000000-0004-0000-0000-0000F90A0000}"/>
    <hyperlink ref="E2821" location="A127912042J" display="A127912042J" xr:uid="{00000000-0004-0000-0000-0000FA0A0000}"/>
    <hyperlink ref="E2822" location="A127884602L" display="A127884602L" xr:uid="{00000000-0004-0000-0000-0000FB0A0000}"/>
    <hyperlink ref="E2823" location="A127898242C" display="A127898242C" xr:uid="{00000000-0004-0000-0000-0000FC0A0000}"/>
    <hyperlink ref="E2824" location="A127939414K" display="A127939414K" xr:uid="{00000000-0004-0000-0000-0000FD0A0000}"/>
    <hyperlink ref="E2825" location="A127843454J" display="A127843454J" xr:uid="{00000000-0004-0000-0000-0000FE0A0000}"/>
    <hyperlink ref="E2826" location="A127870834R" display="A127870834R" xr:uid="{00000000-0004-0000-0000-0000FF0A0000}"/>
    <hyperlink ref="E2827" location="A127898246L" display="A127898246L" xr:uid="{00000000-0004-0000-0000-0000000B0000}"/>
    <hyperlink ref="E2828" location="A127898250C" display="A127898250C" xr:uid="{00000000-0004-0000-0000-0000010B0000}"/>
    <hyperlink ref="E2829" location="A127884606W" display="A127884606W" xr:uid="{00000000-0004-0000-0000-0000020B0000}"/>
    <hyperlink ref="E2830" location="A127898254L" display="A127898254L" xr:uid="{00000000-0004-0000-0000-0000030B0000}"/>
    <hyperlink ref="E2831" location="A127912046T" display="A127912046T" xr:uid="{00000000-0004-0000-0000-0000040B0000}"/>
    <hyperlink ref="E2832" location="A127870842R" display="A127870842R" xr:uid="{00000000-0004-0000-0000-0000050B0000}"/>
    <hyperlink ref="E2833" location="A127857378A" display="A127857378A" xr:uid="{00000000-0004-0000-0000-0000060B0000}"/>
    <hyperlink ref="E2834" location="A127925714C" display="A127925714C" xr:uid="{00000000-0004-0000-0000-0000070B0000}"/>
    <hyperlink ref="E2835" location="A127898258W" display="A127898258W" xr:uid="{00000000-0004-0000-0000-0000080B0000}"/>
    <hyperlink ref="E2836" location="A127843474T" display="A127843474T" xr:uid="{00000000-0004-0000-0000-0000090B0000}"/>
    <hyperlink ref="E2837" location="A127857386A" display="A127857386A" xr:uid="{00000000-0004-0000-0000-00000A0B0000}"/>
    <hyperlink ref="E2838" location="A127870858J" display="A127870858J" xr:uid="{00000000-0004-0000-0000-00000B0B0000}"/>
    <hyperlink ref="E2839" location="A127925726L" display="A127925726L" xr:uid="{00000000-0004-0000-0000-00000C0B0000}"/>
    <hyperlink ref="E2840" location="A127925734L" display="A127925734L" xr:uid="{00000000-0004-0000-0000-00000D0B0000}"/>
    <hyperlink ref="E2841" location="A127884622W" display="A127884622W" xr:uid="{00000000-0004-0000-0000-00000E0B0000}"/>
    <hyperlink ref="E2842" location="A127870866J" display="A127870866J" xr:uid="{00000000-0004-0000-0000-00000F0B0000}"/>
    <hyperlink ref="E2843" location="A127843478A" display="A127843478A" xr:uid="{00000000-0004-0000-0000-0000100B0000}"/>
    <hyperlink ref="E2844" location="A127884626F" display="A127884626F" xr:uid="{00000000-0004-0000-0000-0000110B0000}"/>
    <hyperlink ref="E2845" location="A127884630W" display="A127884630W" xr:uid="{00000000-0004-0000-0000-0000120B0000}"/>
    <hyperlink ref="E2846" location="A127898262L" display="A127898262L" xr:uid="{00000000-0004-0000-0000-0000130B0000}"/>
    <hyperlink ref="E2847" location="A127925722C" display="A127925722C" xr:uid="{00000000-0004-0000-0000-0000140B0000}"/>
    <hyperlink ref="E2848" location="A127939422K" display="A127939422K" xr:uid="{00000000-0004-0000-0000-0000150B0000}"/>
    <hyperlink ref="E2849" location="A127939426V" display="A127939426V" xr:uid="{00000000-0004-0000-0000-0000160B0000}"/>
    <hyperlink ref="E2850" location="A127912058A" display="A127912058A" xr:uid="{00000000-0004-0000-0000-0000170B0000}"/>
    <hyperlink ref="E2851" location="A127912062T" display="A127912062T" xr:uid="{00000000-0004-0000-0000-0000180B0000}"/>
    <hyperlink ref="E2852" location="A127898266W" display="A127898266W" xr:uid="{00000000-0004-0000-0000-0000190B0000}"/>
    <hyperlink ref="E2853" location="A127857390T" display="A127857390T" xr:uid="{00000000-0004-0000-0000-00001A0B0000}"/>
    <hyperlink ref="E2854" location="A127870854X" display="A127870854X" xr:uid="{00000000-0004-0000-0000-00001B0B0000}"/>
    <hyperlink ref="E2855" location="A127912066A" display="A127912066A" xr:uid="{00000000-0004-0000-0000-00001C0B0000}"/>
    <hyperlink ref="E2856" location="A127912070T" display="A127912070T" xr:uid="{00000000-0004-0000-0000-00001D0B0000}"/>
    <hyperlink ref="E2857" location="A127939430K" display="A127939430K" xr:uid="{00000000-0004-0000-0000-00001E0B0000}"/>
    <hyperlink ref="E2858" location="A127843462J" display="A127843462J" xr:uid="{00000000-0004-0000-0000-00001F0B0000}"/>
    <hyperlink ref="E2859" location="A127912074A" display="A127912074A" xr:uid="{00000000-0004-0000-0000-0000200B0000}"/>
    <hyperlink ref="E2860" location="A127912078K" display="A127912078K" xr:uid="{00000000-0004-0000-0000-0000210B0000}"/>
    <hyperlink ref="E2861" location="A127884610L" display="A127884610L" xr:uid="{00000000-0004-0000-0000-0000220B0000}"/>
    <hyperlink ref="E2862" location="A127884614W" display="A127884614W" xr:uid="{00000000-0004-0000-0000-0000230B0000}"/>
    <hyperlink ref="E2863" location="A127843466T" display="A127843466T" xr:uid="{00000000-0004-0000-0000-0000240B0000}"/>
    <hyperlink ref="E2864" location="A127870862X" display="A127870862X" xr:uid="{00000000-0004-0000-0000-0000250B0000}"/>
    <hyperlink ref="E2865" location="A127884618F" display="A127884618F" xr:uid="{00000000-0004-0000-0000-0000260B0000}"/>
    <hyperlink ref="E2866" location="A127925730C" display="A127925730C" xr:uid="{00000000-0004-0000-0000-0000270B0000}"/>
    <hyperlink ref="E2867" location="A127843470J" display="A127843470J" xr:uid="{00000000-0004-0000-0000-0000280B0000}"/>
    <hyperlink ref="E2868" location="A127939434V" display="A127939434V" xr:uid="{00000000-0004-0000-0000-0000290B0000}"/>
    <hyperlink ref="E2869" location="A127857394A" display="A127857394A" xr:uid="{00000000-0004-0000-0000-00002A0B0000}"/>
    <hyperlink ref="E2870" location="A127898298R" display="A127898298R" xr:uid="{00000000-0004-0000-0000-00002B0B0000}"/>
    <hyperlink ref="E2871" location="A127843482T" display="A127843482T" xr:uid="{00000000-0004-0000-0000-00002C0B0000}"/>
    <hyperlink ref="E2872" location="A127912090A" display="A127912090A" xr:uid="{00000000-0004-0000-0000-00002D0B0000}"/>
    <hyperlink ref="E2873" location="A127843494A" display="A127843494A" xr:uid="{00000000-0004-0000-0000-00002E0B0000}"/>
    <hyperlink ref="E2874" location="A127857414X" display="A127857414X" xr:uid="{00000000-0004-0000-0000-00002F0B0000}"/>
    <hyperlink ref="E2875" location="A127898306C" display="A127898306C" xr:uid="{00000000-0004-0000-0000-0000300B0000}"/>
    <hyperlink ref="E2876" location="A127857418J" display="A127857418J" xr:uid="{00000000-0004-0000-0000-0000310B0000}"/>
    <hyperlink ref="E2877" location="A127925746W" display="A127925746W" xr:uid="{00000000-0004-0000-0000-0000320B0000}"/>
    <hyperlink ref="E2878" location="A127843498K" display="A127843498K" xr:uid="{00000000-0004-0000-0000-0000330B0000}"/>
    <hyperlink ref="E2879" location="A127870882J" display="A127870882J" xr:uid="{00000000-0004-0000-0000-0000340B0000}"/>
    <hyperlink ref="E2880" location="A127870870X" display="A127870870X" xr:uid="{00000000-0004-0000-0000-0000350B0000}"/>
    <hyperlink ref="E2881" location="A127870874J" display="A127870874J" xr:uid="{00000000-0004-0000-0000-0000360B0000}"/>
    <hyperlink ref="E2882" location="A127912082A" display="A127912082A" xr:uid="{00000000-0004-0000-0000-0000370B0000}"/>
    <hyperlink ref="E2883" location="A127898270L" display="A127898270L" xr:uid="{00000000-0004-0000-0000-0000380B0000}"/>
    <hyperlink ref="E2884" location="A127857398K" display="A127857398K" xr:uid="{00000000-0004-0000-0000-0000390B0000}"/>
    <hyperlink ref="E2885" location="A127912086K" display="A127912086K" xr:uid="{00000000-0004-0000-0000-00003A0B0000}"/>
    <hyperlink ref="E2886" location="A127857402R" display="A127857402R" xr:uid="{00000000-0004-0000-0000-00003B0B0000}"/>
    <hyperlink ref="E2887" location="A127898274W" display="A127898274W" xr:uid="{00000000-0004-0000-0000-00003C0B0000}"/>
    <hyperlink ref="E2888" location="A127898278F" display="A127898278F" xr:uid="{00000000-0004-0000-0000-00003D0B0000}"/>
    <hyperlink ref="E2889" location="A127843486A" display="A127843486A" xr:uid="{00000000-0004-0000-0000-00003E0B0000}"/>
    <hyperlink ref="E2890" location="A127857406X" display="A127857406X" xr:uid="{00000000-0004-0000-0000-00003F0B0000}"/>
    <hyperlink ref="E2891" location="A127898282W" display="A127898282W" xr:uid="{00000000-0004-0000-0000-0000400B0000}"/>
    <hyperlink ref="E2892" location="A127857410R" display="A127857410R" xr:uid="{00000000-0004-0000-0000-0000410B0000}"/>
    <hyperlink ref="E2893" location="A127939442V" display="A127939442V" xr:uid="{00000000-0004-0000-0000-0000420B0000}"/>
    <hyperlink ref="E2894" location="A127912094K" display="A127912094K" xr:uid="{00000000-0004-0000-0000-0000430B0000}"/>
    <hyperlink ref="E2895" location="A127925738W" display="A127925738W" xr:uid="{00000000-0004-0000-0000-0000440B0000}"/>
    <hyperlink ref="E2896" location="A127939446C" display="A127939446C" xr:uid="{00000000-0004-0000-0000-0000450B0000}"/>
    <hyperlink ref="E2897" location="A127843490T" display="A127843490T" xr:uid="{00000000-0004-0000-0000-0000460B0000}"/>
    <hyperlink ref="E2898" location="A127898286F" display="A127898286F" xr:uid="{00000000-0004-0000-0000-0000470B0000}"/>
    <hyperlink ref="E2899" location="A127925742L" display="A127925742L" xr:uid="{00000000-0004-0000-0000-0000480B0000}"/>
    <hyperlink ref="E2900" location="A127939450V" display="A127939450V" xr:uid="{00000000-0004-0000-0000-0000490B0000}"/>
    <hyperlink ref="E2901" location="A127898290W" display="A127898290W" xr:uid="{00000000-0004-0000-0000-00004A0B0000}"/>
    <hyperlink ref="E2902" location="A127898294F" display="A127898294F" xr:uid="{00000000-0004-0000-0000-00004B0B0000}"/>
    <hyperlink ref="E2903" location="A127898302V" display="A127898302V" xr:uid="{00000000-0004-0000-0000-00004C0B0000}"/>
    <hyperlink ref="E2904" location="A127871022A" display="A127871022A" xr:uid="{00000000-0004-0000-0000-00004D0B0000}"/>
    <hyperlink ref="E2905" location="A127939546L" display="A127939546L" xr:uid="{00000000-0004-0000-0000-00004E0B0000}"/>
    <hyperlink ref="E2906" location="A127843618T" display="A127843618T" xr:uid="{00000000-0004-0000-0000-00004F0B0000}"/>
    <hyperlink ref="E2907" location="A127925898J" display="A127925898J" xr:uid="{00000000-0004-0000-0000-0000500B0000}"/>
    <hyperlink ref="E2908" location="A127843614J" display="A127843614J" xr:uid="{00000000-0004-0000-0000-0000510B0000}"/>
    <hyperlink ref="E2909" location="A127843622J" display="A127843622J" xr:uid="{00000000-0004-0000-0000-0000520B0000}"/>
    <hyperlink ref="E2910" location="A127913338L" display="A127913338L" xr:uid="{00000000-0004-0000-0000-0000530B0000}"/>
    <hyperlink ref="E2911" location="A127940682C" display="A127940682C" xr:uid="{00000000-0004-0000-0000-0000540B0000}"/>
    <hyperlink ref="E2912" location="A127899454X" display="A127899454X" xr:uid="{00000000-0004-0000-0000-0000550B0000}"/>
    <hyperlink ref="E2913" location="A127858554V" display="A127858554V" xr:uid="{00000000-0004-0000-0000-0000560B0000}"/>
    <hyperlink ref="E2914" location="A127885714X" display="A127885714X" xr:uid="{00000000-0004-0000-0000-0000570B0000}"/>
    <hyperlink ref="E2915" location="A127940714K" display="A127940714K" xr:uid="{00000000-0004-0000-0000-0000580B0000}"/>
    <hyperlink ref="E2916" location="A127885726J" display="A127885726J" xr:uid="{00000000-0004-0000-0000-0000590B0000}"/>
    <hyperlink ref="E2917" location="A127913342C" display="A127913342C" xr:uid="{00000000-0004-0000-0000-00005A0B0000}"/>
    <hyperlink ref="E2918" location="A127940718V" display="A127940718V" xr:uid="{00000000-0004-0000-0000-00005B0B0000}"/>
    <hyperlink ref="E2919" location="A127926854X" display="A127926854X" xr:uid="{00000000-0004-0000-0000-00005C0B0000}"/>
    <hyperlink ref="E2920" location="A127940686L" display="A127940686L" xr:uid="{00000000-0004-0000-0000-00005D0B0000}"/>
    <hyperlink ref="E2921" location="A127872046L" display="A127872046L" xr:uid="{00000000-0004-0000-0000-00005E0B0000}"/>
    <hyperlink ref="E2922" location="A127926834R" display="A127926834R" xr:uid="{00000000-0004-0000-0000-00005F0B0000}"/>
    <hyperlink ref="E2923" location="A127940690C" display="A127940690C" xr:uid="{00000000-0004-0000-0000-0000600B0000}"/>
    <hyperlink ref="E2924" location="A127926838X" display="A127926838X" xr:uid="{00000000-0004-0000-0000-0000610B0000}"/>
    <hyperlink ref="E2925" location="A127844690C" display="A127844690C" xr:uid="{00000000-0004-0000-0000-0000620B0000}"/>
    <hyperlink ref="E2926" location="A127858542K" display="A127858542K" xr:uid="{00000000-0004-0000-0000-0000630B0000}"/>
    <hyperlink ref="E2927" location="A127926842R" display="A127926842R" xr:uid="{00000000-0004-0000-0000-0000640B0000}"/>
    <hyperlink ref="E2928" location="A127940694L" display="A127940694L" xr:uid="{00000000-0004-0000-0000-0000650B0000}"/>
    <hyperlink ref="E2929" location="A127940698W" display="A127940698W" xr:uid="{00000000-0004-0000-0000-0000660B0000}"/>
    <hyperlink ref="E2930" location="A127858546V" display="A127858546V" xr:uid="{00000000-0004-0000-0000-0000670B0000}"/>
    <hyperlink ref="E2931" location="A127940702A" display="A127940702A" xr:uid="{00000000-0004-0000-0000-0000680B0000}"/>
    <hyperlink ref="E2932" location="A127940706K" display="A127940706K" xr:uid="{00000000-0004-0000-0000-0000690B0000}"/>
    <hyperlink ref="E2933" location="A127844694L" display="A127844694L" xr:uid="{00000000-0004-0000-0000-00006A0B0000}"/>
    <hyperlink ref="E2934" location="A127926846X" display="A127926846X" xr:uid="{00000000-0004-0000-0000-00006B0B0000}"/>
    <hyperlink ref="E2935" location="A127844698W" display="A127844698W" xr:uid="{00000000-0004-0000-0000-00006C0B0000}"/>
    <hyperlink ref="E2936" location="A127844702A" display="A127844702A" xr:uid="{00000000-0004-0000-0000-00006D0B0000}"/>
    <hyperlink ref="E2937" location="A127872050C" display="A127872050C" xr:uid="{00000000-0004-0000-0000-00006E0B0000}"/>
    <hyperlink ref="E2938" location="A127940710A" display="A127940710A" xr:uid="{00000000-0004-0000-0000-00006F0B0000}"/>
    <hyperlink ref="E2939" location="A127858550K" display="A127858550K" xr:uid="{00000000-0004-0000-0000-0000700B0000}"/>
    <hyperlink ref="E2940" location="A127913334C" display="A127913334C" xr:uid="{00000000-0004-0000-0000-0000710B0000}"/>
    <hyperlink ref="E2941" location="A127926850R" display="A127926850R" xr:uid="{00000000-0004-0000-0000-0000720B0000}"/>
    <hyperlink ref="E2942" location="A127872054L" display="A127872054L" xr:uid="{00000000-0004-0000-0000-0000730B0000}"/>
    <hyperlink ref="E2943" location="A127885718J" display="A127885718J" xr:uid="{00000000-0004-0000-0000-0000740B0000}"/>
    <hyperlink ref="E2944" location="A127885722X" display="A127885722X" xr:uid="{00000000-0004-0000-0000-0000750B0000}"/>
    <hyperlink ref="E2945" location="A127858838W" display="A127858838W" xr:uid="{00000000-0004-0000-0000-0000760B0000}"/>
    <hyperlink ref="E2946" location="A127885970K" display="A127885970K" xr:uid="{00000000-0004-0000-0000-0000770B0000}"/>
    <hyperlink ref="E2947" location="A127872322W" display="A127872322W" xr:uid="{00000000-0004-0000-0000-0000780B0000}"/>
    <hyperlink ref="E2948" location="A127913614W" display="A127913614W" xr:uid="{00000000-0004-0000-0000-0000790B0000}"/>
    <hyperlink ref="E2949" location="A127872342F" display="A127872342F" xr:uid="{00000000-0004-0000-0000-00007A0B0000}"/>
    <hyperlink ref="E2950" location="A127844934L" display="A127844934L" xr:uid="{00000000-0004-0000-0000-00007B0B0000}"/>
    <hyperlink ref="E2951" location="A127872350F" display="A127872350F" xr:uid="{00000000-0004-0000-0000-00007C0B0000}"/>
    <hyperlink ref="E2952" location="A127899730J" display="A127899730J" xr:uid="{00000000-0004-0000-0000-00007D0B0000}"/>
    <hyperlink ref="E2953" location="A127899734T" display="A127899734T" xr:uid="{00000000-0004-0000-0000-00007E0B0000}"/>
    <hyperlink ref="E2954" location="A127899738A" display="A127899738A" xr:uid="{00000000-0004-0000-0000-00007F0B0000}"/>
    <hyperlink ref="E2955" location="A127844914C" display="A127844914C" xr:uid="{00000000-0004-0000-0000-0000800B0000}"/>
    <hyperlink ref="E2956" location="A127844918L" display="A127844918L" xr:uid="{00000000-0004-0000-0000-0000810B0000}"/>
    <hyperlink ref="E2957" location="A127872318F" display="A127872318F" xr:uid="{00000000-0004-0000-0000-0000820B0000}"/>
    <hyperlink ref="E2958" location="A127844922C" display="A127844922C" xr:uid="{00000000-0004-0000-0000-0000830B0000}"/>
    <hyperlink ref="E2959" location="A127858826L" display="A127858826L" xr:uid="{00000000-0004-0000-0000-0000840B0000}"/>
    <hyperlink ref="E2960" location="A127899718T" display="A127899718T" xr:uid="{00000000-0004-0000-0000-0000850B0000}"/>
    <hyperlink ref="E2961" location="A127858830C" display="A127858830C" xr:uid="{00000000-0004-0000-0000-0000860B0000}"/>
    <hyperlink ref="E2962" location="A127927098W" display="A127927098W" xr:uid="{00000000-0004-0000-0000-0000870B0000}"/>
    <hyperlink ref="E2963" location="A127858834L" display="A127858834L" xr:uid="{00000000-0004-0000-0000-0000880B0000}"/>
    <hyperlink ref="E2964" location="A127913606W" display="A127913606W" xr:uid="{00000000-0004-0000-0000-0000890B0000}"/>
    <hyperlink ref="E2965" location="A127844926L" display="A127844926L" xr:uid="{00000000-0004-0000-0000-00008A0B0000}"/>
    <hyperlink ref="E2966" location="A127872326F" display="A127872326F" xr:uid="{00000000-0004-0000-0000-00008B0B0000}"/>
    <hyperlink ref="E2967" location="A127940946W" display="A127940946W" xr:uid="{00000000-0004-0000-0000-00008C0B0000}"/>
    <hyperlink ref="E2968" location="A127872330W" display="A127872330W" xr:uid="{00000000-0004-0000-0000-00008D0B0000}"/>
    <hyperlink ref="E2969" location="A127913610L" display="A127913610L" xr:uid="{00000000-0004-0000-0000-00008E0B0000}"/>
    <hyperlink ref="E2970" location="A127885974V" display="A127885974V" xr:uid="{00000000-0004-0000-0000-00008F0B0000}"/>
    <hyperlink ref="E2971" location="A127885978C" display="A127885978C" xr:uid="{00000000-0004-0000-0000-0000900B0000}"/>
    <hyperlink ref="E2972" location="A127844930C" display="A127844930C" xr:uid="{00000000-0004-0000-0000-0000910B0000}"/>
    <hyperlink ref="E2973" location="A127872334F" display="A127872334F" xr:uid="{00000000-0004-0000-0000-0000920B0000}"/>
    <hyperlink ref="E2974" location="A127872338R" display="A127872338R" xr:uid="{00000000-0004-0000-0000-0000930B0000}"/>
    <hyperlink ref="E2975" location="A127899722J" display="A127899722J" xr:uid="{00000000-0004-0000-0000-0000940B0000}"/>
    <hyperlink ref="E2976" location="A127913618F" display="A127913618F" xr:uid="{00000000-0004-0000-0000-0000950B0000}"/>
    <hyperlink ref="E2977" location="A127899726T" display="A127899726T" xr:uid="{00000000-0004-0000-0000-0000960B0000}"/>
    <hyperlink ref="E2978" location="A127940950L" display="A127940950L" xr:uid="{00000000-0004-0000-0000-0000970B0000}"/>
    <hyperlink ref="E2979" location="A127927234C" display="A127927234C" xr:uid="{00000000-0004-0000-0000-0000980B0000}"/>
    <hyperlink ref="E2980" location="A127872434R" display="A127872434R" xr:uid="{00000000-0004-0000-0000-0000990B0000}"/>
    <hyperlink ref="E2981" location="A127927218C" display="A127927218C" xr:uid="{00000000-0004-0000-0000-00009A0B0000}"/>
    <hyperlink ref="E2982" location="A127913698T" display="A127913698T" xr:uid="{00000000-0004-0000-0000-00009B0B0000}"/>
    <hyperlink ref="E2983" location="A127858938F" display="A127858938F" xr:uid="{00000000-0004-0000-0000-00009C0B0000}"/>
    <hyperlink ref="E2984" location="A127858942W" display="A127858942W" xr:uid="{00000000-0004-0000-0000-00009D0B0000}"/>
    <hyperlink ref="E2985" location="A127845066T" display="A127845066T" xr:uid="{00000000-0004-0000-0000-00009E0B0000}"/>
    <hyperlink ref="E2986" location="A127858946F" display="A127858946F" xr:uid="{00000000-0004-0000-0000-00009F0B0000}"/>
    <hyperlink ref="E2987" location="A127872446X" display="A127872446X" xr:uid="{00000000-0004-0000-0000-0000A00B0000}"/>
    <hyperlink ref="E2988" location="A127886078R" display="A127886078R" xr:uid="{00000000-0004-0000-0000-0000A10B0000}"/>
    <hyperlink ref="E2989" location="A127858926W" display="A127858926W" xr:uid="{00000000-0004-0000-0000-0000A20B0000}"/>
    <hyperlink ref="E2990" location="A127886062W" display="A127886062W" xr:uid="{00000000-0004-0000-0000-0000A30B0000}"/>
    <hyperlink ref="E2991" location="A127858930L" display="A127858930L" xr:uid="{00000000-0004-0000-0000-0000A40B0000}"/>
    <hyperlink ref="E2992" location="A127927210K" display="A127927210K" xr:uid="{00000000-0004-0000-0000-0000A50B0000}"/>
    <hyperlink ref="E2993" location="A127858934W" display="A127858934W" xr:uid="{00000000-0004-0000-0000-0000A60B0000}"/>
    <hyperlink ref="E2994" location="A127886066F" display="A127886066F" xr:uid="{00000000-0004-0000-0000-0000A70B0000}"/>
    <hyperlink ref="E2995" location="A127927214V" display="A127927214V" xr:uid="{00000000-0004-0000-0000-0000A80B0000}"/>
    <hyperlink ref="E2996" location="A127845054J" display="A127845054J" xr:uid="{00000000-0004-0000-0000-0000A90B0000}"/>
    <hyperlink ref="E2997" location="A127886070W" display="A127886070W" xr:uid="{00000000-0004-0000-0000-0000AA0B0000}"/>
    <hyperlink ref="E2998" location="A127913690X" display="A127913690X" xr:uid="{00000000-0004-0000-0000-0000AB0B0000}"/>
    <hyperlink ref="E2999" location="A127927222V" display="A127927222V" xr:uid="{00000000-0004-0000-0000-0000AC0B0000}"/>
    <hyperlink ref="E3000" location="A127941030R" display="A127941030R" xr:uid="{00000000-0004-0000-0000-0000AD0B0000}"/>
    <hyperlink ref="E3001" location="A127872438X" display="A127872438X" xr:uid="{00000000-0004-0000-0000-0000AE0B0000}"/>
    <hyperlink ref="E3002" location="A127927226C" display="A127927226C" xr:uid="{00000000-0004-0000-0000-0000AF0B0000}"/>
    <hyperlink ref="E3003" location="A127872442R" display="A127872442R" xr:uid="{00000000-0004-0000-0000-0000B00B0000}"/>
    <hyperlink ref="E3004" location="A127845058T" display="A127845058T" xr:uid="{00000000-0004-0000-0000-0000B10B0000}"/>
    <hyperlink ref="E3005" location="A127845062J" display="A127845062J" xr:uid="{00000000-0004-0000-0000-0000B20B0000}"/>
    <hyperlink ref="E3006" location="A127886074F" display="A127886074F" xr:uid="{00000000-0004-0000-0000-0000B30B0000}"/>
    <hyperlink ref="E3007" location="A127913694J" display="A127913694J" xr:uid="{00000000-0004-0000-0000-0000B40B0000}"/>
    <hyperlink ref="E3008" location="A127899830T" display="A127899830T" xr:uid="{00000000-0004-0000-0000-0000B50B0000}"/>
    <hyperlink ref="E3009" location="A127941034X" display="A127941034X" xr:uid="{00000000-0004-0000-0000-0000B60B0000}"/>
    <hyperlink ref="E3010" location="A127941038J" display="A127941038J" xr:uid="{00000000-0004-0000-0000-0000B70B0000}"/>
    <hyperlink ref="E3011" location="A127927230V" display="A127927230V" xr:uid="{00000000-0004-0000-0000-0000B80B0000}"/>
    <hyperlink ref="E3012" location="A127913702W" display="A127913702W" xr:uid="{00000000-0004-0000-0000-0000B90B0000}"/>
    <hyperlink ref="E3013" location="A127886090F" display="A127886090F" xr:uid="{00000000-0004-0000-0000-0000BA0B0000}"/>
    <hyperlink ref="E3014" location="A127927242C" display="A127927242C" xr:uid="{00000000-0004-0000-0000-0000BB0B0000}"/>
    <hyperlink ref="E3015" location="A127899834A" display="A127899834A" xr:uid="{00000000-0004-0000-0000-0000BC0B0000}"/>
    <hyperlink ref="E3016" location="A127845090T" display="A127845090T" xr:uid="{00000000-0004-0000-0000-0000BD0B0000}"/>
    <hyperlink ref="E3017" location="A127858962F" display="A127858962F" xr:uid="{00000000-0004-0000-0000-0000BE0B0000}"/>
    <hyperlink ref="E3018" location="A127872462X" display="A127872462X" xr:uid="{00000000-0004-0000-0000-0000BF0B0000}"/>
    <hyperlink ref="E3019" location="A127927254L" display="A127927254L" xr:uid="{00000000-0004-0000-0000-0000C00B0000}"/>
    <hyperlink ref="E3020" location="A127845098K" display="A127845098K" xr:uid="{00000000-0004-0000-0000-0000C10B0000}"/>
    <hyperlink ref="E3021" location="A127886094R" display="A127886094R" xr:uid="{00000000-0004-0000-0000-0000C20B0000}"/>
    <hyperlink ref="E3022" location="A127872466J" display="A127872466J" xr:uid="{00000000-0004-0000-0000-0000C30B0000}"/>
    <hyperlink ref="E3023" location="A127858950W" display="A127858950W" xr:uid="{00000000-0004-0000-0000-0000C40B0000}"/>
    <hyperlink ref="E3024" location="A127845070J" display="A127845070J" xr:uid="{00000000-0004-0000-0000-0000C50B0000}"/>
    <hyperlink ref="E3025" location="A127927246L" display="A127927246L" xr:uid="{00000000-0004-0000-0000-0000C60B0000}"/>
    <hyperlink ref="E3026" location="A127858954F" display="A127858954F" xr:uid="{00000000-0004-0000-0000-0000C70B0000}"/>
    <hyperlink ref="E3027" location="A127886082F" display="A127886082F" xr:uid="{00000000-0004-0000-0000-0000C80B0000}"/>
    <hyperlink ref="E3028" location="A127913706F" display="A127913706F" xr:uid="{00000000-0004-0000-0000-0000C90B0000}"/>
    <hyperlink ref="E3029" location="A127913710W" display="A127913710W" xr:uid="{00000000-0004-0000-0000-0000CA0B0000}"/>
    <hyperlink ref="E3030" location="A127872450R" display="A127872450R" xr:uid="{00000000-0004-0000-0000-0000CB0B0000}"/>
    <hyperlink ref="E3031" location="A127941042X" display="A127941042X" xr:uid="{00000000-0004-0000-0000-0000CC0B0000}"/>
    <hyperlink ref="E3032" location="A127845074T" display="A127845074T" xr:uid="{00000000-0004-0000-0000-0000CD0B0000}"/>
    <hyperlink ref="E3033" location="A127941046J" display="A127941046J" xr:uid="{00000000-0004-0000-0000-0000CE0B0000}"/>
    <hyperlink ref="E3034" location="A127941050X" display="A127941050X" xr:uid="{00000000-0004-0000-0000-0000CF0B0000}"/>
    <hyperlink ref="E3035" location="A127913714F" display="A127913714F" xr:uid="{00000000-0004-0000-0000-0000D00B0000}"/>
    <hyperlink ref="E3036" location="A127858958R" display="A127858958R" xr:uid="{00000000-0004-0000-0000-0000D10B0000}"/>
    <hyperlink ref="E3037" location="A127872454X" display="A127872454X" xr:uid="{00000000-0004-0000-0000-0000D20B0000}"/>
    <hyperlink ref="E3038" location="A127845078A" display="A127845078A" xr:uid="{00000000-0004-0000-0000-0000D30B0000}"/>
    <hyperlink ref="E3039" location="A127899838K" display="A127899838K" xr:uid="{00000000-0004-0000-0000-0000D40B0000}"/>
    <hyperlink ref="E3040" location="A127845082T" display="A127845082T" xr:uid="{00000000-0004-0000-0000-0000D50B0000}"/>
    <hyperlink ref="E3041" location="A127886086R" display="A127886086R" xr:uid="{00000000-0004-0000-0000-0000D60B0000}"/>
    <hyperlink ref="E3042" location="A127845086A" display="A127845086A" xr:uid="{00000000-0004-0000-0000-0000D70B0000}"/>
    <hyperlink ref="E3043" location="A127845094A" display="A127845094A" xr:uid="{00000000-0004-0000-0000-0000D80B0000}"/>
    <hyperlink ref="E3044" location="A127941054J" display="A127941054J" xr:uid="{00000000-0004-0000-0000-0000D90B0000}"/>
    <hyperlink ref="E3045" location="A127927250C" display="A127927250C" xr:uid="{00000000-0004-0000-0000-0000DA0B0000}"/>
    <hyperlink ref="E3046" location="A127899842A" display="A127899842A" xr:uid="{00000000-0004-0000-0000-0000DB0B0000}"/>
    <hyperlink ref="E3047" location="A127872470X" display="A127872470X" xr:uid="{00000000-0004-0000-0000-0000DC0B0000}"/>
    <hyperlink ref="E3048" location="A127941058T" display="A127941058T" xr:uid="{00000000-0004-0000-0000-0000DD0B0000}"/>
    <hyperlink ref="E3049" location="A127941066T" display="A127941066T" xr:uid="{00000000-0004-0000-0000-0000DE0B0000}"/>
    <hyperlink ref="E3050" location="A127941082T" display="A127941082T" xr:uid="{00000000-0004-0000-0000-0000DF0B0000}"/>
    <hyperlink ref="E3051" location="A127913726R" display="A127913726R" xr:uid="{00000000-0004-0000-0000-0000E00B0000}"/>
    <hyperlink ref="E3052" location="A127899862K" display="A127899862K" xr:uid="{00000000-0004-0000-0000-0000E10B0000}"/>
    <hyperlink ref="E3053" location="A127858974R" display="A127858974R" xr:uid="{00000000-0004-0000-0000-0000E20B0000}"/>
    <hyperlink ref="E3054" location="A127941086A" display="A127941086A" xr:uid="{00000000-0004-0000-0000-0000E30B0000}"/>
    <hyperlink ref="E3055" location="A127913734R" display="A127913734R" xr:uid="{00000000-0004-0000-0000-0000E40B0000}"/>
    <hyperlink ref="E3056" location="A127899866V" display="A127899866V" xr:uid="{00000000-0004-0000-0000-0000E50B0000}"/>
    <hyperlink ref="E3057" location="A127899846K" display="A127899846K" xr:uid="{00000000-0004-0000-0000-0000E60B0000}"/>
    <hyperlink ref="E3058" location="A127913718R" display="A127913718R" xr:uid="{00000000-0004-0000-0000-0000E70B0000}"/>
    <hyperlink ref="E3059" location="A127899850A" display="A127899850A" xr:uid="{00000000-0004-0000-0000-0000E80B0000}"/>
    <hyperlink ref="E3060" location="A127886098X" display="A127886098X" xr:uid="{00000000-0004-0000-0000-0000E90B0000}"/>
    <hyperlink ref="E3061" location="A127941062J" display="A127941062J" xr:uid="{00000000-0004-0000-0000-0000EA0B0000}"/>
    <hyperlink ref="E3062" location="A127886102C" display="A127886102C" xr:uid="{00000000-0004-0000-0000-0000EB0B0000}"/>
    <hyperlink ref="E3063" location="A127858966R" display="A127858966R" xr:uid="{00000000-0004-0000-0000-0000EC0B0000}"/>
    <hyperlink ref="E3064" location="A127927258W" display="A127927258W" xr:uid="{00000000-0004-0000-0000-0000ED0B0000}"/>
    <hyperlink ref="E3065" location="A127913722F" display="A127913722F" xr:uid="{00000000-0004-0000-0000-0000EE0B0000}"/>
    <hyperlink ref="E3066" location="A127927262L" display="A127927262L" xr:uid="{00000000-0004-0000-0000-0000EF0B0000}"/>
    <hyperlink ref="E3067" location="A127899854K" display="A127899854K" xr:uid="{00000000-0004-0000-0000-0000F00B0000}"/>
    <hyperlink ref="E3068" location="A127941070J" display="A127941070J" xr:uid="{00000000-0004-0000-0000-0000F10B0000}"/>
    <hyperlink ref="E3069" location="A127845102R" display="A127845102R" xr:uid="{00000000-0004-0000-0000-0000F20B0000}"/>
    <hyperlink ref="E3070" location="A127927266W" display="A127927266W" xr:uid="{00000000-0004-0000-0000-0000F30B0000}"/>
    <hyperlink ref="E3071" location="A127927270L" display="A127927270L" xr:uid="{00000000-0004-0000-0000-0000F40B0000}"/>
    <hyperlink ref="E3072" location="A127941074T" display="A127941074T" xr:uid="{00000000-0004-0000-0000-0000F50B0000}"/>
    <hyperlink ref="E3073" location="A127886106L" display="A127886106L" xr:uid="{00000000-0004-0000-0000-0000F60B0000}"/>
    <hyperlink ref="E3074" location="A127941078A" display="A127941078A" xr:uid="{00000000-0004-0000-0000-0000F70B0000}"/>
    <hyperlink ref="E3075" location="A127927274W" display="A127927274W" xr:uid="{00000000-0004-0000-0000-0000F80B0000}"/>
    <hyperlink ref="E3076" location="A127927278F" display="A127927278F" xr:uid="{00000000-0004-0000-0000-0000F90B0000}"/>
    <hyperlink ref="E3077" location="A127858970F" display="A127858970F" xr:uid="{00000000-0004-0000-0000-0000FA0B0000}"/>
    <hyperlink ref="E3078" location="A127886110C" display="A127886110C" xr:uid="{00000000-0004-0000-0000-0000FB0B0000}"/>
    <hyperlink ref="E3079" location="A127899858V" display="A127899858V" xr:uid="{00000000-0004-0000-0000-0000FC0B0000}"/>
    <hyperlink ref="E3080" location="A127927282W" display="A127927282W" xr:uid="{00000000-0004-0000-0000-0000FD0B0000}"/>
    <hyperlink ref="E3081" location="A127858982R" display="A127858982R" xr:uid="{00000000-0004-0000-0000-0000FE0B0000}"/>
    <hyperlink ref="E3082" location="A127927286F" display="A127927286F" xr:uid="{00000000-0004-0000-0000-0000FF0B0000}"/>
    <hyperlink ref="E3083" location="A127845106X" display="A127845106X" xr:uid="{00000000-0004-0000-0000-0000000C0000}"/>
    <hyperlink ref="E3084" location="A127913746X" display="A127913746X" xr:uid="{00000000-0004-0000-0000-0000010C0000}"/>
    <hyperlink ref="E3085" location="A127845114X" display="A127845114X" xr:uid="{00000000-0004-0000-0000-0000020C0000}"/>
    <hyperlink ref="E3086" location="A127899898L" display="A127899898L" xr:uid="{00000000-0004-0000-0000-0000030C0000}"/>
    <hyperlink ref="E3087" location="A127913754X" display="A127913754X" xr:uid="{00000000-0004-0000-0000-0000040C0000}"/>
    <hyperlink ref="E3088" location="A127927298R" display="A127927298R" xr:uid="{00000000-0004-0000-0000-0000050C0000}"/>
    <hyperlink ref="E3089" location="A127913758J" display="A127913758J" xr:uid="{00000000-0004-0000-0000-0000060C0000}"/>
    <hyperlink ref="E3090" location="A127858986X" display="A127858986X" xr:uid="{00000000-0004-0000-0000-0000070C0000}"/>
    <hyperlink ref="E3091" location="A127941090T" display="A127941090T" xr:uid="{00000000-0004-0000-0000-0000080C0000}"/>
    <hyperlink ref="E3092" location="A127858978X" display="A127858978X" xr:uid="{00000000-0004-0000-0000-0000090C0000}"/>
    <hyperlink ref="E3093" location="A127941094A" display="A127941094A" xr:uid="{00000000-0004-0000-0000-00000A0C0000}"/>
    <hyperlink ref="E3094" location="A127899870K" display="A127899870K" xr:uid="{00000000-0004-0000-0000-00000B0C0000}"/>
    <hyperlink ref="E3095" location="A127899874V" display="A127899874V" xr:uid="{00000000-0004-0000-0000-00000C0C0000}"/>
    <hyperlink ref="E3096" location="A127913738X" display="A127913738X" xr:uid="{00000000-0004-0000-0000-00000D0C0000}"/>
    <hyperlink ref="E3097" location="A127872474J" display="A127872474J" xr:uid="{00000000-0004-0000-0000-00000E0C0000}"/>
    <hyperlink ref="E3098" location="A127886114L" display="A127886114L" xr:uid="{00000000-0004-0000-0000-00000F0C0000}"/>
    <hyperlink ref="E3099" location="A127899878C" display="A127899878C" xr:uid="{00000000-0004-0000-0000-0000100C0000}"/>
    <hyperlink ref="E3100" location="A127886118W" display="A127886118W" xr:uid="{00000000-0004-0000-0000-0000110C0000}"/>
    <hyperlink ref="E3101" location="A127872478T" display="A127872478T" xr:uid="{00000000-0004-0000-0000-0000120C0000}"/>
    <hyperlink ref="E3102" location="A127941098K" display="A127941098K" xr:uid="{00000000-0004-0000-0000-0000130C0000}"/>
    <hyperlink ref="E3103" location="A127899882V" display="A127899882V" xr:uid="{00000000-0004-0000-0000-0000140C0000}"/>
    <hyperlink ref="E3104" location="A127899886C" display="A127899886C" xr:uid="{00000000-0004-0000-0000-0000150C0000}"/>
    <hyperlink ref="E3105" location="A127886122L" display="A127886122L" xr:uid="{00000000-0004-0000-0000-0000160C0000}"/>
    <hyperlink ref="E3106" location="A127927290W" display="A127927290W" xr:uid="{00000000-0004-0000-0000-0000170C0000}"/>
    <hyperlink ref="E3107" location="A127913742R" display="A127913742R" xr:uid="{00000000-0004-0000-0000-0000180C0000}"/>
    <hyperlink ref="E3108" location="A127899890V" display="A127899890V" xr:uid="{00000000-0004-0000-0000-0000190C0000}"/>
    <hyperlink ref="E3109" location="A127886126W" display="A127886126W" xr:uid="{00000000-0004-0000-0000-00001A0C0000}"/>
    <hyperlink ref="E3110" location="A127845110R" display="A127845110R" xr:uid="{00000000-0004-0000-0000-00001B0C0000}"/>
    <hyperlink ref="E3111" location="A127899894C" display="A127899894C" xr:uid="{00000000-0004-0000-0000-00001C0C0000}"/>
    <hyperlink ref="E3112" location="A127927294F" display="A127927294F" xr:uid="{00000000-0004-0000-0000-00001D0C0000}"/>
    <hyperlink ref="E3113" location="A127941102R" display="A127941102R" xr:uid="{00000000-0004-0000-0000-00001E0C0000}"/>
    <hyperlink ref="E3114" location="A127913750R" display="A127913750R" xr:uid="{00000000-0004-0000-0000-00001F0C0000}"/>
    <hyperlink ref="E3115" location="A127872502F" display="A127872502F" xr:uid="{00000000-0004-0000-0000-0000200C0000}"/>
    <hyperlink ref="E3116" location="A127845118J" display="A127845118J" xr:uid="{00000000-0004-0000-0000-0000210C0000}"/>
    <hyperlink ref="E3117" location="A127886134W" display="A127886134W" xr:uid="{00000000-0004-0000-0000-0000220C0000}"/>
    <hyperlink ref="E3118" location="A127899906A" display="A127899906A" xr:uid="{00000000-0004-0000-0000-0000230C0000}"/>
    <hyperlink ref="E3119" location="A127941110R" display="A127941110R" xr:uid="{00000000-0004-0000-0000-0000240C0000}"/>
    <hyperlink ref="E3120" location="A127899914A" display="A127899914A" xr:uid="{00000000-0004-0000-0000-0000250C0000}"/>
    <hyperlink ref="E3121" location="A127858998J" display="A127858998J" xr:uid="{00000000-0004-0000-0000-0000260C0000}"/>
    <hyperlink ref="E3122" location="A127941114X" display="A127941114X" xr:uid="{00000000-0004-0000-0000-0000270C0000}"/>
    <hyperlink ref="E3123" location="A127913774J" display="A127913774J" xr:uid="{00000000-0004-0000-0000-0000280C0000}"/>
    <hyperlink ref="E3124" location="A127886146F" display="A127886146F" xr:uid="{00000000-0004-0000-0000-0000290C0000}"/>
    <hyperlink ref="E3125" location="A127913762X" display="A127913762X" xr:uid="{00000000-0004-0000-0000-00002A0C0000}"/>
    <hyperlink ref="E3126" location="A127886130L" display="A127886130L" xr:uid="{00000000-0004-0000-0000-00002B0C0000}"/>
    <hyperlink ref="E3127" location="A127927302V" display="A127927302V" xr:uid="{00000000-0004-0000-0000-00002C0C0000}"/>
    <hyperlink ref="E3128" location="A127872482J" display="A127872482J" xr:uid="{00000000-0004-0000-0000-00002D0C0000}"/>
    <hyperlink ref="E3129" location="A127927306C" display="A127927306C" xr:uid="{00000000-0004-0000-0000-00002E0C0000}"/>
    <hyperlink ref="E3130" location="A127858990R" display="A127858990R" xr:uid="{00000000-0004-0000-0000-00002F0C0000}"/>
    <hyperlink ref="E3131" location="A127927310V" display="A127927310V" xr:uid="{00000000-0004-0000-0000-0000300C0000}"/>
    <hyperlink ref="E3132" location="A127872486T" display="A127872486T" xr:uid="{00000000-0004-0000-0000-0000310C0000}"/>
    <hyperlink ref="E3133" location="A127845122X" display="A127845122X" xr:uid="{00000000-0004-0000-0000-0000320C0000}"/>
    <hyperlink ref="E3134" location="A127872490J" display="A127872490J" xr:uid="{00000000-0004-0000-0000-0000330C0000}"/>
    <hyperlink ref="E3135" location="A127845126J" display="A127845126J" xr:uid="{00000000-0004-0000-0000-0000340C0000}"/>
    <hyperlink ref="E3136" location="A127845130X" display="A127845130X" xr:uid="{00000000-0004-0000-0000-0000350C0000}"/>
    <hyperlink ref="E3137" location="A127845134J" display="A127845134J" xr:uid="{00000000-0004-0000-0000-0000360C0000}"/>
    <hyperlink ref="E3138" location="A127872494T" display="A127872494T" xr:uid="{00000000-0004-0000-0000-0000370C0000}"/>
    <hyperlink ref="E3139" location="A127927314C" display="A127927314C" xr:uid="{00000000-0004-0000-0000-0000380C0000}"/>
    <hyperlink ref="E3140" location="A127858994X" display="A127858994X" xr:uid="{00000000-0004-0000-0000-0000390C0000}"/>
    <hyperlink ref="E3141" location="A127886138F" display="A127886138F" xr:uid="{00000000-0004-0000-0000-00003A0C0000}"/>
    <hyperlink ref="E3142" location="A127913766J" display="A127913766J" xr:uid="{00000000-0004-0000-0000-00003B0C0000}"/>
    <hyperlink ref="E3143" location="A127886142W" display="A127886142W" xr:uid="{00000000-0004-0000-0000-00003C0C0000}"/>
    <hyperlink ref="E3144" location="A127899902T" display="A127899902T" xr:uid="{00000000-0004-0000-0000-00003D0C0000}"/>
    <hyperlink ref="E3145" location="A127899910T" display="A127899910T" xr:uid="{00000000-0004-0000-0000-00003E0C0000}"/>
    <hyperlink ref="E3146" location="A127872498A" display="A127872498A" xr:uid="{00000000-0004-0000-0000-00003F0C0000}"/>
    <hyperlink ref="E3147" location="A127913770X" display="A127913770X" xr:uid="{00000000-0004-0000-0000-0000400C0000}"/>
    <hyperlink ref="E3148" location="A127845138T" display="A127845138T" xr:uid="{00000000-0004-0000-0000-0000410C0000}"/>
    <hyperlink ref="E3149" location="A127927342L" display="A127927342L" xr:uid="{00000000-0004-0000-0000-0000420C0000}"/>
    <hyperlink ref="E3150" location="A127886150W" display="A127886150W" xr:uid="{00000000-0004-0000-0000-0000430C0000}"/>
    <hyperlink ref="E3151" location="A127941118J" display="A127941118J" xr:uid="{00000000-0004-0000-0000-0000440C0000}"/>
    <hyperlink ref="E3152" location="A127899922A" display="A127899922A" xr:uid="{00000000-0004-0000-0000-0000450C0000}"/>
    <hyperlink ref="E3153" location="A127872514R" display="A127872514R" xr:uid="{00000000-0004-0000-0000-0000460C0000}"/>
    <hyperlink ref="E3154" location="A127927346W" display="A127927346W" xr:uid="{00000000-0004-0000-0000-0000470C0000}"/>
    <hyperlink ref="E3155" location="A127899930A" display="A127899930A" xr:uid="{00000000-0004-0000-0000-0000480C0000}"/>
    <hyperlink ref="E3156" location="A127941130X" display="A127941130X" xr:uid="{00000000-0004-0000-0000-0000490C0000}"/>
    <hyperlink ref="E3157" location="A127927350L" display="A127927350L" xr:uid="{00000000-0004-0000-0000-00004A0C0000}"/>
    <hyperlink ref="E3158" location="A127886162F" display="A127886162F" xr:uid="{00000000-0004-0000-0000-00004B0C0000}"/>
    <hyperlink ref="E3159" location="A127913778T" display="A127913778T" xr:uid="{00000000-0004-0000-0000-00004C0C0000}"/>
    <hyperlink ref="E3160" location="A127927322C" display="A127927322C" xr:uid="{00000000-0004-0000-0000-00004D0C0000}"/>
    <hyperlink ref="E3161" location="A127886154F" display="A127886154F" xr:uid="{00000000-0004-0000-0000-00004E0C0000}"/>
    <hyperlink ref="E3162" location="A127872506R" display="A127872506R" xr:uid="{00000000-0004-0000-0000-00004F0C0000}"/>
    <hyperlink ref="E3163" location="A127845142J" display="A127845142J" xr:uid="{00000000-0004-0000-0000-0000500C0000}"/>
    <hyperlink ref="E3164" location="A127859002R" display="A127859002R" xr:uid="{00000000-0004-0000-0000-0000510C0000}"/>
    <hyperlink ref="E3165" location="A127845146T" display="A127845146T" xr:uid="{00000000-0004-0000-0000-0000520C0000}"/>
    <hyperlink ref="E3166" location="A127859006X" display="A127859006X" xr:uid="{00000000-0004-0000-0000-0000530C0000}"/>
    <hyperlink ref="E3167" location="A127913782J" display="A127913782J" xr:uid="{00000000-0004-0000-0000-0000540C0000}"/>
    <hyperlink ref="E3168" location="A127872510F" display="A127872510F" xr:uid="{00000000-0004-0000-0000-0000550C0000}"/>
    <hyperlink ref="E3169" location="A127927326L" display="A127927326L" xr:uid="{00000000-0004-0000-0000-0000560C0000}"/>
    <hyperlink ref="E3170" location="A127859010R" display="A127859010R" xr:uid="{00000000-0004-0000-0000-0000570C0000}"/>
    <hyperlink ref="E3171" location="A127927330C" display="A127927330C" xr:uid="{00000000-0004-0000-0000-0000580C0000}"/>
    <hyperlink ref="E3172" location="A127941122X" display="A127941122X" xr:uid="{00000000-0004-0000-0000-0000590C0000}"/>
    <hyperlink ref="E3173" location="A127941126J" display="A127941126J" xr:uid="{00000000-0004-0000-0000-00005A0C0000}"/>
    <hyperlink ref="E3174" location="A127913786T" display="A127913786T" xr:uid="{00000000-0004-0000-0000-00005B0C0000}"/>
    <hyperlink ref="E3175" location="A127845150J" display="A127845150J" xr:uid="{00000000-0004-0000-0000-00005C0C0000}"/>
    <hyperlink ref="E3176" location="A127927334L" display="A127927334L" xr:uid="{00000000-0004-0000-0000-00005D0C0000}"/>
    <hyperlink ref="E3177" location="A127859014X" display="A127859014X" xr:uid="{00000000-0004-0000-0000-00005E0C0000}"/>
    <hyperlink ref="E3178" location="A127899918K" display="A127899918K" xr:uid="{00000000-0004-0000-0000-00005F0C0000}"/>
    <hyperlink ref="E3179" location="A127927338W" display="A127927338W" xr:uid="{00000000-0004-0000-0000-0000600C0000}"/>
    <hyperlink ref="E3180" location="A127913790J" display="A127913790J" xr:uid="{00000000-0004-0000-0000-0000610C0000}"/>
    <hyperlink ref="E3181" location="A127913794T" display="A127913794T" xr:uid="{00000000-0004-0000-0000-0000620C0000}"/>
    <hyperlink ref="E3182" location="A127886158R" display="A127886158R" xr:uid="{00000000-0004-0000-0000-0000630C0000}"/>
    <hyperlink ref="E3183" location="A127913810F" display="A127913810F" xr:uid="{00000000-0004-0000-0000-0000640C0000}"/>
    <hyperlink ref="E3184" location="A127886166R" display="A127886166R" xr:uid="{00000000-0004-0000-0000-0000650C0000}"/>
    <hyperlink ref="E3185" location="A127899946V" display="A127899946V" xr:uid="{00000000-0004-0000-0000-0000660C0000}"/>
    <hyperlink ref="E3186" location="A127886182R" display="A127886182R" xr:uid="{00000000-0004-0000-0000-0000670C0000}"/>
    <hyperlink ref="E3187" location="A127872522R" display="A127872522R" xr:uid="{00000000-0004-0000-0000-0000680C0000}"/>
    <hyperlink ref="E3188" location="A127941146T" display="A127941146T" xr:uid="{00000000-0004-0000-0000-0000690C0000}"/>
    <hyperlink ref="E3189" location="A127859026J" display="A127859026J" xr:uid="{00000000-0004-0000-0000-00006A0C0000}"/>
    <hyperlink ref="E3190" location="A127859030X" display="A127859030X" xr:uid="{00000000-0004-0000-0000-00006B0C0000}"/>
    <hyperlink ref="E3191" location="A127941150J" display="A127941150J" xr:uid="{00000000-0004-0000-0000-00006C0C0000}"/>
    <hyperlink ref="E3192" location="A127927366F" display="A127927366F" xr:uid="{00000000-0004-0000-0000-00006D0C0000}"/>
    <hyperlink ref="E3193" location="A127886170F" display="A127886170F" xr:uid="{00000000-0004-0000-0000-00006E0C0000}"/>
    <hyperlink ref="E3194" location="A127913798A" display="A127913798A" xr:uid="{00000000-0004-0000-0000-00006F0C0000}"/>
    <hyperlink ref="E3195" location="A127859018J" display="A127859018J" xr:uid="{00000000-0004-0000-0000-0000700C0000}"/>
    <hyperlink ref="E3196" location="A127886174R" display="A127886174R" xr:uid="{00000000-0004-0000-0000-0000710C0000}"/>
    <hyperlink ref="E3197" location="A127899934K" display="A127899934K" xr:uid="{00000000-0004-0000-0000-0000720C0000}"/>
    <hyperlink ref="E3198" location="A127899938V" display="A127899938V" xr:uid="{00000000-0004-0000-0000-0000730C0000}"/>
    <hyperlink ref="E3199" location="A127886178X" display="A127886178X" xr:uid="{00000000-0004-0000-0000-0000740C0000}"/>
    <hyperlink ref="E3200" location="A127845154T" display="A127845154T" xr:uid="{00000000-0004-0000-0000-0000750C0000}"/>
    <hyperlink ref="E3201" location="A127899942K" display="A127899942K" xr:uid="{00000000-0004-0000-0000-0000760C0000}"/>
    <hyperlink ref="E3202" location="A127872518X" display="A127872518X" xr:uid="{00000000-0004-0000-0000-0000770C0000}"/>
    <hyperlink ref="E3203" location="A127927354W" display="A127927354W" xr:uid="{00000000-0004-0000-0000-0000780C0000}"/>
    <hyperlink ref="E3204" location="A127845158A" display="A127845158A" xr:uid="{00000000-0004-0000-0000-0000790C0000}"/>
    <hyperlink ref="E3205" location="A127941134J" display="A127941134J" xr:uid="{00000000-0004-0000-0000-00007A0C0000}"/>
    <hyperlink ref="E3206" location="A127845162T" display="A127845162T" xr:uid="{00000000-0004-0000-0000-00007B0C0000}"/>
    <hyperlink ref="E3207" location="A127927358F" display="A127927358F" xr:uid="{00000000-0004-0000-0000-00007C0C0000}"/>
    <hyperlink ref="E3208" location="A127913802F" display="A127913802F" xr:uid="{00000000-0004-0000-0000-00007D0C0000}"/>
    <hyperlink ref="E3209" location="A127899950K" display="A127899950K" xr:uid="{00000000-0004-0000-0000-00007E0C0000}"/>
    <hyperlink ref="E3210" location="A127927362W" display="A127927362W" xr:uid="{00000000-0004-0000-0000-00007F0C0000}"/>
    <hyperlink ref="E3211" location="A127941138T" display="A127941138T" xr:uid="{00000000-0004-0000-0000-0000800C0000}"/>
    <hyperlink ref="E3212" location="A127899954V" display="A127899954V" xr:uid="{00000000-0004-0000-0000-0000810C0000}"/>
    <hyperlink ref="E3213" location="A127913806R" display="A127913806R" xr:uid="{00000000-0004-0000-0000-0000820C0000}"/>
    <hyperlink ref="E3214" location="A127859022X" display="A127859022X" xr:uid="{00000000-0004-0000-0000-0000830C0000}"/>
    <hyperlink ref="E3215" location="A127899958C" display="A127899958C" xr:uid="{00000000-0004-0000-0000-0000840C0000}"/>
    <hyperlink ref="E3216" location="A127941142J" display="A127941142J" xr:uid="{00000000-0004-0000-0000-0000850C0000}"/>
    <hyperlink ref="E3217" location="A127927114K" display="A127927114K" xr:uid="{00000000-0004-0000-0000-0000860C0000}"/>
    <hyperlink ref="E3218" location="A127844938W" display="A127844938W" xr:uid="{00000000-0004-0000-0000-0000870C0000}"/>
    <hyperlink ref="E3219" location="A127913626F" display="A127913626F" xr:uid="{00000000-0004-0000-0000-0000880C0000}"/>
    <hyperlink ref="E3220" location="A127858846W" display="A127858846W" xr:uid="{00000000-0004-0000-0000-0000890C0000}"/>
    <hyperlink ref="E3221" location="A127899758K" display="A127899758K" xr:uid="{00000000-0004-0000-0000-00008A0C0000}"/>
    <hyperlink ref="E3222" location="A127940958F" display="A127940958F" xr:uid="{00000000-0004-0000-0000-00008B0C0000}"/>
    <hyperlink ref="E3223" location="A127940962W" display="A127940962W" xr:uid="{00000000-0004-0000-0000-00008C0C0000}"/>
    <hyperlink ref="E3224" location="A127858854W" display="A127858854W" xr:uid="{00000000-0004-0000-0000-00008D0C0000}"/>
    <hyperlink ref="E3225" location="A127927118V" display="A127927118V" xr:uid="{00000000-0004-0000-0000-00008E0C0000}"/>
    <hyperlink ref="E3226" location="A127927122K" display="A127927122K" xr:uid="{00000000-0004-0000-0000-00008F0C0000}"/>
    <hyperlink ref="E3227" location="A127927102A" display="A127927102A" xr:uid="{00000000-0004-0000-0000-0000900C0000}"/>
    <hyperlink ref="E3228" location="A127885982V" display="A127885982V" xr:uid="{00000000-0004-0000-0000-0000910C0000}"/>
    <hyperlink ref="E3229" location="A127913622W" display="A127913622W" xr:uid="{00000000-0004-0000-0000-0000920C0000}"/>
    <hyperlink ref="E3230" location="A127858842L" display="A127858842L" xr:uid="{00000000-0004-0000-0000-0000930C0000}"/>
    <hyperlink ref="E3231" location="A127899742T" display="A127899742T" xr:uid="{00000000-0004-0000-0000-0000940C0000}"/>
    <hyperlink ref="E3232" location="A127899746A" display="A127899746A" xr:uid="{00000000-0004-0000-0000-0000950C0000}"/>
    <hyperlink ref="E3233" location="A127885986C" display="A127885986C" xr:uid="{00000000-0004-0000-0000-0000960C0000}"/>
    <hyperlink ref="E3234" location="A127844942L" display="A127844942L" xr:uid="{00000000-0004-0000-0000-0000970C0000}"/>
    <hyperlink ref="E3235" location="A127872354R" display="A127872354R" xr:uid="{00000000-0004-0000-0000-0000980C0000}"/>
    <hyperlink ref="E3236" location="A127940954W" display="A127940954W" xr:uid="{00000000-0004-0000-0000-0000990C0000}"/>
    <hyperlink ref="E3237" location="A127872358X" display="A127872358X" xr:uid="{00000000-0004-0000-0000-00009A0C0000}"/>
    <hyperlink ref="E3238" location="A127844946W" display="A127844946W" xr:uid="{00000000-0004-0000-0000-00009B0C0000}"/>
    <hyperlink ref="E3239" location="A127913630W" display="A127913630W" xr:uid="{00000000-0004-0000-0000-00009C0C0000}"/>
    <hyperlink ref="E3240" location="A127885990V" display="A127885990V" xr:uid="{00000000-0004-0000-0000-00009D0C0000}"/>
    <hyperlink ref="E3241" location="A127872362R" display="A127872362R" xr:uid="{00000000-0004-0000-0000-00009E0C0000}"/>
    <hyperlink ref="E3242" location="A127844950L" display="A127844950L" xr:uid="{00000000-0004-0000-0000-00009F0C0000}"/>
    <hyperlink ref="E3243" location="A127899750T" display="A127899750T" xr:uid="{00000000-0004-0000-0000-0000A00C0000}"/>
    <hyperlink ref="E3244" location="A127927106K" display="A127927106K" xr:uid="{00000000-0004-0000-0000-0000A10C0000}"/>
    <hyperlink ref="E3245" location="A127899754A" display="A127899754A" xr:uid="{00000000-0004-0000-0000-0000A20C0000}"/>
    <hyperlink ref="E3246" location="A127844954W" display="A127844954W" xr:uid="{00000000-0004-0000-0000-0000A30C0000}"/>
    <hyperlink ref="E3247" location="A127844958F" display="A127844958F" xr:uid="{00000000-0004-0000-0000-0000A40C0000}"/>
    <hyperlink ref="E3248" location="A127927110A" display="A127927110A" xr:uid="{00000000-0004-0000-0000-0000A50C0000}"/>
    <hyperlink ref="E3249" location="A127844962W" display="A127844962W" xr:uid="{00000000-0004-0000-0000-0000A60C0000}"/>
    <hyperlink ref="E3250" location="A127858850L" display="A127858850L" xr:uid="{00000000-0004-0000-0000-0000A70C0000}"/>
    <hyperlink ref="E3251" location="A127913646R" display="A127913646R" xr:uid="{00000000-0004-0000-0000-0000A80C0000}"/>
    <hyperlink ref="E3252" location="A127899762A" display="A127899762A" xr:uid="{00000000-0004-0000-0000-0000A90C0000}"/>
    <hyperlink ref="E3253" location="A127872378J" display="A127872378J" xr:uid="{00000000-0004-0000-0000-0000AA0C0000}"/>
    <hyperlink ref="E3254" location="A127927142V" display="A127927142V" xr:uid="{00000000-0004-0000-0000-0000AB0C0000}"/>
    <hyperlink ref="E3255" location="A127927150V" display="A127927150V" xr:uid="{00000000-0004-0000-0000-0000AC0C0000}"/>
    <hyperlink ref="E3256" location="A127940974F" display="A127940974F" xr:uid="{00000000-0004-0000-0000-0000AD0C0000}"/>
    <hyperlink ref="E3257" location="A127886014C" display="A127886014C" xr:uid="{00000000-0004-0000-0000-0000AE0C0000}"/>
    <hyperlink ref="E3258" location="A127940978R" display="A127940978R" xr:uid="{00000000-0004-0000-0000-0000AF0C0000}"/>
    <hyperlink ref="E3259" location="A127886018L" display="A127886018L" xr:uid="{00000000-0004-0000-0000-0000B00C0000}"/>
    <hyperlink ref="E3260" location="A127886022C" display="A127886022C" xr:uid="{00000000-0004-0000-0000-0000B10C0000}"/>
    <hyperlink ref="E3261" location="A127940966F" display="A127940966F" xr:uid="{00000000-0004-0000-0000-0000B20C0000}"/>
    <hyperlink ref="E3262" location="A127872366X" display="A127872366X" xr:uid="{00000000-0004-0000-0000-0000B30C0000}"/>
    <hyperlink ref="E3263" location="A127872370R" display="A127872370R" xr:uid="{00000000-0004-0000-0000-0000B40C0000}"/>
    <hyperlink ref="E3264" location="A127885994C" display="A127885994C" xr:uid="{00000000-0004-0000-0000-0000B50C0000}"/>
    <hyperlink ref="E3265" location="A127872374X" display="A127872374X" xr:uid="{00000000-0004-0000-0000-0000B60C0000}"/>
    <hyperlink ref="E3266" location="A127927126V" display="A127927126V" xr:uid="{00000000-0004-0000-0000-0000B70C0000}"/>
    <hyperlink ref="E3267" location="A127844970W" display="A127844970W" xr:uid="{00000000-0004-0000-0000-0000B80C0000}"/>
    <hyperlink ref="E3268" location="A127844974F" display="A127844974F" xr:uid="{00000000-0004-0000-0000-0000B90C0000}"/>
    <hyperlink ref="E3269" location="A127913634F" display="A127913634F" xr:uid="{00000000-0004-0000-0000-0000BA0C0000}"/>
    <hyperlink ref="E3270" location="A127927130K" display="A127927130K" xr:uid="{00000000-0004-0000-0000-0000BB0C0000}"/>
    <hyperlink ref="E3271" location="A127844978R" display="A127844978R" xr:uid="{00000000-0004-0000-0000-0000BC0C0000}"/>
    <hyperlink ref="E3272" location="A127885998L" display="A127885998L" xr:uid="{00000000-0004-0000-0000-0000BD0C0000}"/>
    <hyperlink ref="E3273" location="A127886002V" display="A127886002V" xr:uid="{00000000-0004-0000-0000-0000BE0C0000}"/>
    <hyperlink ref="E3274" location="A127927134V" display="A127927134V" xr:uid="{00000000-0004-0000-0000-0000BF0C0000}"/>
    <hyperlink ref="E3275" location="A127899766K" display="A127899766K" xr:uid="{00000000-0004-0000-0000-0000C00C0000}"/>
    <hyperlink ref="E3276" location="A127940970W" display="A127940970W" xr:uid="{00000000-0004-0000-0000-0000C10C0000}"/>
    <hyperlink ref="E3277" location="A127913638R" display="A127913638R" xr:uid="{00000000-0004-0000-0000-0000C20C0000}"/>
    <hyperlink ref="E3278" location="A127913642F" display="A127913642F" xr:uid="{00000000-0004-0000-0000-0000C30C0000}"/>
    <hyperlink ref="E3279" location="A127886006C" display="A127886006C" xr:uid="{00000000-0004-0000-0000-0000C40C0000}"/>
    <hyperlink ref="E3280" location="A127927138C" display="A127927138C" xr:uid="{00000000-0004-0000-0000-0000C50C0000}"/>
    <hyperlink ref="E3281" location="A127927146C" display="A127927146C" xr:uid="{00000000-0004-0000-0000-0000C60C0000}"/>
    <hyperlink ref="E3282" location="A127858858F" display="A127858858F" xr:uid="{00000000-0004-0000-0000-0000C70C0000}"/>
    <hyperlink ref="E3283" location="A127872382X" display="A127872382X" xr:uid="{00000000-0004-0000-0000-0000C80C0000}"/>
    <hyperlink ref="E3284" location="A127886010V" display="A127886010V" xr:uid="{00000000-0004-0000-0000-0000C90C0000}"/>
    <hyperlink ref="E3285" location="A127858886R" display="A127858886R" xr:uid="{00000000-0004-0000-0000-0000CA0C0000}"/>
    <hyperlink ref="E3286" location="A127858862W" display="A127858862W" xr:uid="{00000000-0004-0000-0000-0000CB0C0000}"/>
    <hyperlink ref="E3287" location="A127844990F" display="A127844990F" xr:uid="{00000000-0004-0000-0000-0000CC0C0000}"/>
    <hyperlink ref="E3288" location="A127899786V" display="A127899786V" xr:uid="{00000000-0004-0000-0000-0000CD0C0000}"/>
    <hyperlink ref="E3289" location="A127858890F" display="A127858890F" xr:uid="{00000000-0004-0000-0000-0000CE0C0000}"/>
    <hyperlink ref="E3290" location="A127913658X" display="A127913658X" xr:uid="{00000000-0004-0000-0000-0000CF0C0000}"/>
    <hyperlink ref="E3291" location="A127899790K" display="A127899790K" xr:uid="{00000000-0004-0000-0000-0000D00C0000}"/>
    <hyperlink ref="E3292" location="A127872398T" display="A127872398T" xr:uid="{00000000-0004-0000-0000-0000D10C0000}"/>
    <hyperlink ref="E3293" location="A127845006R" display="A127845006R" xr:uid="{00000000-0004-0000-0000-0000D20C0000}"/>
    <hyperlink ref="E3294" location="A127899794V" display="A127899794V" xr:uid="{00000000-0004-0000-0000-0000D30C0000}"/>
    <hyperlink ref="E3295" location="A127899770A" display="A127899770A" xr:uid="{00000000-0004-0000-0000-0000D40C0000}"/>
    <hyperlink ref="E3296" location="A127872386J" display="A127872386J" xr:uid="{00000000-0004-0000-0000-0000D50C0000}"/>
    <hyperlink ref="E3297" location="A127927158L" display="A127927158L" xr:uid="{00000000-0004-0000-0000-0000D60C0000}"/>
    <hyperlink ref="E3298" location="A127844982F" display="A127844982F" xr:uid="{00000000-0004-0000-0000-0000D70C0000}"/>
    <hyperlink ref="E3299" location="A127940982F" display="A127940982F" xr:uid="{00000000-0004-0000-0000-0000D80C0000}"/>
    <hyperlink ref="E3300" location="A127858866F" display="A127858866F" xr:uid="{00000000-0004-0000-0000-0000D90C0000}"/>
    <hyperlink ref="E3301" location="A127844986R" display="A127844986R" xr:uid="{00000000-0004-0000-0000-0000DA0C0000}"/>
    <hyperlink ref="E3302" location="A127858870W" display="A127858870W" xr:uid="{00000000-0004-0000-0000-0000DB0C0000}"/>
    <hyperlink ref="E3303" location="A127886026L" display="A127886026L" xr:uid="{00000000-0004-0000-0000-0000DC0C0000}"/>
    <hyperlink ref="E3304" location="A127858874F" display="A127858874F" xr:uid="{00000000-0004-0000-0000-0000DD0C0000}"/>
    <hyperlink ref="E3305" location="A127899774K" display="A127899774K" xr:uid="{00000000-0004-0000-0000-0000DE0C0000}"/>
    <hyperlink ref="E3306" location="A127844994R" display="A127844994R" xr:uid="{00000000-0004-0000-0000-0000DF0C0000}"/>
    <hyperlink ref="E3307" location="A127872390X" display="A127872390X" xr:uid="{00000000-0004-0000-0000-0000E00C0000}"/>
    <hyperlink ref="E3308" location="A127844998X" display="A127844998X" xr:uid="{00000000-0004-0000-0000-0000E10C0000}"/>
    <hyperlink ref="E3309" location="A127913650F" display="A127913650F" xr:uid="{00000000-0004-0000-0000-0000E20C0000}"/>
    <hyperlink ref="E3310" location="A127913654R" display="A127913654R" xr:uid="{00000000-0004-0000-0000-0000E30C0000}"/>
    <hyperlink ref="E3311" location="A127899778V" display="A127899778V" xr:uid="{00000000-0004-0000-0000-0000E40C0000}"/>
    <hyperlink ref="E3312" location="A127845002F" display="A127845002F" xr:uid="{00000000-0004-0000-0000-0000E50C0000}"/>
    <hyperlink ref="E3313" location="A127872394J" display="A127872394J" xr:uid="{00000000-0004-0000-0000-0000E60C0000}"/>
    <hyperlink ref="E3314" location="A127899782K" display="A127899782K" xr:uid="{00000000-0004-0000-0000-0000E70C0000}"/>
    <hyperlink ref="E3315" location="A127886030C" display="A127886030C" xr:uid="{00000000-0004-0000-0000-0000E80C0000}"/>
    <hyperlink ref="E3316" location="A127858878R" display="A127858878R" xr:uid="{00000000-0004-0000-0000-0000E90C0000}"/>
    <hyperlink ref="E3317" location="A127858882F" display="A127858882F" xr:uid="{00000000-0004-0000-0000-0000EA0C0000}"/>
    <hyperlink ref="E3318" location="A127858894R" display="A127858894R" xr:uid="{00000000-0004-0000-0000-0000EB0C0000}"/>
    <hyperlink ref="E3319" location="A127845034X" display="A127845034X" xr:uid="{00000000-0004-0000-0000-0000EC0C0000}"/>
    <hyperlink ref="E3320" location="A127845010F" display="A127845010F" xr:uid="{00000000-0004-0000-0000-0000ED0C0000}"/>
    <hyperlink ref="E3321" location="A127845022R" display="A127845022R" xr:uid="{00000000-0004-0000-0000-0000EE0C0000}"/>
    <hyperlink ref="E3322" location="A127899802J" display="A127899802J" xr:uid="{00000000-0004-0000-0000-0000EF0C0000}"/>
    <hyperlink ref="E3323" location="A127927178W" display="A127927178W" xr:uid="{00000000-0004-0000-0000-0000F00C0000}"/>
    <hyperlink ref="E3324" location="A127858914L" display="A127858914L" xr:uid="{00000000-0004-0000-0000-0000F10C0000}"/>
    <hyperlink ref="E3325" location="A127899806T" display="A127899806T" xr:uid="{00000000-0004-0000-0000-0000F20C0000}"/>
    <hyperlink ref="E3326" location="A127899810J" display="A127899810J" xr:uid="{00000000-0004-0000-0000-0000F30C0000}"/>
    <hyperlink ref="E3327" location="A127913670R" display="A127913670R" xr:uid="{00000000-0004-0000-0000-0000F40C0000}"/>
    <hyperlink ref="E3328" location="A127899814T" display="A127899814T" xr:uid="{00000000-0004-0000-0000-0000F50C0000}"/>
    <hyperlink ref="E3329" location="A127858898X" display="A127858898X" xr:uid="{00000000-0004-0000-0000-0000F60C0000}"/>
    <hyperlink ref="E3330" location="A127845014R" display="A127845014R" xr:uid="{00000000-0004-0000-0000-0000F70C0000}"/>
    <hyperlink ref="E3331" location="A127940990F" display="A127940990F" xr:uid="{00000000-0004-0000-0000-0000F80C0000}"/>
    <hyperlink ref="E3332" location="A127899798C" display="A127899798C" xr:uid="{00000000-0004-0000-0000-0000F90C0000}"/>
    <hyperlink ref="E3333" location="A127872402W" display="A127872402W" xr:uid="{00000000-0004-0000-0000-0000FA0C0000}"/>
    <hyperlink ref="E3334" location="A127940994R" display="A127940994R" xr:uid="{00000000-0004-0000-0000-0000FB0C0000}"/>
    <hyperlink ref="E3335" location="A127845018X" display="A127845018X" xr:uid="{00000000-0004-0000-0000-0000FC0C0000}"/>
    <hyperlink ref="E3336" location="A127927162C" display="A127927162C" xr:uid="{00000000-0004-0000-0000-0000FD0C0000}"/>
    <hyperlink ref="E3337" location="A127913662R" display="A127913662R" xr:uid="{00000000-0004-0000-0000-0000FE0C0000}"/>
    <hyperlink ref="E3338" location="A127927166L" display="A127927166L" xr:uid="{00000000-0004-0000-0000-0000FF0C0000}"/>
    <hyperlink ref="E3339" location="A127872406F" display="A127872406F" xr:uid="{00000000-0004-0000-0000-0000000D0000}"/>
    <hyperlink ref="E3340" location="A127845026X" display="A127845026X" xr:uid="{00000000-0004-0000-0000-0000010D0000}"/>
    <hyperlink ref="E3341" location="A127858902C" display="A127858902C" xr:uid="{00000000-0004-0000-0000-0000020D0000}"/>
    <hyperlink ref="E3342" location="A127872410W" display="A127872410W" xr:uid="{00000000-0004-0000-0000-0000030D0000}"/>
    <hyperlink ref="E3343" location="A127940998X" display="A127940998X" xr:uid="{00000000-0004-0000-0000-0000040D0000}"/>
    <hyperlink ref="E3344" location="A127927170C" display="A127927170C" xr:uid="{00000000-0004-0000-0000-0000050D0000}"/>
    <hyperlink ref="E3345" location="A127845030R" display="A127845030R" xr:uid="{00000000-0004-0000-0000-0000060D0000}"/>
    <hyperlink ref="E3346" location="A127941002F" display="A127941002F" xr:uid="{00000000-0004-0000-0000-0000070D0000}"/>
    <hyperlink ref="E3347" location="A127927174L" display="A127927174L" xr:uid="{00000000-0004-0000-0000-0000080D0000}"/>
    <hyperlink ref="E3348" location="A127872414F" display="A127872414F" xr:uid="{00000000-0004-0000-0000-0000090D0000}"/>
    <hyperlink ref="E3349" location="A127858906L" display="A127858906L" xr:uid="{00000000-0004-0000-0000-00000A0D0000}"/>
    <hyperlink ref="E3350" location="A127913666X" display="A127913666X" xr:uid="{00000000-0004-0000-0000-00000B0D0000}"/>
    <hyperlink ref="E3351" location="A127941006R" display="A127941006R" xr:uid="{00000000-0004-0000-0000-00000C0D0000}"/>
    <hyperlink ref="E3352" location="A127941010F" display="A127941010F" xr:uid="{00000000-0004-0000-0000-00000D0D0000}"/>
    <hyperlink ref="E3353" location="A127899822T" display="A127899822T" xr:uid="{00000000-0004-0000-0000-00000E0D0000}"/>
    <hyperlink ref="E3354" location="A127913674X" display="A127913674X" xr:uid="{00000000-0004-0000-0000-00000F0D0000}"/>
    <hyperlink ref="E3355" location="A127886042L" display="A127886042L" xr:uid="{00000000-0004-0000-0000-0000100D0000}"/>
    <hyperlink ref="E3356" location="A127886058F" display="A127886058F" xr:uid="{00000000-0004-0000-0000-0000110D0000}"/>
    <hyperlink ref="E3357" location="A127872430F" display="A127872430F" xr:uid="{00000000-0004-0000-0000-0000120D0000}"/>
    <hyperlink ref="E3358" location="A127941022R" display="A127941022R" xr:uid="{00000000-0004-0000-0000-0000130D0000}"/>
    <hyperlink ref="E3359" location="A127845050X" display="A127845050X" xr:uid="{00000000-0004-0000-0000-0000140D0000}"/>
    <hyperlink ref="E3360" location="A127899826A" display="A127899826A" xr:uid="{00000000-0004-0000-0000-0000150D0000}"/>
    <hyperlink ref="E3361" location="A127913686J" display="A127913686J" xr:uid="{00000000-0004-0000-0000-0000160D0000}"/>
    <hyperlink ref="E3362" location="A127941026X" display="A127941026X" xr:uid="{00000000-0004-0000-0000-0000170D0000}"/>
    <hyperlink ref="E3363" location="A127927182L" display="A127927182L" xr:uid="{00000000-0004-0000-0000-0000180D0000}"/>
    <hyperlink ref="E3364" location="A127872418R" display="A127872418R" xr:uid="{00000000-0004-0000-0000-0000190D0000}"/>
    <hyperlink ref="E3365" location="A127927186W" display="A127927186W" xr:uid="{00000000-0004-0000-0000-00001A0D0000}"/>
    <hyperlink ref="E3366" location="A127886034L" display="A127886034L" xr:uid="{00000000-0004-0000-0000-00001B0D0000}"/>
    <hyperlink ref="E3367" location="A127927190L" display="A127927190L" xr:uid="{00000000-0004-0000-0000-00001C0D0000}"/>
    <hyperlink ref="E3368" location="A127886038W" display="A127886038W" xr:uid="{00000000-0004-0000-0000-00001D0D0000}"/>
    <hyperlink ref="E3369" location="A127927194W" display="A127927194W" xr:uid="{00000000-0004-0000-0000-00001E0D0000}"/>
    <hyperlink ref="E3370" location="A127872422F" display="A127872422F" xr:uid="{00000000-0004-0000-0000-00001F0D0000}"/>
    <hyperlink ref="E3371" location="A127845038J" display="A127845038J" xr:uid="{00000000-0004-0000-0000-0000200D0000}"/>
    <hyperlink ref="E3372" location="A127927198F" display="A127927198F" xr:uid="{00000000-0004-0000-0000-0000210D0000}"/>
    <hyperlink ref="E3373" location="A127858918W" display="A127858918W" xr:uid="{00000000-0004-0000-0000-0000220D0000}"/>
    <hyperlink ref="E3374" location="A127845042X" display="A127845042X" xr:uid="{00000000-0004-0000-0000-0000230D0000}"/>
    <hyperlink ref="E3375" location="A127886046W" display="A127886046W" xr:uid="{00000000-0004-0000-0000-0000240D0000}"/>
    <hyperlink ref="E3376" location="A127872426R" display="A127872426R" xr:uid="{00000000-0004-0000-0000-0000250D0000}"/>
    <hyperlink ref="E3377" location="A127899818A" display="A127899818A" xr:uid="{00000000-0004-0000-0000-0000260D0000}"/>
    <hyperlink ref="E3378" location="A127858922L" display="A127858922L" xr:uid="{00000000-0004-0000-0000-0000270D0000}"/>
    <hyperlink ref="E3379" location="A127927202K" display="A127927202K" xr:uid="{00000000-0004-0000-0000-0000280D0000}"/>
    <hyperlink ref="E3380" location="A127886050L" display="A127886050L" xr:uid="{00000000-0004-0000-0000-0000290D0000}"/>
    <hyperlink ref="E3381" location="A127913678J" display="A127913678J" xr:uid="{00000000-0004-0000-0000-00002A0D0000}"/>
    <hyperlink ref="E3382" location="A127886054W" display="A127886054W" xr:uid="{00000000-0004-0000-0000-00002B0D0000}"/>
    <hyperlink ref="E3383" location="A127941014R" display="A127941014R" xr:uid="{00000000-0004-0000-0000-00002C0D0000}"/>
    <hyperlink ref="E3384" location="A127927206V" display="A127927206V" xr:uid="{00000000-0004-0000-0000-00002D0D0000}"/>
    <hyperlink ref="E3385" location="A127845046J" display="A127845046J" xr:uid="{00000000-0004-0000-0000-00002E0D0000}"/>
    <hyperlink ref="E3386" location="A127941018X" display="A127941018X" xr:uid="{00000000-0004-0000-0000-00002F0D0000}"/>
    <hyperlink ref="E3387" location="A127859042J" display="A127859042J" xr:uid="{00000000-0004-0000-0000-0000300D0000}"/>
    <hyperlink ref="E3388" location="A127886186X" display="A127886186X" xr:uid="{00000000-0004-0000-0000-0000310D0000}"/>
    <hyperlink ref="E3389" location="A127886190R" display="A127886190R" xr:uid="{00000000-0004-0000-0000-0000320D0000}"/>
    <hyperlink ref="E3390" location="A127913822R" display="A127913822R" xr:uid="{00000000-0004-0000-0000-0000330D0000}"/>
    <hyperlink ref="E3391" location="A127872534X" display="A127872534X" xr:uid="{00000000-0004-0000-0000-0000340D0000}"/>
    <hyperlink ref="E3392" location="A127899974C" display="A127899974C" xr:uid="{00000000-0004-0000-0000-0000350D0000}"/>
    <hyperlink ref="E3393" location="A127887262J" display="A127887262J" xr:uid="{00000000-0004-0000-0000-0000360D0000}"/>
    <hyperlink ref="E3394" location="A127942070A" display="A127942070A" xr:uid="{00000000-0004-0000-0000-0000370D0000}"/>
    <hyperlink ref="E3395" location="A127928490J" display="A127928490J" xr:uid="{00000000-0004-0000-0000-0000380D0000}"/>
    <hyperlink ref="E3396" location="A127887258T" display="A127887258T" xr:uid="{00000000-0004-0000-0000-0000390D0000}"/>
    <hyperlink ref="E3397" location="A127887266T" display="A127887266T" xr:uid="{00000000-0004-0000-0000-00003A0D0000}"/>
    <hyperlink ref="E3398" location="A127887274T" display="A127887274T" xr:uid="{00000000-0004-0000-0000-00003B0D0000}"/>
    <hyperlink ref="E3399" location="A127887278A" display="A127887278A" xr:uid="{00000000-0004-0000-0000-00003C0D0000}"/>
    <hyperlink ref="E3400" location="A127942090K" display="A127942090K" xr:uid="{00000000-0004-0000-0000-00003D0D0000}"/>
    <hyperlink ref="E3401" location="A127846238V" display="A127846238V" xr:uid="{00000000-0004-0000-0000-00003E0D0000}"/>
    <hyperlink ref="E3402" location="A127846242K" display="A127846242K" xr:uid="{00000000-0004-0000-0000-00003F0D0000}"/>
    <hyperlink ref="E3403" location="A127901046L" display="A127901046L" xr:uid="{00000000-0004-0000-0000-0000400D0000}"/>
    <hyperlink ref="E3404" location="A127873530J" display="A127873530J" xr:uid="{00000000-0004-0000-0000-0000410D0000}"/>
    <hyperlink ref="E3405" location="A127942074K" display="A127942074K" xr:uid="{00000000-0004-0000-0000-0000420D0000}"/>
    <hyperlink ref="E3406" location="A127901050C" display="A127901050C" xr:uid="{00000000-0004-0000-0000-0000430D0000}"/>
    <hyperlink ref="E3407" location="A127887250X" display="A127887250X" xr:uid="{00000000-0004-0000-0000-0000440D0000}"/>
    <hyperlink ref="E3408" location="A127942078V" display="A127942078V" xr:uid="{00000000-0004-0000-0000-0000450D0000}"/>
    <hyperlink ref="E3409" location="A127859938X" display="A127859938X" xr:uid="{00000000-0004-0000-0000-0000460D0000}"/>
    <hyperlink ref="E3410" location="A127942082K" display="A127942082K" xr:uid="{00000000-0004-0000-0000-0000470D0000}"/>
    <hyperlink ref="E3411" location="A127873534T" display="A127873534T" xr:uid="{00000000-0004-0000-0000-0000480D0000}"/>
    <hyperlink ref="E3412" location="A127914930T" display="A127914930T" xr:uid="{00000000-0004-0000-0000-0000490D0000}"/>
    <hyperlink ref="E3413" location="A127846222A" display="A127846222A" xr:uid="{00000000-0004-0000-0000-00004A0D0000}"/>
    <hyperlink ref="E3414" location="A127859942R" display="A127859942R" xr:uid="{00000000-0004-0000-0000-00004B0D0000}"/>
    <hyperlink ref="E3415" location="A127928494T" display="A127928494T" xr:uid="{00000000-0004-0000-0000-00004C0D0000}"/>
    <hyperlink ref="E3416" location="A127901054L" display="A127901054L" xr:uid="{00000000-0004-0000-0000-00004D0D0000}"/>
    <hyperlink ref="E3417" location="A127873538A" display="A127873538A" xr:uid="{00000000-0004-0000-0000-00004E0D0000}"/>
    <hyperlink ref="E3418" location="A127887254J" display="A127887254J" xr:uid="{00000000-0004-0000-0000-00004F0D0000}"/>
    <hyperlink ref="E3419" location="A127846226K" display="A127846226K" xr:uid="{00000000-0004-0000-0000-0000500D0000}"/>
    <hyperlink ref="E3420" location="A127914934A" display="A127914934A" xr:uid="{00000000-0004-0000-0000-0000510D0000}"/>
    <hyperlink ref="E3421" location="A127846230A" display="A127846230A" xr:uid="{00000000-0004-0000-0000-0000520D0000}"/>
    <hyperlink ref="E3422" location="A127901058W" display="A127901058W" xr:uid="{00000000-0004-0000-0000-0000530D0000}"/>
    <hyperlink ref="E3423" location="A127846234K" display="A127846234K" xr:uid="{00000000-0004-0000-0000-0000540D0000}"/>
    <hyperlink ref="E3424" location="A127859946X" display="A127859946X" xr:uid="{00000000-0004-0000-0000-0000550D0000}"/>
    <hyperlink ref="E3425" location="A127873542T" display="A127873542T" xr:uid="{00000000-0004-0000-0000-0000560D0000}"/>
    <hyperlink ref="E3426" location="A127887270J" display="A127887270J" xr:uid="{00000000-0004-0000-0000-0000570D0000}"/>
    <hyperlink ref="E3427" location="A127942086V" display="A127942086V" xr:uid="{00000000-0004-0000-0000-0000580D0000}"/>
    <hyperlink ref="E3428" location="A127928750T" display="A127928750T" xr:uid="{00000000-0004-0000-0000-0000590D0000}"/>
    <hyperlink ref="E3429" location="A127928738A" display="A127928738A" xr:uid="{00000000-0004-0000-0000-00005A0D0000}"/>
    <hyperlink ref="E3430" location="A127873834V" display="A127873834V" xr:uid="{00000000-0004-0000-0000-00005B0D0000}"/>
    <hyperlink ref="E3431" location="A127846478F" display="A127846478F" xr:uid="{00000000-0004-0000-0000-00005C0D0000}"/>
    <hyperlink ref="E3432" location="A127915170F" display="A127915170F" xr:uid="{00000000-0004-0000-0000-00005D0D0000}"/>
    <hyperlink ref="E3433" location="A127860238J" display="A127860238J" xr:uid="{00000000-0004-0000-0000-00005E0D0000}"/>
    <hyperlink ref="E3434" location="A127873850V" display="A127873850V" xr:uid="{00000000-0004-0000-0000-00005F0D0000}"/>
    <hyperlink ref="E3435" location="A127901262F" display="A127901262F" xr:uid="{00000000-0004-0000-0000-0000600D0000}"/>
    <hyperlink ref="E3436" location="A127860242X" display="A127860242X" xr:uid="{00000000-0004-0000-0000-0000610D0000}"/>
    <hyperlink ref="E3437" location="A127928754A" display="A127928754A" xr:uid="{00000000-0004-0000-0000-0000620D0000}"/>
    <hyperlink ref="E3438" location="A127942370C" display="A127942370C" xr:uid="{00000000-0004-0000-0000-0000630D0000}"/>
    <hyperlink ref="E3439" location="A127928742T" display="A127928742T" xr:uid="{00000000-0004-0000-0000-0000640D0000}"/>
    <hyperlink ref="E3440" location="A127887530T" display="A127887530T" xr:uid="{00000000-0004-0000-0000-0000650D0000}"/>
    <hyperlink ref="E3441" location="A127873826V" display="A127873826V" xr:uid="{00000000-0004-0000-0000-0000660D0000}"/>
    <hyperlink ref="E3442" location="A127901242W" display="A127901242W" xr:uid="{00000000-0004-0000-0000-0000670D0000}"/>
    <hyperlink ref="E3443" location="A127901246F" display="A127901246F" xr:uid="{00000000-0004-0000-0000-0000680D0000}"/>
    <hyperlink ref="E3444" location="A127928746A" display="A127928746A" xr:uid="{00000000-0004-0000-0000-0000690D0000}"/>
    <hyperlink ref="E3445" location="A127873830K" display="A127873830K" xr:uid="{00000000-0004-0000-0000-00006A0D0000}"/>
    <hyperlink ref="E3446" location="A127887534A" display="A127887534A" xr:uid="{00000000-0004-0000-0000-00006B0D0000}"/>
    <hyperlink ref="E3447" location="A127942374L" display="A127942374L" xr:uid="{00000000-0004-0000-0000-00006C0D0000}"/>
    <hyperlink ref="E3448" location="A127873838C" display="A127873838C" xr:uid="{00000000-0004-0000-0000-00006D0D0000}"/>
    <hyperlink ref="E3449" location="A127942378W" display="A127942378W" xr:uid="{00000000-0004-0000-0000-00006E0D0000}"/>
    <hyperlink ref="E3450" location="A127901250W" display="A127901250W" xr:uid="{00000000-0004-0000-0000-00006F0D0000}"/>
    <hyperlink ref="E3451" location="A127846470L" display="A127846470L" xr:uid="{00000000-0004-0000-0000-0000700D0000}"/>
    <hyperlink ref="E3452" location="A127873842V" display="A127873842V" xr:uid="{00000000-0004-0000-0000-0000710D0000}"/>
    <hyperlink ref="E3453" location="A127846474W" display="A127846474W" xr:uid="{00000000-0004-0000-0000-0000720D0000}"/>
    <hyperlink ref="E3454" location="A127860234X" display="A127860234X" xr:uid="{00000000-0004-0000-0000-0000730D0000}"/>
    <hyperlink ref="E3455" location="A127915166R" display="A127915166R" xr:uid="{00000000-0004-0000-0000-0000740D0000}"/>
    <hyperlink ref="E3456" location="A127942382L" display="A127942382L" xr:uid="{00000000-0004-0000-0000-0000750D0000}"/>
    <hyperlink ref="E3457" location="A127873846C" display="A127873846C" xr:uid="{00000000-0004-0000-0000-0000760D0000}"/>
    <hyperlink ref="E3458" location="A127887538K" display="A127887538K" xr:uid="{00000000-0004-0000-0000-0000770D0000}"/>
    <hyperlink ref="E3459" location="A127901254F" display="A127901254F" xr:uid="{00000000-0004-0000-0000-0000780D0000}"/>
    <hyperlink ref="E3460" location="A127901258R" display="A127901258R" xr:uid="{00000000-0004-0000-0000-0000790D0000}"/>
    <hyperlink ref="E3461" location="A127942386W" display="A127942386W" xr:uid="{00000000-0004-0000-0000-00007A0D0000}"/>
    <hyperlink ref="E3462" location="A127887642K" display="A127887642K" xr:uid="{00000000-0004-0000-0000-00007B0D0000}"/>
    <hyperlink ref="E3463" location="A127860346T" display="A127860346T" xr:uid="{00000000-0004-0000-0000-00007C0D0000}"/>
    <hyperlink ref="E3464" location="A127846594R" display="A127846594R" xr:uid="{00000000-0004-0000-0000-00007D0D0000}"/>
    <hyperlink ref="E3465" location="A127846606L" display="A127846606L" xr:uid="{00000000-0004-0000-0000-00007E0D0000}"/>
    <hyperlink ref="E3466" location="A127873958W" display="A127873958W" xr:uid="{00000000-0004-0000-0000-00007F0D0000}"/>
    <hyperlink ref="E3467" location="A127860362T" display="A127860362T" xr:uid="{00000000-0004-0000-0000-0000800D0000}"/>
    <hyperlink ref="E3468" location="A127928830T" display="A127928830T" xr:uid="{00000000-0004-0000-0000-0000810D0000}"/>
    <hyperlink ref="E3469" location="A127915278J" display="A127915278J" xr:uid="{00000000-0004-0000-0000-0000820D0000}"/>
    <hyperlink ref="E3470" location="A127873962L" display="A127873962L" xr:uid="{00000000-0004-0000-0000-0000830D0000}"/>
    <hyperlink ref="E3471" location="A127928834A" display="A127928834A" xr:uid="{00000000-0004-0000-0000-0000840D0000}"/>
    <hyperlink ref="E3472" location="A127928826A" display="A127928826A" xr:uid="{00000000-0004-0000-0000-0000850D0000}"/>
    <hyperlink ref="E3473" location="A127846586R" display="A127846586R" xr:uid="{00000000-0004-0000-0000-0000860D0000}"/>
    <hyperlink ref="E3474" location="A127873946L" display="A127873946L" xr:uid="{00000000-0004-0000-0000-0000870D0000}"/>
    <hyperlink ref="E3475" location="A127901350F" display="A127901350F" xr:uid="{00000000-0004-0000-0000-0000880D0000}"/>
    <hyperlink ref="E3476" location="A127846590F" display="A127846590F" xr:uid="{00000000-0004-0000-0000-0000890D0000}"/>
    <hyperlink ref="E3477" location="A127901354R" display="A127901354R" xr:uid="{00000000-0004-0000-0000-00008A0D0000}"/>
    <hyperlink ref="E3478" location="A127887634K" display="A127887634K" xr:uid="{00000000-0004-0000-0000-00008B0D0000}"/>
    <hyperlink ref="E3479" location="A127873950C" display="A127873950C" xr:uid="{00000000-0004-0000-0000-00008C0D0000}"/>
    <hyperlink ref="E3480" location="A127887638V" display="A127887638V" xr:uid="{00000000-0004-0000-0000-00008D0D0000}"/>
    <hyperlink ref="E3481" location="A127860350J" display="A127860350J" xr:uid="{00000000-0004-0000-0000-00008E0D0000}"/>
    <hyperlink ref="E3482" location="A127901358X" display="A127901358X" xr:uid="{00000000-0004-0000-0000-00008F0D0000}"/>
    <hyperlink ref="E3483" location="A127873954L" display="A127873954L" xr:uid="{00000000-0004-0000-0000-0000900D0000}"/>
    <hyperlink ref="E3484" location="A127915270R" display="A127915270R" xr:uid="{00000000-0004-0000-0000-0000910D0000}"/>
    <hyperlink ref="E3485" location="A127846598X" display="A127846598X" xr:uid="{00000000-0004-0000-0000-0000920D0000}"/>
    <hyperlink ref="E3486" location="A127942458W" display="A127942458W" xr:uid="{00000000-0004-0000-0000-0000930D0000}"/>
    <hyperlink ref="E3487" location="A127860354T" display="A127860354T" xr:uid="{00000000-0004-0000-0000-0000940D0000}"/>
    <hyperlink ref="E3488" location="A127942462L" display="A127942462L" xr:uid="{00000000-0004-0000-0000-0000950D0000}"/>
    <hyperlink ref="E3489" location="A127942466W" display="A127942466W" xr:uid="{00000000-0004-0000-0000-0000960D0000}"/>
    <hyperlink ref="E3490" location="A127846602C" display="A127846602C" xr:uid="{00000000-0004-0000-0000-0000970D0000}"/>
    <hyperlink ref="E3491" location="A127860358A" display="A127860358A" xr:uid="{00000000-0004-0000-0000-0000980D0000}"/>
    <hyperlink ref="E3492" location="A127846610C" display="A127846610C" xr:uid="{00000000-0004-0000-0000-0000990D0000}"/>
    <hyperlink ref="E3493" location="A127901362R" display="A127901362R" xr:uid="{00000000-0004-0000-0000-00009A0D0000}"/>
    <hyperlink ref="E3494" location="A127915274X" display="A127915274X" xr:uid="{00000000-0004-0000-0000-00009B0D0000}"/>
    <hyperlink ref="E3495" location="A127887646V" display="A127887646V" xr:uid="{00000000-0004-0000-0000-00009C0D0000}"/>
    <hyperlink ref="E3496" location="A127887666C" display="A127887666C" xr:uid="{00000000-0004-0000-0000-00009D0D0000}"/>
    <hyperlink ref="E3497" location="A127860366A" display="A127860366A" xr:uid="{00000000-0004-0000-0000-00009E0D0000}"/>
    <hyperlink ref="E3498" location="A127901374X" display="A127901374X" xr:uid="{00000000-0004-0000-0000-00009F0D0000}"/>
    <hyperlink ref="E3499" location="A127942474W" display="A127942474W" xr:uid="{00000000-0004-0000-0000-0000A00D0000}"/>
    <hyperlink ref="E3500" location="A127915290X" display="A127915290X" xr:uid="{00000000-0004-0000-0000-0000A10D0000}"/>
    <hyperlink ref="E3501" location="A127887670V" display="A127887670V" xr:uid="{00000000-0004-0000-0000-0000A20D0000}"/>
    <hyperlink ref="E3502" location="A127860374A" display="A127860374A" xr:uid="{00000000-0004-0000-0000-0000A30D0000}"/>
    <hyperlink ref="E3503" location="A127942478F" display="A127942478F" xr:uid="{00000000-0004-0000-0000-0000A40D0000}"/>
    <hyperlink ref="E3504" location="A127915294J" display="A127915294J" xr:uid="{00000000-0004-0000-0000-0000A50D0000}"/>
    <hyperlink ref="E3505" location="A127846642W" display="A127846642W" xr:uid="{00000000-0004-0000-0000-0000A60D0000}"/>
    <hyperlink ref="E3506" location="A127846618W" display="A127846618W" xr:uid="{00000000-0004-0000-0000-0000A70D0000}"/>
    <hyperlink ref="E3507" location="A127901366X" display="A127901366X" xr:uid="{00000000-0004-0000-0000-0000A80D0000}"/>
    <hyperlink ref="E3508" location="A127942470L" display="A127942470L" xr:uid="{00000000-0004-0000-0000-0000A90D0000}"/>
    <hyperlink ref="E3509" location="A127873966W" display="A127873966W" xr:uid="{00000000-0004-0000-0000-0000AA0D0000}"/>
    <hyperlink ref="E3510" location="A127846622L" display="A127846622L" xr:uid="{00000000-0004-0000-0000-0000AB0D0000}"/>
    <hyperlink ref="E3511" location="A127901370R" display="A127901370R" xr:uid="{00000000-0004-0000-0000-0000AC0D0000}"/>
    <hyperlink ref="E3512" location="A127846626W" display="A127846626W" xr:uid="{00000000-0004-0000-0000-0000AD0D0000}"/>
    <hyperlink ref="E3513" location="A127915282X" display="A127915282X" xr:uid="{00000000-0004-0000-0000-0000AE0D0000}"/>
    <hyperlink ref="E3514" location="A127928838K" display="A127928838K" xr:uid="{00000000-0004-0000-0000-0000AF0D0000}"/>
    <hyperlink ref="E3515" location="A127928842A" display="A127928842A" xr:uid="{00000000-0004-0000-0000-0000B00D0000}"/>
    <hyperlink ref="E3516" location="A127887650K" display="A127887650K" xr:uid="{00000000-0004-0000-0000-0000B10D0000}"/>
    <hyperlink ref="E3517" location="A127915286J" display="A127915286J" xr:uid="{00000000-0004-0000-0000-0000B20D0000}"/>
    <hyperlink ref="E3518" location="A127846630L" display="A127846630L" xr:uid="{00000000-0004-0000-0000-0000B30D0000}"/>
    <hyperlink ref="E3519" location="A127887654V" display="A127887654V" xr:uid="{00000000-0004-0000-0000-0000B40D0000}"/>
    <hyperlink ref="E3520" location="A127901378J" display="A127901378J" xr:uid="{00000000-0004-0000-0000-0000B50D0000}"/>
    <hyperlink ref="E3521" location="A127901382X" display="A127901382X" xr:uid="{00000000-0004-0000-0000-0000B60D0000}"/>
    <hyperlink ref="E3522" location="A127901386J" display="A127901386J" xr:uid="{00000000-0004-0000-0000-0000B70D0000}"/>
    <hyperlink ref="E3523" location="A127887658C" display="A127887658C" xr:uid="{00000000-0004-0000-0000-0000B80D0000}"/>
    <hyperlink ref="E3524" location="A127887662V" display="A127887662V" xr:uid="{00000000-0004-0000-0000-0000B90D0000}"/>
    <hyperlink ref="E3525" location="A127846634W" display="A127846634W" xr:uid="{00000000-0004-0000-0000-0000BA0D0000}"/>
    <hyperlink ref="E3526" location="A127928846K" display="A127928846K" xr:uid="{00000000-0004-0000-0000-0000BB0D0000}"/>
    <hyperlink ref="E3527" location="A127860370T" display="A127860370T" xr:uid="{00000000-0004-0000-0000-0000BC0D0000}"/>
    <hyperlink ref="E3528" location="A127873970L" display="A127873970L" xr:uid="{00000000-0004-0000-0000-0000BD0D0000}"/>
    <hyperlink ref="E3529" location="A127846638F" display="A127846638F" xr:uid="{00000000-0004-0000-0000-0000BE0D0000}"/>
    <hyperlink ref="E3530" location="A127915306F" display="A127915306F" xr:uid="{00000000-0004-0000-0000-0000BF0D0000}"/>
    <hyperlink ref="E3531" location="A127901394J" display="A127901394J" xr:uid="{00000000-0004-0000-0000-0000C00D0000}"/>
    <hyperlink ref="E3532" location="A127928858V" display="A127928858V" xr:uid="{00000000-0004-0000-0000-0000C10D0000}"/>
    <hyperlink ref="E3533" location="A127860386K" display="A127860386K" xr:uid="{00000000-0004-0000-0000-0000C20D0000}"/>
    <hyperlink ref="E3534" location="A127928862K" display="A127928862K" xr:uid="{00000000-0004-0000-0000-0000C30D0000}"/>
    <hyperlink ref="E3535" location="A127901414F" display="A127901414F" xr:uid="{00000000-0004-0000-0000-0000C40D0000}"/>
    <hyperlink ref="E3536" location="A127928866V" display="A127928866V" xr:uid="{00000000-0004-0000-0000-0000C50D0000}"/>
    <hyperlink ref="E3537" location="A127860394K" display="A127860394K" xr:uid="{00000000-0004-0000-0000-0000C60D0000}"/>
    <hyperlink ref="E3538" location="A127846658R" display="A127846658R" xr:uid="{00000000-0004-0000-0000-0000C70D0000}"/>
    <hyperlink ref="E3539" location="A127942494F" display="A127942494F" xr:uid="{00000000-0004-0000-0000-0000C80D0000}"/>
    <hyperlink ref="E3540" location="A127846646F" display="A127846646F" xr:uid="{00000000-0004-0000-0000-0000C90D0000}"/>
    <hyperlink ref="E3541" location="A127901398T" display="A127901398T" xr:uid="{00000000-0004-0000-0000-0000CA0D0000}"/>
    <hyperlink ref="E3542" location="A127915298T" display="A127915298T" xr:uid="{00000000-0004-0000-0000-0000CB0D0000}"/>
    <hyperlink ref="E3543" location="A127928850A" display="A127928850A" xr:uid="{00000000-0004-0000-0000-0000CC0D0000}"/>
    <hyperlink ref="E3544" location="A127873974W" display="A127873974W" xr:uid="{00000000-0004-0000-0000-0000CD0D0000}"/>
    <hyperlink ref="E3545" location="A127915302W" display="A127915302W" xr:uid="{00000000-0004-0000-0000-0000CE0D0000}"/>
    <hyperlink ref="E3546" location="A127846650W" display="A127846650W" xr:uid="{00000000-0004-0000-0000-0000CF0D0000}"/>
    <hyperlink ref="E3547" location="A127887674C" display="A127887674C" xr:uid="{00000000-0004-0000-0000-0000D00D0000}"/>
    <hyperlink ref="E3548" location="A127873978F" display="A127873978F" xr:uid="{00000000-0004-0000-0000-0000D10D0000}"/>
    <hyperlink ref="E3549" location="A127928854K" display="A127928854K" xr:uid="{00000000-0004-0000-0000-0000D20D0000}"/>
    <hyperlink ref="E3550" location="A127942482W" display="A127942482W" xr:uid="{00000000-0004-0000-0000-0000D30D0000}"/>
    <hyperlink ref="E3551" location="A127873982W" display="A127873982W" xr:uid="{00000000-0004-0000-0000-0000D40D0000}"/>
    <hyperlink ref="E3552" location="A127887678L" display="A127887678L" xr:uid="{00000000-0004-0000-0000-0000D50D0000}"/>
    <hyperlink ref="E3553" location="A127860378K" display="A127860378K" xr:uid="{00000000-0004-0000-0000-0000D60D0000}"/>
    <hyperlink ref="E3554" location="A127901402W" display="A127901402W" xr:uid="{00000000-0004-0000-0000-0000D70D0000}"/>
    <hyperlink ref="E3555" location="A127942486F" display="A127942486F" xr:uid="{00000000-0004-0000-0000-0000D80D0000}"/>
    <hyperlink ref="E3556" location="A127846654F" display="A127846654F" xr:uid="{00000000-0004-0000-0000-0000D90D0000}"/>
    <hyperlink ref="E3557" location="A127887682C" display="A127887682C" xr:uid="{00000000-0004-0000-0000-0000DA0D0000}"/>
    <hyperlink ref="E3558" location="A127860382A" display="A127860382A" xr:uid="{00000000-0004-0000-0000-0000DB0D0000}"/>
    <hyperlink ref="E3559" location="A127901406F" display="A127901406F" xr:uid="{00000000-0004-0000-0000-0000DC0D0000}"/>
    <hyperlink ref="E3560" location="A127901410W" display="A127901410W" xr:uid="{00000000-0004-0000-0000-0000DD0D0000}"/>
    <hyperlink ref="E3561" location="A127860390A" display="A127860390A" xr:uid="{00000000-0004-0000-0000-0000DE0D0000}"/>
    <hyperlink ref="E3562" location="A127887686L" display="A127887686L" xr:uid="{00000000-0004-0000-0000-0000DF0D0000}"/>
    <hyperlink ref="E3563" location="A127942490W" display="A127942490W" xr:uid="{00000000-0004-0000-0000-0000E00D0000}"/>
    <hyperlink ref="E3564" location="A127887702A" display="A127887702A" xr:uid="{00000000-0004-0000-0000-0000E10D0000}"/>
    <hyperlink ref="E3565" location="A127942498R" display="A127942498R" xr:uid="{00000000-0004-0000-0000-0000E20D0000}"/>
    <hyperlink ref="E3566" location="A127873986F" display="A127873986F" xr:uid="{00000000-0004-0000-0000-0000E30D0000}"/>
    <hyperlink ref="E3567" location="A127846662F" display="A127846662F" xr:uid="{00000000-0004-0000-0000-0000E40D0000}"/>
    <hyperlink ref="E3568" location="A127928890V" display="A127928890V" xr:uid="{00000000-0004-0000-0000-0000E50D0000}"/>
    <hyperlink ref="E3569" location="A127846666R" display="A127846666R" xr:uid="{00000000-0004-0000-0000-0000E60D0000}"/>
    <hyperlink ref="E3570" location="A127901438X" display="A127901438X" xr:uid="{00000000-0004-0000-0000-0000E70D0000}"/>
    <hyperlink ref="E3571" location="A127860414J" display="A127860414J" xr:uid="{00000000-0004-0000-0000-0000E80D0000}"/>
    <hyperlink ref="E3572" location="A127873994F" display="A127873994F" xr:uid="{00000000-0004-0000-0000-0000E90D0000}"/>
    <hyperlink ref="E3573" location="A127915314F" display="A127915314F" xr:uid="{00000000-0004-0000-0000-0000EA0D0000}"/>
    <hyperlink ref="E3574" location="A127942502V" display="A127942502V" xr:uid="{00000000-0004-0000-0000-0000EB0D0000}"/>
    <hyperlink ref="E3575" location="A127928870K" display="A127928870K" xr:uid="{00000000-0004-0000-0000-0000EC0D0000}"/>
    <hyperlink ref="E3576" location="A127860398V" display="A127860398V" xr:uid="{00000000-0004-0000-0000-0000ED0D0000}"/>
    <hyperlink ref="E3577" location="A127915310W" display="A127915310W" xr:uid="{00000000-0004-0000-0000-0000EE0D0000}"/>
    <hyperlink ref="E3578" location="A127942506C" display="A127942506C" xr:uid="{00000000-0004-0000-0000-0000EF0D0000}"/>
    <hyperlink ref="E3579" location="A127942510V" display="A127942510V" xr:uid="{00000000-0004-0000-0000-0000F00D0000}"/>
    <hyperlink ref="E3580" location="A127887694L" display="A127887694L" xr:uid="{00000000-0004-0000-0000-0000F10D0000}"/>
    <hyperlink ref="E3581" location="A127928874V" display="A127928874V" xr:uid="{00000000-0004-0000-0000-0000F20D0000}"/>
    <hyperlink ref="E3582" location="A127942514C" display="A127942514C" xr:uid="{00000000-0004-0000-0000-0000F30D0000}"/>
    <hyperlink ref="E3583" location="A127928878C" display="A127928878C" xr:uid="{00000000-0004-0000-0000-0000F40D0000}"/>
    <hyperlink ref="E3584" location="A127901418R" display="A127901418R" xr:uid="{00000000-0004-0000-0000-0000F50D0000}"/>
    <hyperlink ref="E3585" location="A127860402X" display="A127860402X" xr:uid="{00000000-0004-0000-0000-0000F60D0000}"/>
    <hyperlink ref="E3586" location="A127942518L" display="A127942518L" xr:uid="{00000000-0004-0000-0000-0000F70D0000}"/>
    <hyperlink ref="E3587" location="A127901422F" display="A127901422F" xr:uid="{00000000-0004-0000-0000-0000F80D0000}"/>
    <hyperlink ref="E3588" location="A127901426R" display="A127901426R" xr:uid="{00000000-0004-0000-0000-0000F90D0000}"/>
    <hyperlink ref="E3589" location="A127901430F" display="A127901430F" xr:uid="{00000000-0004-0000-0000-0000FA0D0000}"/>
    <hyperlink ref="E3590" location="A127887698W" display="A127887698W" xr:uid="{00000000-0004-0000-0000-0000FB0D0000}"/>
    <hyperlink ref="E3591" location="A127928882V" display="A127928882V" xr:uid="{00000000-0004-0000-0000-0000FC0D0000}"/>
    <hyperlink ref="E3592" location="A127873990W" display="A127873990W" xr:uid="{00000000-0004-0000-0000-0000FD0D0000}"/>
    <hyperlink ref="E3593" location="A127942522C" display="A127942522C" xr:uid="{00000000-0004-0000-0000-0000FE0D0000}"/>
    <hyperlink ref="E3594" location="A127942526L" display="A127942526L" xr:uid="{00000000-0004-0000-0000-0000FF0D0000}"/>
    <hyperlink ref="E3595" location="A127928886C" display="A127928886C" xr:uid="{00000000-0004-0000-0000-0000000E0000}"/>
    <hyperlink ref="E3596" location="A127860406J" display="A127860406J" xr:uid="{00000000-0004-0000-0000-0000010E0000}"/>
    <hyperlink ref="E3597" location="A127860410X" display="A127860410X" xr:uid="{00000000-0004-0000-0000-0000020E0000}"/>
    <hyperlink ref="E3598" location="A127928910T" display="A127928910T" xr:uid="{00000000-0004-0000-0000-0000030E0000}"/>
    <hyperlink ref="E3599" location="A127942530C" display="A127942530C" xr:uid="{00000000-0004-0000-0000-0000040E0000}"/>
    <hyperlink ref="E3600" location="A127928898L" display="A127928898L" xr:uid="{00000000-0004-0000-0000-0000050E0000}"/>
    <hyperlink ref="E3601" location="A127846686X" display="A127846686X" xr:uid="{00000000-0004-0000-0000-0000060E0000}"/>
    <hyperlink ref="E3602" location="A127860434T" display="A127860434T" xr:uid="{00000000-0004-0000-0000-0000070E0000}"/>
    <hyperlink ref="E3603" location="A127860442T" display="A127860442T" xr:uid="{00000000-0004-0000-0000-0000080E0000}"/>
    <hyperlink ref="E3604" location="A127901450R" display="A127901450R" xr:uid="{00000000-0004-0000-0000-0000090E0000}"/>
    <hyperlink ref="E3605" location="A127942550L" display="A127942550L" xr:uid="{00000000-0004-0000-0000-00000A0E0000}"/>
    <hyperlink ref="E3606" location="A127942554W" display="A127942554W" xr:uid="{00000000-0004-0000-0000-00000B0E0000}"/>
    <hyperlink ref="E3607" location="A127846694X" display="A127846694X" xr:uid="{00000000-0004-0000-0000-00000C0E0000}"/>
    <hyperlink ref="E3608" location="A127928894C" display="A127928894C" xr:uid="{00000000-0004-0000-0000-00000D0E0000}"/>
    <hyperlink ref="E3609" location="A127846670F" display="A127846670F" xr:uid="{00000000-0004-0000-0000-00000E0E0000}"/>
    <hyperlink ref="E3610" location="A127901442R" display="A127901442R" xr:uid="{00000000-0004-0000-0000-00000F0E0000}"/>
    <hyperlink ref="E3611" location="A127873998R" display="A127873998R" xr:uid="{00000000-0004-0000-0000-0000100E0000}"/>
    <hyperlink ref="E3612" location="A127874002W" display="A127874002W" xr:uid="{00000000-0004-0000-0000-0000110E0000}"/>
    <hyperlink ref="E3613" location="A127942534L" display="A127942534L" xr:uid="{00000000-0004-0000-0000-0000120E0000}"/>
    <hyperlink ref="E3614" location="A127846674R" display="A127846674R" xr:uid="{00000000-0004-0000-0000-0000130E0000}"/>
    <hyperlink ref="E3615" location="A127860418T" display="A127860418T" xr:uid="{00000000-0004-0000-0000-0000140E0000}"/>
    <hyperlink ref="E3616" location="A127860422J" display="A127860422J" xr:uid="{00000000-0004-0000-0000-0000150E0000}"/>
    <hyperlink ref="E3617" location="A127887706K" display="A127887706K" xr:uid="{00000000-0004-0000-0000-0000160E0000}"/>
    <hyperlink ref="E3618" location="A127887710A" display="A127887710A" xr:uid="{00000000-0004-0000-0000-0000170E0000}"/>
    <hyperlink ref="E3619" location="A127874006F" display="A127874006F" xr:uid="{00000000-0004-0000-0000-0000180E0000}"/>
    <hyperlink ref="E3620" location="A127874010W" display="A127874010W" xr:uid="{00000000-0004-0000-0000-0000190E0000}"/>
    <hyperlink ref="E3621" location="A127928902T" display="A127928902T" xr:uid="{00000000-0004-0000-0000-00001A0E0000}"/>
    <hyperlink ref="E3622" location="A127860426T" display="A127860426T" xr:uid="{00000000-0004-0000-0000-00001B0E0000}"/>
    <hyperlink ref="E3623" location="A127846678X" display="A127846678X" xr:uid="{00000000-0004-0000-0000-00001C0E0000}"/>
    <hyperlink ref="E3624" location="A127928906A" display="A127928906A" xr:uid="{00000000-0004-0000-0000-00001D0E0000}"/>
    <hyperlink ref="E3625" location="A127846682R" display="A127846682R" xr:uid="{00000000-0004-0000-0000-00001E0E0000}"/>
    <hyperlink ref="E3626" location="A127901446X" display="A127901446X" xr:uid="{00000000-0004-0000-0000-00001F0E0000}"/>
    <hyperlink ref="E3627" location="A127942538W" display="A127942538W" xr:uid="{00000000-0004-0000-0000-0000200E0000}"/>
    <hyperlink ref="E3628" location="A127942542L" display="A127942542L" xr:uid="{00000000-0004-0000-0000-0000210E0000}"/>
    <hyperlink ref="E3629" location="A127860430J" display="A127860430J" xr:uid="{00000000-0004-0000-0000-0000220E0000}"/>
    <hyperlink ref="E3630" location="A127846690R" display="A127846690R" xr:uid="{00000000-0004-0000-0000-0000230E0000}"/>
    <hyperlink ref="E3631" location="A127860438A" display="A127860438A" xr:uid="{00000000-0004-0000-0000-0000240E0000}"/>
    <hyperlink ref="E3632" location="A127915334R" display="A127915334R" xr:uid="{00000000-0004-0000-0000-0000250E0000}"/>
    <hyperlink ref="E3633" location="A127874014F" display="A127874014F" xr:uid="{00000000-0004-0000-0000-0000260E0000}"/>
    <hyperlink ref="E3634" location="A127874026R" display="A127874026R" xr:uid="{00000000-0004-0000-0000-0000270E0000}"/>
    <hyperlink ref="E3635" location="A127874030F" display="A127874030F" xr:uid="{00000000-0004-0000-0000-0000280E0000}"/>
    <hyperlink ref="E3636" location="A127874034R" display="A127874034R" xr:uid="{00000000-0004-0000-0000-0000290E0000}"/>
    <hyperlink ref="E3637" location="A127860454A" display="A127860454A" xr:uid="{00000000-0004-0000-0000-00002A0E0000}"/>
    <hyperlink ref="E3638" location="A127846706W" display="A127846706W" xr:uid="{00000000-0004-0000-0000-00002B0E0000}"/>
    <hyperlink ref="E3639" location="A127860458K" display="A127860458K" xr:uid="{00000000-0004-0000-0000-00002C0E0000}"/>
    <hyperlink ref="E3640" location="A127901462X" display="A127901462X" xr:uid="{00000000-0004-0000-0000-00002D0E0000}"/>
    <hyperlink ref="E3641" location="A127928942K" display="A127928942K" xr:uid="{00000000-0004-0000-0000-00002E0E0000}"/>
    <hyperlink ref="E3642" location="A127874018R" display="A127874018R" xr:uid="{00000000-0004-0000-0000-00002F0E0000}"/>
    <hyperlink ref="E3643" location="A127928914A" display="A127928914A" xr:uid="{00000000-0004-0000-0000-0000300E0000}"/>
    <hyperlink ref="E3644" location="A127860446A" display="A127860446A" xr:uid="{00000000-0004-0000-0000-0000310E0000}"/>
    <hyperlink ref="E3645" location="A127901454X" display="A127901454X" xr:uid="{00000000-0004-0000-0000-0000320E0000}"/>
    <hyperlink ref="E3646" location="A127942558F" display="A127942558F" xr:uid="{00000000-0004-0000-0000-0000330E0000}"/>
    <hyperlink ref="E3647" location="A127942562W" display="A127942562W" xr:uid="{00000000-0004-0000-0000-0000340E0000}"/>
    <hyperlink ref="E3648" location="A127928918K" display="A127928918K" xr:uid="{00000000-0004-0000-0000-0000350E0000}"/>
    <hyperlink ref="E3649" location="A127874022F" display="A127874022F" xr:uid="{00000000-0004-0000-0000-0000360E0000}"/>
    <hyperlink ref="E3650" location="A127928922A" display="A127928922A" xr:uid="{00000000-0004-0000-0000-0000370E0000}"/>
    <hyperlink ref="E3651" location="A127928926K" display="A127928926K" xr:uid="{00000000-0004-0000-0000-0000380E0000}"/>
    <hyperlink ref="E3652" location="A127928930A" display="A127928930A" xr:uid="{00000000-0004-0000-0000-0000390E0000}"/>
    <hyperlink ref="E3653" location="A127846698J" display="A127846698J" xr:uid="{00000000-0004-0000-0000-00003A0E0000}"/>
    <hyperlink ref="E3654" location="A127942566F" display="A127942566F" xr:uid="{00000000-0004-0000-0000-00003B0E0000}"/>
    <hyperlink ref="E3655" location="A127928934K" display="A127928934K" xr:uid="{00000000-0004-0000-0000-00003C0E0000}"/>
    <hyperlink ref="E3656" location="A127915318R" display="A127915318R" xr:uid="{00000000-0004-0000-0000-00003D0E0000}"/>
    <hyperlink ref="E3657" location="A127915322F" display="A127915322F" xr:uid="{00000000-0004-0000-0000-00003E0E0000}"/>
    <hyperlink ref="E3658" location="A127887714K" display="A127887714K" xr:uid="{00000000-0004-0000-0000-00003F0E0000}"/>
    <hyperlink ref="E3659" location="A127915326R" display="A127915326R" xr:uid="{00000000-0004-0000-0000-0000400E0000}"/>
    <hyperlink ref="E3660" location="A127928938V" display="A127928938V" xr:uid="{00000000-0004-0000-0000-0000410E0000}"/>
    <hyperlink ref="E3661" location="A127901458J" display="A127901458J" xr:uid="{00000000-0004-0000-0000-0000420E0000}"/>
    <hyperlink ref="E3662" location="A127915330F" display="A127915330F" xr:uid="{00000000-0004-0000-0000-0000430E0000}"/>
    <hyperlink ref="E3663" location="A127860450T" display="A127860450T" xr:uid="{00000000-0004-0000-0000-0000440E0000}"/>
    <hyperlink ref="E3664" location="A127846702L" display="A127846702L" xr:uid="{00000000-0004-0000-0000-0000450E0000}"/>
    <hyperlink ref="E3665" location="A127915338X" display="A127915338X" xr:uid="{00000000-0004-0000-0000-0000460E0000}"/>
    <hyperlink ref="E3666" location="A127846726F" display="A127846726F" xr:uid="{00000000-0004-0000-0000-0000470E0000}"/>
    <hyperlink ref="E3667" location="A127860462A" display="A127860462A" xr:uid="{00000000-0004-0000-0000-0000480E0000}"/>
    <hyperlink ref="E3668" location="A127901470X" display="A127901470X" xr:uid="{00000000-0004-0000-0000-0000490E0000}"/>
    <hyperlink ref="E3669" location="A127887726V" display="A127887726V" xr:uid="{00000000-0004-0000-0000-00004A0E0000}"/>
    <hyperlink ref="E3670" location="A127887730K" display="A127887730K" xr:uid="{00000000-0004-0000-0000-00004B0E0000}"/>
    <hyperlink ref="E3671" location="A127901478T" display="A127901478T" xr:uid="{00000000-0004-0000-0000-00004C0E0000}"/>
    <hyperlink ref="E3672" location="A127928954V" display="A127928954V" xr:uid="{00000000-0004-0000-0000-00004D0E0000}"/>
    <hyperlink ref="E3673" location="A127942570W" display="A127942570W" xr:uid="{00000000-0004-0000-0000-00004E0E0000}"/>
    <hyperlink ref="E3674" location="A127915358J" display="A127915358J" xr:uid="{00000000-0004-0000-0000-00004F0E0000}"/>
    <hyperlink ref="E3675" location="A127901482J" display="A127901482J" xr:uid="{00000000-0004-0000-0000-0000500E0000}"/>
    <hyperlink ref="E3676" location="A127846710L" display="A127846710L" xr:uid="{00000000-0004-0000-0000-0000510E0000}"/>
    <hyperlink ref="E3677" location="A127901466J" display="A127901466J" xr:uid="{00000000-0004-0000-0000-0000520E0000}"/>
    <hyperlink ref="E3678" location="A127860466K" display="A127860466K" xr:uid="{00000000-0004-0000-0000-0000530E0000}"/>
    <hyperlink ref="E3679" location="A127887718V" display="A127887718V" xr:uid="{00000000-0004-0000-0000-0000540E0000}"/>
    <hyperlink ref="E3680" location="A127846714W" display="A127846714W" xr:uid="{00000000-0004-0000-0000-0000550E0000}"/>
    <hyperlink ref="E3681" location="A127860470A" display="A127860470A" xr:uid="{00000000-0004-0000-0000-0000560E0000}"/>
    <hyperlink ref="E3682" location="A127860474K" display="A127860474K" xr:uid="{00000000-0004-0000-0000-0000570E0000}"/>
    <hyperlink ref="E3683" location="A127860478V" display="A127860478V" xr:uid="{00000000-0004-0000-0000-0000580E0000}"/>
    <hyperlink ref="E3684" location="A127915342R" display="A127915342R" xr:uid="{00000000-0004-0000-0000-0000590E0000}"/>
    <hyperlink ref="E3685" location="A127860482K" display="A127860482K" xr:uid="{00000000-0004-0000-0000-00005A0E0000}"/>
    <hyperlink ref="E3686" location="A127915346X" display="A127915346X" xr:uid="{00000000-0004-0000-0000-00005B0E0000}"/>
    <hyperlink ref="E3687" location="A127915350R" display="A127915350R" xr:uid="{00000000-0004-0000-0000-00005C0E0000}"/>
    <hyperlink ref="E3688" location="A127860486V" display="A127860486V" xr:uid="{00000000-0004-0000-0000-00005D0E0000}"/>
    <hyperlink ref="E3689" location="A127874042R" display="A127874042R" xr:uid="{00000000-0004-0000-0000-00005E0E0000}"/>
    <hyperlink ref="E3690" location="A127860490K" display="A127860490K" xr:uid="{00000000-0004-0000-0000-00005F0E0000}"/>
    <hyperlink ref="E3691" location="A127846718F" display="A127846718F" xr:uid="{00000000-0004-0000-0000-0000600E0000}"/>
    <hyperlink ref="E3692" location="A127887722K" display="A127887722K" xr:uid="{00000000-0004-0000-0000-0000610E0000}"/>
    <hyperlink ref="E3693" location="A127846722W" display="A127846722W" xr:uid="{00000000-0004-0000-0000-0000620E0000}"/>
    <hyperlink ref="E3694" location="A127915354X" display="A127915354X" xr:uid="{00000000-0004-0000-0000-0000630E0000}"/>
    <hyperlink ref="E3695" location="A127901474J" display="A127901474J" xr:uid="{00000000-0004-0000-0000-0000640E0000}"/>
    <hyperlink ref="E3696" location="A127874046X" display="A127874046X" xr:uid="{00000000-0004-0000-0000-0000650E0000}"/>
    <hyperlink ref="E3697" location="A127928946V" display="A127928946V" xr:uid="{00000000-0004-0000-0000-0000660E0000}"/>
    <hyperlink ref="E3698" location="A127928950K" display="A127928950K" xr:uid="{00000000-0004-0000-0000-0000670E0000}"/>
    <hyperlink ref="E3699" location="A127887734V" display="A127887734V" xr:uid="{00000000-0004-0000-0000-0000680E0000}"/>
    <hyperlink ref="E3700" location="A127846498R" display="A127846498R" xr:uid="{00000000-0004-0000-0000-0000690E0000}"/>
    <hyperlink ref="E3701" location="A127887542A" display="A127887542A" xr:uid="{00000000-0004-0000-0000-00006A0E0000}"/>
    <hyperlink ref="E3702" location="A127915174R" display="A127915174R" xr:uid="{00000000-0004-0000-0000-00006B0E0000}"/>
    <hyperlink ref="E3703" location="A127901278X" display="A127901278X" xr:uid="{00000000-0004-0000-0000-00006C0E0000}"/>
    <hyperlink ref="E3704" location="A127942398F" display="A127942398F" xr:uid="{00000000-0004-0000-0000-00006D0E0000}"/>
    <hyperlink ref="E3705" location="A127887554K" display="A127887554K" xr:uid="{00000000-0004-0000-0000-00006E0E0000}"/>
    <hyperlink ref="E3706" location="A127942402K" display="A127942402K" xr:uid="{00000000-0004-0000-0000-00006F0E0000}"/>
    <hyperlink ref="E3707" location="A127860262J" display="A127860262J" xr:uid="{00000000-0004-0000-0000-0000700E0000}"/>
    <hyperlink ref="E3708" location="A127846502V" display="A127846502V" xr:uid="{00000000-0004-0000-0000-0000710E0000}"/>
    <hyperlink ref="E3709" location="A127901290R" display="A127901290R" xr:uid="{00000000-0004-0000-0000-0000720E0000}"/>
    <hyperlink ref="E3710" location="A127928758K" display="A127928758K" xr:uid="{00000000-0004-0000-0000-0000730E0000}"/>
    <hyperlink ref="E3711" location="A127873854C" display="A127873854C" xr:uid="{00000000-0004-0000-0000-0000740E0000}"/>
    <hyperlink ref="E3712" location="A127873858L" display="A127873858L" xr:uid="{00000000-0004-0000-0000-0000750E0000}"/>
    <hyperlink ref="E3713" location="A127860246J" display="A127860246J" xr:uid="{00000000-0004-0000-0000-0000760E0000}"/>
    <hyperlink ref="E3714" location="A127860250X" display="A127860250X" xr:uid="{00000000-0004-0000-0000-0000770E0000}"/>
    <hyperlink ref="E3715" location="A127846486F" display="A127846486F" xr:uid="{00000000-0004-0000-0000-0000780E0000}"/>
    <hyperlink ref="E3716" location="A127901266R" display="A127901266R" xr:uid="{00000000-0004-0000-0000-0000790E0000}"/>
    <hyperlink ref="E3717" location="A127942390L" display="A127942390L" xr:uid="{00000000-0004-0000-0000-00007A0E0000}"/>
    <hyperlink ref="E3718" location="A127901270F" display="A127901270F" xr:uid="{00000000-0004-0000-0000-00007B0E0000}"/>
    <hyperlink ref="E3719" location="A127846490W" display="A127846490W" xr:uid="{00000000-0004-0000-0000-00007C0E0000}"/>
    <hyperlink ref="E3720" location="A127887546K" display="A127887546K" xr:uid="{00000000-0004-0000-0000-00007D0E0000}"/>
    <hyperlink ref="E3721" location="A127873862C" display="A127873862C" xr:uid="{00000000-0004-0000-0000-00007E0E0000}"/>
    <hyperlink ref="E3722" location="A127928762A" display="A127928762A" xr:uid="{00000000-0004-0000-0000-00007F0E0000}"/>
    <hyperlink ref="E3723" location="A127860254J" display="A127860254J" xr:uid="{00000000-0004-0000-0000-0000800E0000}"/>
    <hyperlink ref="E3724" location="A127887550A" display="A127887550A" xr:uid="{00000000-0004-0000-0000-0000810E0000}"/>
    <hyperlink ref="E3725" location="A127860258T" display="A127860258T" xr:uid="{00000000-0004-0000-0000-0000820E0000}"/>
    <hyperlink ref="E3726" location="A127901274R" display="A127901274R" xr:uid="{00000000-0004-0000-0000-0000830E0000}"/>
    <hyperlink ref="E3727" location="A127846494F" display="A127846494F" xr:uid="{00000000-0004-0000-0000-0000840E0000}"/>
    <hyperlink ref="E3728" location="A127873866L" display="A127873866L" xr:uid="{00000000-0004-0000-0000-0000850E0000}"/>
    <hyperlink ref="E3729" location="A127942394W" display="A127942394W" xr:uid="{00000000-0004-0000-0000-0000860E0000}"/>
    <hyperlink ref="E3730" location="A127915178X" display="A127915178X" xr:uid="{00000000-0004-0000-0000-0000870E0000}"/>
    <hyperlink ref="E3731" location="A127901282R" display="A127901282R" xr:uid="{00000000-0004-0000-0000-0000880E0000}"/>
    <hyperlink ref="E3732" location="A127915182R" display="A127915182R" xr:uid="{00000000-0004-0000-0000-0000890E0000}"/>
    <hyperlink ref="E3733" location="A127928766K" display="A127928766K" xr:uid="{00000000-0004-0000-0000-00008A0E0000}"/>
    <hyperlink ref="E3734" location="A127942414V" display="A127942414V" xr:uid="{00000000-0004-0000-0000-00008B0E0000}"/>
    <hyperlink ref="E3735" location="A127915186X" display="A127915186X" xr:uid="{00000000-0004-0000-0000-00008C0E0000}"/>
    <hyperlink ref="E3736" location="A127887566V" display="A127887566V" xr:uid="{00000000-0004-0000-0000-00008D0E0000}"/>
    <hyperlink ref="E3737" location="A127942410K" display="A127942410K" xr:uid="{00000000-0004-0000-0000-00008E0E0000}"/>
    <hyperlink ref="E3738" location="A127873882L" display="A127873882L" xr:uid="{00000000-0004-0000-0000-00008F0E0000}"/>
    <hyperlink ref="E3739" location="A127942418C" display="A127942418C" xr:uid="{00000000-0004-0000-0000-0000900E0000}"/>
    <hyperlink ref="E3740" location="A127860278A" display="A127860278A" xr:uid="{00000000-0004-0000-0000-0000910E0000}"/>
    <hyperlink ref="E3741" location="A127873886W" display="A127873886W" xr:uid="{00000000-0004-0000-0000-0000920E0000}"/>
    <hyperlink ref="E3742" location="A127901310L" display="A127901310L" xr:uid="{00000000-0004-0000-0000-0000930E0000}"/>
    <hyperlink ref="E3743" location="A127901314W" display="A127901314W" xr:uid="{00000000-0004-0000-0000-0000940E0000}"/>
    <hyperlink ref="E3744" location="A127846506C" display="A127846506C" xr:uid="{00000000-0004-0000-0000-0000950E0000}"/>
    <hyperlink ref="E3745" location="A127873870C" display="A127873870C" xr:uid="{00000000-0004-0000-0000-0000960E0000}"/>
    <hyperlink ref="E3746" location="A127901294X" display="A127901294X" xr:uid="{00000000-0004-0000-0000-0000970E0000}"/>
    <hyperlink ref="E3747" location="A127846510V" display="A127846510V" xr:uid="{00000000-0004-0000-0000-0000980E0000}"/>
    <hyperlink ref="E3748" location="A127901298J" display="A127901298J" xr:uid="{00000000-0004-0000-0000-0000990E0000}"/>
    <hyperlink ref="E3749" location="A127887558V" display="A127887558V" xr:uid="{00000000-0004-0000-0000-00009A0E0000}"/>
    <hyperlink ref="E3750" location="A127901302L" display="A127901302L" xr:uid="{00000000-0004-0000-0000-00009B0E0000}"/>
    <hyperlink ref="E3751" location="A127846514C" display="A127846514C" xr:uid="{00000000-0004-0000-0000-00009C0E0000}"/>
    <hyperlink ref="E3752" location="A127887562K" display="A127887562K" xr:uid="{00000000-0004-0000-0000-00009D0E0000}"/>
    <hyperlink ref="E3753" location="A127873874L" display="A127873874L" xr:uid="{00000000-0004-0000-0000-00009E0E0000}"/>
    <hyperlink ref="E3754" location="A127887570K" display="A127887570K" xr:uid="{00000000-0004-0000-0000-00009F0E0000}"/>
    <hyperlink ref="E3755" location="A127942406V" display="A127942406V" xr:uid="{00000000-0004-0000-0000-0000A00E0000}"/>
    <hyperlink ref="E3756" location="A127928770A" display="A127928770A" xr:uid="{00000000-0004-0000-0000-0000A10E0000}"/>
    <hyperlink ref="E3757" location="A127887574V" display="A127887574V" xr:uid="{00000000-0004-0000-0000-0000A20E0000}"/>
    <hyperlink ref="E3758" location="A127915190R" display="A127915190R" xr:uid="{00000000-0004-0000-0000-0000A30E0000}"/>
    <hyperlink ref="E3759" location="A127860266T" display="A127860266T" xr:uid="{00000000-0004-0000-0000-0000A40E0000}"/>
    <hyperlink ref="E3760" location="A127901306W" display="A127901306W" xr:uid="{00000000-0004-0000-0000-0000A50E0000}"/>
    <hyperlink ref="E3761" location="A127873878W" display="A127873878W" xr:uid="{00000000-0004-0000-0000-0000A60E0000}"/>
    <hyperlink ref="E3762" location="A127915194X" display="A127915194X" xr:uid="{00000000-0004-0000-0000-0000A70E0000}"/>
    <hyperlink ref="E3763" location="A127846518L" display="A127846518L" xr:uid="{00000000-0004-0000-0000-0000A80E0000}"/>
    <hyperlink ref="E3764" location="A127846522C" display="A127846522C" xr:uid="{00000000-0004-0000-0000-0000A90E0000}"/>
    <hyperlink ref="E3765" location="A127928774K" display="A127928774K" xr:uid="{00000000-0004-0000-0000-0000AA0E0000}"/>
    <hyperlink ref="E3766" location="A127860270J" display="A127860270J" xr:uid="{00000000-0004-0000-0000-0000AB0E0000}"/>
    <hyperlink ref="E3767" location="A127928778V" display="A127928778V" xr:uid="{00000000-0004-0000-0000-0000AC0E0000}"/>
    <hyperlink ref="E3768" location="A127846542L" display="A127846542L" xr:uid="{00000000-0004-0000-0000-0000AD0E0000}"/>
    <hyperlink ref="E3769" location="A127887578C" display="A127887578C" xr:uid="{00000000-0004-0000-0000-0000AE0E0000}"/>
    <hyperlink ref="E3770" location="A127928782K" display="A127928782K" xr:uid="{00000000-0004-0000-0000-0000AF0E0000}"/>
    <hyperlink ref="E3771" location="A127915206W" display="A127915206W" xr:uid="{00000000-0004-0000-0000-0000B00E0000}"/>
    <hyperlink ref="E3772" location="A127928790K" display="A127928790K" xr:uid="{00000000-0004-0000-0000-0000B10E0000}"/>
    <hyperlink ref="E3773" location="A127928794V" display="A127928794V" xr:uid="{00000000-0004-0000-0000-0000B20E0000}"/>
    <hyperlink ref="E3774" location="A127860290T" display="A127860290T" xr:uid="{00000000-0004-0000-0000-0000B30E0000}"/>
    <hyperlink ref="E3775" location="A127901334F" display="A127901334F" xr:uid="{00000000-0004-0000-0000-0000B40E0000}"/>
    <hyperlink ref="E3776" location="A127942434C" display="A127942434C" xr:uid="{00000000-0004-0000-0000-0000B50E0000}"/>
    <hyperlink ref="E3777" location="A127915210L" display="A127915210L" xr:uid="{00000000-0004-0000-0000-0000B60E0000}"/>
    <hyperlink ref="E3778" location="A127846526L" display="A127846526L" xr:uid="{00000000-0004-0000-0000-0000B70E0000}"/>
    <hyperlink ref="E3779" location="A127901318F" display="A127901318F" xr:uid="{00000000-0004-0000-0000-0000B80E0000}"/>
    <hyperlink ref="E3780" location="A127846530C" display="A127846530C" xr:uid="{00000000-0004-0000-0000-0000B90E0000}"/>
    <hyperlink ref="E3781" location="A127860282T" display="A127860282T" xr:uid="{00000000-0004-0000-0000-0000BA0E0000}"/>
    <hyperlink ref="E3782" location="A127873890L" display="A127873890L" xr:uid="{00000000-0004-0000-0000-0000BB0E0000}"/>
    <hyperlink ref="E3783" location="A127846534L" display="A127846534L" xr:uid="{00000000-0004-0000-0000-0000BC0E0000}"/>
    <hyperlink ref="E3784" location="A127860286A" display="A127860286A" xr:uid="{00000000-0004-0000-0000-0000BD0E0000}"/>
    <hyperlink ref="E3785" location="A127901322W" display="A127901322W" xr:uid="{00000000-0004-0000-0000-0000BE0E0000}"/>
    <hyperlink ref="E3786" location="A127846538W" display="A127846538W" xr:uid="{00000000-0004-0000-0000-0000BF0E0000}"/>
    <hyperlink ref="E3787" location="A127915198J" display="A127915198J" xr:uid="{00000000-0004-0000-0000-0000C00E0000}"/>
    <hyperlink ref="E3788" location="A127942422V" display="A127942422V" xr:uid="{00000000-0004-0000-0000-0000C10E0000}"/>
    <hyperlink ref="E3789" location="A127873894W" display="A127873894W" xr:uid="{00000000-0004-0000-0000-0000C20E0000}"/>
    <hyperlink ref="E3790" location="A127887582V" display="A127887582V" xr:uid="{00000000-0004-0000-0000-0000C30E0000}"/>
    <hyperlink ref="E3791" location="A127928786V" display="A127928786V" xr:uid="{00000000-0004-0000-0000-0000C40E0000}"/>
    <hyperlink ref="E3792" location="A127887586C" display="A127887586C" xr:uid="{00000000-0004-0000-0000-0000C50E0000}"/>
    <hyperlink ref="E3793" location="A127887590V" display="A127887590V" xr:uid="{00000000-0004-0000-0000-0000C60E0000}"/>
    <hyperlink ref="E3794" location="A127915202L" display="A127915202L" xr:uid="{00000000-0004-0000-0000-0000C70E0000}"/>
    <hyperlink ref="E3795" location="A127942426C" display="A127942426C" xr:uid="{00000000-0004-0000-0000-0000C80E0000}"/>
    <hyperlink ref="E3796" location="A127873898F" display="A127873898F" xr:uid="{00000000-0004-0000-0000-0000C90E0000}"/>
    <hyperlink ref="E3797" location="A127942430V" display="A127942430V" xr:uid="{00000000-0004-0000-0000-0000CA0E0000}"/>
    <hyperlink ref="E3798" location="A127901326F" display="A127901326F" xr:uid="{00000000-0004-0000-0000-0000CB0E0000}"/>
    <hyperlink ref="E3799" location="A127873902K" display="A127873902K" xr:uid="{00000000-0004-0000-0000-0000CC0E0000}"/>
    <hyperlink ref="E3800" location="A127887594C" display="A127887594C" xr:uid="{00000000-0004-0000-0000-0000CD0E0000}"/>
    <hyperlink ref="E3801" location="A127873906V" display="A127873906V" xr:uid="{00000000-0004-0000-0000-0000CE0E0000}"/>
    <hyperlink ref="E3802" location="A127915234F" display="A127915234F" xr:uid="{00000000-0004-0000-0000-0000CF0E0000}"/>
    <hyperlink ref="E3803" location="A127915214W" display="A127915214W" xr:uid="{00000000-0004-0000-0000-0000D00E0000}"/>
    <hyperlink ref="E3804" location="A127928798C" display="A127928798C" xr:uid="{00000000-0004-0000-0000-0000D10E0000}"/>
    <hyperlink ref="E3805" location="A127915230W" display="A127915230W" xr:uid="{00000000-0004-0000-0000-0000D20E0000}"/>
    <hyperlink ref="E3806" location="A127860314X" display="A127860314X" xr:uid="{00000000-0004-0000-0000-0000D30E0000}"/>
    <hyperlink ref="E3807" location="A127860322X" display="A127860322X" xr:uid="{00000000-0004-0000-0000-0000D40E0000}"/>
    <hyperlink ref="E3808" location="A127860326J" display="A127860326J" xr:uid="{00000000-0004-0000-0000-0000D50E0000}"/>
    <hyperlink ref="E3809" location="A127887610T" display="A127887610T" xr:uid="{00000000-0004-0000-0000-0000D60E0000}"/>
    <hyperlink ref="E3810" location="A127915238R" display="A127915238R" xr:uid="{00000000-0004-0000-0000-0000D70E0000}"/>
    <hyperlink ref="E3811" location="A127915242F" display="A127915242F" xr:uid="{00000000-0004-0000-0000-0000D80E0000}"/>
    <hyperlink ref="E3812" location="A127860294A" display="A127860294A" xr:uid="{00000000-0004-0000-0000-0000D90E0000}"/>
    <hyperlink ref="E3813" location="A127846546W" display="A127846546W" xr:uid="{00000000-0004-0000-0000-0000DA0E0000}"/>
    <hyperlink ref="E3814" location="A127887598L" display="A127887598L" xr:uid="{00000000-0004-0000-0000-0000DB0E0000}"/>
    <hyperlink ref="E3815" location="A127860298K" display="A127860298K" xr:uid="{00000000-0004-0000-0000-0000DC0E0000}"/>
    <hyperlink ref="E3816" location="A127860302R" display="A127860302R" xr:uid="{00000000-0004-0000-0000-0000DD0E0000}"/>
    <hyperlink ref="E3817" location="A127942438L" display="A127942438L" xr:uid="{00000000-0004-0000-0000-0000DE0E0000}"/>
    <hyperlink ref="E3818" location="A127915218F" display="A127915218F" xr:uid="{00000000-0004-0000-0000-0000DF0E0000}"/>
    <hyperlink ref="E3819" location="A127887602T" display="A127887602T" xr:uid="{00000000-0004-0000-0000-0000E00E0000}"/>
    <hyperlink ref="E3820" location="A127860306X" display="A127860306X" xr:uid="{00000000-0004-0000-0000-0000E10E0000}"/>
    <hyperlink ref="E3821" location="A127846550L" display="A127846550L" xr:uid="{00000000-0004-0000-0000-0000E20E0000}"/>
    <hyperlink ref="E3822" location="A127942442C" display="A127942442C" xr:uid="{00000000-0004-0000-0000-0000E30E0000}"/>
    <hyperlink ref="E3823" location="A127928802J" display="A127928802J" xr:uid="{00000000-0004-0000-0000-0000E40E0000}"/>
    <hyperlink ref="E3824" location="A127915222W" display="A127915222W" xr:uid="{00000000-0004-0000-0000-0000E50E0000}"/>
    <hyperlink ref="E3825" location="A127915226F" display="A127915226F" xr:uid="{00000000-0004-0000-0000-0000E60E0000}"/>
    <hyperlink ref="E3826" location="A127846554W" display="A127846554W" xr:uid="{00000000-0004-0000-0000-0000E70E0000}"/>
    <hyperlink ref="E3827" location="A127901338R" display="A127901338R" xr:uid="{00000000-0004-0000-0000-0000E80E0000}"/>
    <hyperlink ref="E3828" location="A127901342F" display="A127901342F" xr:uid="{00000000-0004-0000-0000-0000E90E0000}"/>
    <hyperlink ref="E3829" location="A127860310R" display="A127860310R" xr:uid="{00000000-0004-0000-0000-0000EA0E0000}"/>
    <hyperlink ref="E3830" location="A127887606A" display="A127887606A" xr:uid="{00000000-0004-0000-0000-0000EB0E0000}"/>
    <hyperlink ref="E3831" location="A127846558F" display="A127846558F" xr:uid="{00000000-0004-0000-0000-0000EC0E0000}"/>
    <hyperlink ref="E3832" location="A127846562W" display="A127846562W" xr:uid="{00000000-0004-0000-0000-0000ED0E0000}"/>
    <hyperlink ref="E3833" location="A127873910K" display="A127873910K" xr:uid="{00000000-0004-0000-0000-0000EE0E0000}"/>
    <hyperlink ref="E3834" location="A127873914V" display="A127873914V" xr:uid="{00000000-0004-0000-0000-0000EF0E0000}"/>
    <hyperlink ref="E3835" location="A127942446L" display="A127942446L" xr:uid="{00000000-0004-0000-0000-0000F00E0000}"/>
    <hyperlink ref="E3836" location="A127860342J" display="A127860342J" xr:uid="{00000000-0004-0000-0000-0000F10E0000}"/>
    <hyperlink ref="E3837" location="A127915246R" display="A127915246R" xr:uid="{00000000-0004-0000-0000-0000F20E0000}"/>
    <hyperlink ref="E3838" location="A127928814T" display="A127928814T" xr:uid="{00000000-0004-0000-0000-0000F30E0000}"/>
    <hyperlink ref="E3839" location="A127860334J" display="A127860334J" xr:uid="{00000000-0004-0000-0000-0000F40E0000}"/>
    <hyperlink ref="E3840" location="A127846578R" display="A127846578R" xr:uid="{00000000-0004-0000-0000-0000F50E0000}"/>
    <hyperlink ref="E3841" location="A127915262R" display="A127915262R" xr:uid="{00000000-0004-0000-0000-0000F60E0000}"/>
    <hyperlink ref="E3842" location="A127873942C" display="A127873942C" xr:uid="{00000000-0004-0000-0000-0000F70E0000}"/>
    <hyperlink ref="E3843" location="A127942454L" display="A127942454L" xr:uid="{00000000-0004-0000-0000-0000F80E0000}"/>
    <hyperlink ref="E3844" location="A127846582F" display="A127846582F" xr:uid="{00000000-0004-0000-0000-0000F90E0000}"/>
    <hyperlink ref="E3845" location="A127915266X" display="A127915266X" xr:uid="{00000000-0004-0000-0000-0000FA0E0000}"/>
    <hyperlink ref="E3846" location="A127887614A" display="A127887614A" xr:uid="{00000000-0004-0000-0000-0000FB0E0000}"/>
    <hyperlink ref="E3847" location="A127887618K" display="A127887618K" xr:uid="{00000000-0004-0000-0000-0000FC0E0000}"/>
    <hyperlink ref="E3848" location="A127846566F" display="A127846566F" xr:uid="{00000000-0004-0000-0000-0000FD0E0000}"/>
    <hyperlink ref="E3849" location="A127928806T" display="A127928806T" xr:uid="{00000000-0004-0000-0000-0000FE0E0000}"/>
    <hyperlink ref="E3850" location="A127873918C" display="A127873918C" xr:uid="{00000000-0004-0000-0000-0000FF0E0000}"/>
    <hyperlink ref="E3851" location="A127873922V" display="A127873922V" xr:uid="{00000000-0004-0000-0000-0000000F0000}"/>
    <hyperlink ref="E3852" location="A127928810J" display="A127928810J" xr:uid="{00000000-0004-0000-0000-0000010F0000}"/>
    <hyperlink ref="E3853" location="A127846570W" display="A127846570W" xr:uid="{00000000-0004-0000-0000-0000020F0000}"/>
    <hyperlink ref="E3854" location="A127887622A" display="A127887622A" xr:uid="{00000000-0004-0000-0000-0000030F0000}"/>
    <hyperlink ref="E3855" location="A127915250F" display="A127915250F" xr:uid="{00000000-0004-0000-0000-0000040F0000}"/>
    <hyperlink ref="E3856" location="A127846574F" display="A127846574F" xr:uid="{00000000-0004-0000-0000-0000050F0000}"/>
    <hyperlink ref="E3857" location="A127860330X" display="A127860330X" xr:uid="{00000000-0004-0000-0000-0000060F0000}"/>
    <hyperlink ref="E3858" location="A127873926C" display="A127873926C" xr:uid="{00000000-0004-0000-0000-0000070F0000}"/>
    <hyperlink ref="E3859" location="A127873930V" display="A127873930V" xr:uid="{00000000-0004-0000-0000-0000080F0000}"/>
    <hyperlink ref="E3860" location="A127887626K" display="A127887626K" xr:uid="{00000000-0004-0000-0000-0000090F0000}"/>
    <hyperlink ref="E3861" location="A127915254R" display="A127915254R" xr:uid="{00000000-0004-0000-0000-00000A0F0000}"/>
    <hyperlink ref="E3862" location="A127942450C" display="A127942450C" xr:uid="{00000000-0004-0000-0000-00000B0F0000}"/>
    <hyperlink ref="E3863" location="A127901346R" display="A127901346R" xr:uid="{00000000-0004-0000-0000-00000C0F0000}"/>
    <hyperlink ref="E3864" location="A127928818A" display="A127928818A" xr:uid="{00000000-0004-0000-0000-00000D0F0000}"/>
    <hyperlink ref="E3865" location="A127928822T" display="A127928822T" xr:uid="{00000000-0004-0000-0000-00000E0F0000}"/>
    <hyperlink ref="E3866" location="A127873934C" display="A127873934C" xr:uid="{00000000-0004-0000-0000-00000F0F0000}"/>
    <hyperlink ref="E3867" location="A127860338T" display="A127860338T" xr:uid="{00000000-0004-0000-0000-0000100F0000}"/>
    <hyperlink ref="E3868" location="A127873938L" display="A127873938L" xr:uid="{00000000-0004-0000-0000-0000110F0000}"/>
    <hyperlink ref="E3869" location="A127887630A" display="A127887630A" xr:uid="{00000000-0004-0000-0000-0000120F0000}"/>
    <hyperlink ref="E3870" location="A127942598X" display="A127942598X" xr:uid="{00000000-0004-0000-0000-0000130F0000}"/>
    <hyperlink ref="E3871" location="A127846734F" display="A127846734F" xr:uid="{00000000-0004-0000-0000-0000140F0000}"/>
    <hyperlink ref="E3872" location="A127846750F" display="A127846750F" xr:uid="{00000000-0004-0000-0000-0000150F0000}"/>
    <hyperlink ref="E3873" location="A127901494T" display="A127901494T" xr:uid="{00000000-0004-0000-0000-0000160F0000}"/>
    <hyperlink ref="E3874" location="A127901486T" display="A127901486T" xr:uid="{00000000-0004-0000-0000-0000170F0000}"/>
    <hyperlink ref="E3875" location="A127901498A" display="A127901498A" xr:uid="{00000000-0004-0000-0000-0000180F0000}"/>
    <hyperlink ref="E3876" location="A127888798X" display="A127888798X" xr:uid="{00000000-0004-0000-0000-0000190F0000}"/>
    <hyperlink ref="E3877" location="A127930006K" display="A127930006K" xr:uid="{00000000-0004-0000-0000-00001A0F0000}"/>
    <hyperlink ref="E3878" location="A127943682J" display="A127943682J" xr:uid="{00000000-0004-0000-0000-00001B0F0000}"/>
    <hyperlink ref="E3879" location="A127888794R" display="A127888794R" xr:uid="{00000000-0004-0000-0000-00001C0F0000}"/>
    <hyperlink ref="E3880" location="A127888802C" display="A127888802C" xr:uid="{00000000-0004-0000-0000-00001D0F0000}"/>
    <hyperlink ref="E3881" location="A127875058A" display="A127875058A" xr:uid="{00000000-0004-0000-0000-00001E0F0000}"/>
    <hyperlink ref="E3882" location="A127902606T" display="A127902606T" xr:uid="{00000000-0004-0000-0000-00001F0F0000}"/>
    <hyperlink ref="E3883" location="A127861510A" display="A127861510A" xr:uid="{00000000-0004-0000-0000-0000200F0000}"/>
    <hyperlink ref="E3884" location="A127875062T" display="A127875062T" xr:uid="{00000000-0004-0000-0000-0000210F0000}"/>
    <hyperlink ref="E3885" location="A127930018V" display="A127930018V" xr:uid="{00000000-0004-0000-0000-0000220F0000}"/>
    <hyperlink ref="E3886" location="A127875034J" display="A127875034J" xr:uid="{00000000-0004-0000-0000-0000230F0000}"/>
    <hyperlink ref="E3887" location="A127861482C" display="A127861482C" xr:uid="{00000000-0004-0000-0000-0000240F0000}"/>
    <hyperlink ref="E3888" location="A127875038T" display="A127875038T" xr:uid="{00000000-0004-0000-0000-0000250F0000}"/>
    <hyperlink ref="E3889" location="A127875042J" display="A127875042J" xr:uid="{00000000-0004-0000-0000-0000260F0000}"/>
    <hyperlink ref="E3890" location="A127916338T" display="A127916338T" xr:uid="{00000000-0004-0000-0000-0000270F0000}"/>
    <hyperlink ref="E3891" location="A127888782F" display="A127888782F" xr:uid="{00000000-0004-0000-0000-0000280F0000}"/>
    <hyperlink ref="E3892" location="A127875046T" display="A127875046T" xr:uid="{00000000-0004-0000-0000-0000290F0000}"/>
    <hyperlink ref="E3893" location="A127943678T" display="A127943678T" xr:uid="{00000000-0004-0000-0000-00002A0F0000}"/>
    <hyperlink ref="E3894" location="A127861486L" display="A127861486L" xr:uid="{00000000-0004-0000-0000-00002B0F0000}"/>
    <hyperlink ref="E3895" location="A127875050J" display="A127875050J" xr:uid="{00000000-0004-0000-0000-00002C0F0000}"/>
    <hyperlink ref="E3896" location="A127861490C" display="A127861490C" xr:uid="{00000000-0004-0000-0000-00002D0F0000}"/>
    <hyperlink ref="E3897" location="A127943686T" display="A127943686T" xr:uid="{00000000-0004-0000-0000-00002E0F0000}"/>
    <hyperlink ref="E3898" location="A127861494L" display="A127861494L" xr:uid="{00000000-0004-0000-0000-00002F0F0000}"/>
    <hyperlink ref="E3899" location="A127943690J" display="A127943690J" xr:uid="{00000000-0004-0000-0000-0000300F0000}"/>
    <hyperlink ref="E3900" location="A127930010A" display="A127930010A" xr:uid="{00000000-0004-0000-0000-0000310F0000}"/>
    <hyperlink ref="E3901" location="A127861498W" display="A127861498W" xr:uid="{00000000-0004-0000-0000-0000320F0000}"/>
    <hyperlink ref="E3902" location="A127861502A" display="A127861502A" xr:uid="{00000000-0004-0000-0000-0000330F0000}"/>
    <hyperlink ref="E3903" location="A127875054T" display="A127875054T" xr:uid="{00000000-0004-0000-0000-0000340F0000}"/>
    <hyperlink ref="E3904" location="A127888786R" display="A127888786R" xr:uid="{00000000-0004-0000-0000-0000350F0000}"/>
    <hyperlink ref="E3905" location="A127888790F" display="A127888790F" xr:uid="{00000000-0004-0000-0000-0000360F0000}"/>
    <hyperlink ref="E3906" location="A127861506K" display="A127861506K" xr:uid="{00000000-0004-0000-0000-0000370F0000}"/>
    <hyperlink ref="E3907" location="A127902602J" display="A127902602J" xr:uid="{00000000-0004-0000-0000-0000380F0000}"/>
    <hyperlink ref="E3908" location="A127943694T" display="A127943694T" xr:uid="{00000000-0004-0000-0000-0000390F0000}"/>
    <hyperlink ref="E3909" location="A127847734X" display="A127847734X" xr:uid="{00000000-0004-0000-0000-00003A0F0000}"/>
    <hyperlink ref="E3910" location="A127930014K" display="A127930014K" xr:uid="{00000000-0004-0000-0000-00003B0F0000}"/>
    <hyperlink ref="E3911" location="A127848042C" display="A127848042C" xr:uid="{00000000-0004-0000-0000-00003C0F0000}"/>
    <hyperlink ref="E3912" location="A127902862C" display="A127902862C" xr:uid="{00000000-0004-0000-0000-00003D0F0000}"/>
    <hyperlink ref="E3913" location="A127916558V" display="A127916558V" xr:uid="{00000000-0004-0000-0000-00003E0F0000}"/>
    <hyperlink ref="E3914" location="A127861770W" display="A127861770W" xr:uid="{00000000-0004-0000-0000-00003F0F0000}"/>
    <hyperlink ref="E3915" location="A127902882L" display="A127902882L" xr:uid="{00000000-0004-0000-0000-0000400F0000}"/>
    <hyperlink ref="E3916" location="A127916570K" display="A127916570K" xr:uid="{00000000-0004-0000-0000-0000410F0000}"/>
    <hyperlink ref="E3917" location="A127916574V" display="A127916574V" xr:uid="{00000000-0004-0000-0000-0000420F0000}"/>
    <hyperlink ref="E3918" location="A127902886W" display="A127902886W" xr:uid="{00000000-0004-0000-0000-0000430F0000}"/>
    <hyperlink ref="E3919" location="A127916578C" display="A127916578C" xr:uid="{00000000-0004-0000-0000-0000440F0000}"/>
    <hyperlink ref="E3920" location="A127875314A" display="A127875314A" xr:uid="{00000000-0004-0000-0000-0000450F0000}"/>
    <hyperlink ref="E3921" location="A127889062A" display="A127889062A" xr:uid="{00000000-0004-0000-0000-0000460F0000}"/>
    <hyperlink ref="E3922" location="A127943954A" display="A127943954A" xr:uid="{00000000-0004-0000-0000-0000470F0000}"/>
    <hyperlink ref="E3923" location="A127875302T" display="A127875302T" xr:uid="{00000000-0004-0000-0000-0000480F0000}"/>
    <hyperlink ref="E3924" location="A127889066K" display="A127889066K" xr:uid="{00000000-0004-0000-0000-0000490F0000}"/>
    <hyperlink ref="E3925" location="A127861758F" display="A127861758F" xr:uid="{00000000-0004-0000-0000-00004A0F0000}"/>
    <hyperlink ref="E3926" location="A127902866L" display="A127902866L" xr:uid="{00000000-0004-0000-0000-00004B0F0000}"/>
    <hyperlink ref="E3927" location="A127875306A" display="A127875306A" xr:uid="{00000000-0004-0000-0000-00004C0F0000}"/>
    <hyperlink ref="E3928" location="A127861762W" display="A127861762W" xr:uid="{00000000-0004-0000-0000-00004D0F0000}"/>
    <hyperlink ref="E3929" location="A127943958K" display="A127943958K" xr:uid="{00000000-0004-0000-0000-00004E0F0000}"/>
    <hyperlink ref="E3930" location="A127875310T" display="A127875310T" xr:uid="{00000000-0004-0000-0000-00004F0F0000}"/>
    <hyperlink ref="E3931" location="A127902870C" display="A127902870C" xr:uid="{00000000-0004-0000-0000-0000500F0000}"/>
    <hyperlink ref="E3932" location="A127848030V" display="A127848030V" xr:uid="{00000000-0004-0000-0000-0000510F0000}"/>
    <hyperlink ref="E3933" location="A127916562K" display="A127916562K" xr:uid="{00000000-0004-0000-0000-0000520F0000}"/>
    <hyperlink ref="E3934" location="A127848034C" display="A127848034C" xr:uid="{00000000-0004-0000-0000-0000530F0000}"/>
    <hyperlink ref="E3935" location="A127902874L" display="A127902874L" xr:uid="{00000000-0004-0000-0000-0000540F0000}"/>
    <hyperlink ref="E3936" location="A127930230C" display="A127930230C" xr:uid="{00000000-0004-0000-0000-0000550F0000}"/>
    <hyperlink ref="E3937" location="A127848038L" display="A127848038L" xr:uid="{00000000-0004-0000-0000-0000560F0000}"/>
    <hyperlink ref="E3938" location="A127861766F" display="A127861766F" xr:uid="{00000000-0004-0000-0000-0000570F0000}"/>
    <hyperlink ref="E3939" location="A127943962A" display="A127943962A" xr:uid="{00000000-0004-0000-0000-0000580F0000}"/>
    <hyperlink ref="E3940" location="A127902878W" display="A127902878W" xr:uid="{00000000-0004-0000-0000-0000590F0000}"/>
    <hyperlink ref="E3941" location="A127943966K" display="A127943966K" xr:uid="{00000000-0004-0000-0000-00005A0F0000}"/>
    <hyperlink ref="E3942" location="A127861774F" display="A127861774F" xr:uid="{00000000-0004-0000-0000-00005B0F0000}"/>
    <hyperlink ref="E3943" location="A127889070A" display="A127889070A" xr:uid="{00000000-0004-0000-0000-00005C0F0000}"/>
    <hyperlink ref="E3944" location="A127916566V" display="A127916566V" xr:uid="{00000000-0004-0000-0000-00005D0F0000}"/>
    <hyperlink ref="E3945" location="A127944054L" display="A127944054L" xr:uid="{00000000-0004-0000-0000-00005E0F0000}"/>
    <hyperlink ref="E3946" location="A127916638V" display="A127916638V" xr:uid="{00000000-0004-0000-0000-00005F0F0000}"/>
    <hyperlink ref="E3947" location="A127889166V" display="A127889166V" xr:uid="{00000000-0004-0000-0000-0000600F0000}"/>
    <hyperlink ref="E3948" location="A127902990W" display="A127902990W" xr:uid="{00000000-0004-0000-0000-0000610F0000}"/>
    <hyperlink ref="E3949" location="A127930370F" display="A127930370F" xr:uid="{00000000-0004-0000-0000-0000620F0000}"/>
    <hyperlink ref="E3950" location="A127889178C" display="A127889178C" xr:uid="{00000000-0004-0000-0000-0000630F0000}"/>
    <hyperlink ref="E3951" location="A127875442V" display="A127875442V" xr:uid="{00000000-0004-0000-0000-0000640F0000}"/>
    <hyperlink ref="E3952" location="A127930378X" display="A127930378X" xr:uid="{00000000-0004-0000-0000-0000650F0000}"/>
    <hyperlink ref="E3953" location="A127902998R" display="A127902998R" xr:uid="{00000000-0004-0000-0000-0000660F0000}"/>
    <hyperlink ref="E3954" location="A127875446C" display="A127875446C" xr:uid="{00000000-0004-0000-0000-0000670F0000}"/>
    <hyperlink ref="E3955" location="A127930358R" display="A127930358R" xr:uid="{00000000-0004-0000-0000-0000680F0000}"/>
    <hyperlink ref="E3956" location="A127861878X" display="A127861878X" xr:uid="{00000000-0004-0000-0000-0000690F0000}"/>
    <hyperlink ref="E3957" location="A127944046L" display="A127944046L" xr:uid="{00000000-0004-0000-0000-00006A0F0000}"/>
    <hyperlink ref="E3958" location="A127889158V" display="A127889158V" xr:uid="{00000000-0004-0000-0000-00006B0F0000}"/>
    <hyperlink ref="E3959" location="A127944050C" display="A127944050C" xr:uid="{00000000-0004-0000-0000-00006C0F0000}"/>
    <hyperlink ref="E3960" location="A127916642K" display="A127916642K" xr:uid="{00000000-0004-0000-0000-00006D0F0000}"/>
    <hyperlink ref="E3961" location="A127875418V" display="A127875418V" xr:uid="{00000000-0004-0000-0000-00006E0F0000}"/>
    <hyperlink ref="E3962" location="A127848114C" display="A127848114C" xr:uid="{00000000-0004-0000-0000-00006F0F0000}"/>
    <hyperlink ref="E3963" location="A127889162K" display="A127889162K" xr:uid="{00000000-0004-0000-0000-0000700F0000}"/>
    <hyperlink ref="E3964" location="A127916646V" display="A127916646V" xr:uid="{00000000-0004-0000-0000-0000710F0000}"/>
    <hyperlink ref="E3965" location="A127930362F" display="A127930362F" xr:uid="{00000000-0004-0000-0000-0000720F0000}"/>
    <hyperlink ref="E3966" location="A127875422K" display="A127875422K" xr:uid="{00000000-0004-0000-0000-0000730F0000}"/>
    <hyperlink ref="E3967" location="A127848118L" display="A127848118L" xr:uid="{00000000-0004-0000-0000-0000740F0000}"/>
    <hyperlink ref="E3968" location="A127875426V" display="A127875426V" xr:uid="{00000000-0004-0000-0000-0000750F0000}"/>
    <hyperlink ref="E3969" location="A127875430K" display="A127875430K" xr:uid="{00000000-0004-0000-0000-0000760F0000}"/>
    <hyperlink ref="E3970" location="A127930366R" display="A127930366R" xr:uid="{00000000-0004-0000-0000-0000770F0000}"/>
    <hyperlink ref="E3971" location="A127902986F" display="A127902986F" xr:uid="{00000000-0004-0000-0000-0000780F0000}"/>
    <hyperlink ref="E3972" location="A127889170K" display="A127889170K" xr:uid="{00000000-0004-0000-0000-0000790F0000}"/>
    <hyperlink ref="E3973" location="A127861882R" display="A127861882R" xr:uid="{00000000-0004-0000-0000-00007A0F0000}"/>
    <hyperlink ref="E3974" location="A127875434V" display="A127875434V" xr:uid="{00000000-0004-0000-0000-00007B0F0000}"/>
    <hyperlink ref="E3975" location="A127902994F" display="A127902994F" xr:uid="{00000000-0004-0000-0000-00007C0F0000}"/>
    <hyperlink ref="E3976" location="A127889174V" display="A127889174V" xr:uid="{00000000-0004-0000-0000-00007D0F0000}"/>
    <hyperlink ref="E3977" location="A127875438C" display="A127875438C" xr:uid="{00000000-0004-0000-0000-00007E0F0000}"/>
    <hyperlink ref="E3978" location="A127930374R" display="A127930374R" xr:uid="{00000000-0004-0000-0000-00007F0F0000}"/>
    <hyperlink ref="E3979" location="A127944070L" display="A127944070L" xr:uid="{00000000-0004-0000-0000-0000800F0000}"/>
    <hyperlink ref="E3980" location="A127889182V" display="A127889182V" xr:uid="{00000000-0004-0000-0000-0000810F0000}"/>
    <hyperlink ref="E3981" location="A127889194C" display="A127889194C" xr:uid="{00000000-0004-0000-0000-0000820F0000}"/>
    <hyperlink ref="E3982" location="A127875462C" display="A127875462C" xr:uid="{00000000-0004-0000-0000-0000830F0000}"/>
    <hyperlink ref="E3983" location="A127889214A" display="A127889214A" xr:uid="{00000000-0004-0000-0000-0000840F0000}"/>
    <hyperlink ref="E3984" location="A127930414W" display="A127930414W" xr:uid="{00000000-0004-0000-0000-0000850F0000}"/>
    <hyperlink ref="E3985" location="A127903010W" display="A127903010W" xr:uid="{00000000-0004-0000-0000-0000860F0000}"/>
    <hyperlink ref="E3986" location="A127930418F" display="A127930418F" xr:uid="{00000000-0004-0000-0000-0000870F0000}"/>
    <hyperlink ref="E3987" location="A127944082W" display="A127944082W" xr:uid="{00000000-0004-0000-0000-0000880F0000}"/>
    <hyperlink ref="E3988" location="A127875466L" display="A127875466L" xr:uid="{00000000-0004-0000-0000-0000890F0000}"/>
    <hyperlink ref="E3989" location="A127944058W" display="A127944058W" xr:uid="{00000000-0004-0000-0000-00008A0F0000}"/>
    <hyperlink ref="E3990" location="A127930382R" display="A127930382R" xr:uid="{00000000-0004-0000-0000-00008B0F0000}"/>
    <hyperlink ref="E3991" location="A127930386X" display="A127930386X" xr:uid="{00000000-0004-0000-0000-00008C0F0000}"/>
    <hyperlink ref="E3992" location="A127875450V" display="A127875450V" xr:uid="{00000000-0004-0000-0000-00008D0F0000}"/>
    <hyperlink ref="E3993" location="A127916650K" display="A127916650K" xr:uid="{00000000-0004-0000-0000-00008E0F0000}"/>
    <hyperlink ref="E3994" location="A127889186C" display="A127889186C" xr:uid="{00000000-0004-0000-0000-00008F0F0000}"/>
    <hyperlink ref="E3995" location="A127944062L" display="A127944062L" xr:uid="{00000000-0004-0000-0000-0000900F0000}"/>
    <hyperlink ref="E3996" location="A127930390R" display="A127930390R" xr:uid="{00000000-0004-0000-0000-0000910F0000}"/>
    <hyperlink ref="E3997" location="A127875454C" display="A127875454C" xr:uid="{00000000-0004-0000-0000-0000920F0000}"/>
    <hyperlink ref="E3998" location="A127889190V" display="A127889190V" xr:uid="{00000000-0004-0000-0000-0000930F0000}"/>
    <hyperlink ref="E3999" location="A127944066W" display="A127944066W" xr:uid="{00000000-0004-0000-0000-0000940F0000}"/>
    <hyperlink ref="E4000" location="A127930394X" display="A127930394X" xr:uid="{00000000-0004-0000-0000-0000950F0000}"/>
    <hyperlink ref="E4001" location="A127875458L" display="A127875458L" xr:uid="{00000000-0004-0000-0000-0000960F0000}"/>
    <hyperlink ref="E4002" location="A127889198L" display="A127889198L" xr:uid="{00000000-0004-0000-0000-0000970F0000}"/>
    <hyperlink ref="E4003" location="A127930398J" display="A127930398J" xr:uid="{00000000-0004-0000-0000-0000980F0000}"/>
    <hyperlink ref="E4004" location="A127930402L" display="A127930402L" xr:uid="{00000000-0004-0000-0000-0000990F0000}"/>
    <hyperlink ref="E4005" location="A127889202T" display="A127889202T" xr:uid="{00000000-0004-0000-0000-00009A0F0000}"/>
    <hyperlink ref="E4006" location="A127903002W" display="A127903002W" xr:uid="{00000000-0004-0000-0000-00009B0F0000}"/>
    <hyperlink ref="E4007" location="A127889206A" display="A127889206A" xr:uid="{00000000-0004-0000-0000-00009C0F0000}"/>
    <hyperlink ref="E4008" location="A127930406W" display="A127930406W" xr:uid="{00000000-0004-0000-0000-00009D0F0000}"/>
    <hyperlink ref="E4009" location="A127889210T" display="A127889210T" xr:uid="{00000000-0004-0000-0000-00009E0F0000}"/>
    <hyperlink ref="E4010" location="A127903006F" display="A127903006F" xr:uid="{00000000-0004-0000-0000-00009F0F0000}"/>
    <hyperlink ref="E4011" location="A127930410L" display="A127930410L" xr:uid="{00000000-0004-0000-0000-0000A00F0000}"/>
    <hyperlink ref="E4012" location="A127944074W" display="A127944074W" xr:uid="{00000000-0004-0000-0000-0000A10F0000}"/>
    <hyperlink ref="E4013" location="A127930442F" display="A127930442F" xr:uid="{00000000-0004-0000-0000-0000A20F0000}"/>
    <hyperlink ref="E4014" location="A127848126L" display="A127848126L" xr:uid="{00000000-0004-0000-0000-0000A30F0000}"/>
    <hyperlink ref="E4015" location="A127889222A" display="A127889222A" xr:uid="{00000000-0004-0000-0000-0000A40F0000}"/>
    <hyperlink ref="E4016" location="A127861902L" display="A127861902L" xr:uid="{00000000-0004-0000-0000-0000A50F0000}"/>
    <hyperlink ref="E4017" location="A127916654V" display="A127916654V" xr:uid="{00000000-0004-0000-0000-0000A60F0000}"/>
    <hyperlink ref="E4018" location="A127944086F" display="A127944086F" xr:uid="{00000000-0004-0000-0000-0000A70F0000}"/>
    <hyperlink ref="E4019" location="A127944090W" display="A127944090W" xr:uid="{00000000-0004-0000-0000-0000A80F0000}"/>
    <hyperlink ref="E4020" location="A127944094F" display="A127944094F" xr:uid="{00000000-0004-0000-0000-0000A90F0000}"/>
    <hyperlink ref="E4021" location="A127916658C" display="A127916658C" xr:uid="{00000000-0004-0000-0000-0000AA0F0000}"/>
    <hyperlink ref="E4022" location="A127889230A" display="A127889230A" xr:uid="{00000000-0004-0000-0000-0000AB0F0000}"/>
    <hyperlink ref="E4023" location="A127930422W" display="A127930422W" xr:uid="{00000000-0004-0000-0000-0000AC0F0000}"/>
    <hyperlink ref="E4024" location="A127861886X" display="A127861886X" xr:uid="{00000000-0004-0000-0000-0000AD0F0000}"/>
    <hyperlink ref="E4025" location="A127848130C" display="A127848130C" xr:uid="{00000000-0004-0000-0000-0000AE0F0000}"/>
    <hyperlink ref="E4026" location="A127930426F" display="A127930426F" xr:uid="{00000000-0004-0000-0000-0000AF0F0000}"/>
    <hyperlink ref="E4027" location="A127889218K" display="A127889218K" xr:uid="{00000000-0004-0000-0000-0000B00F0000}"/>
    <hyperlink ref="E4028" location="A127875470C" display="A127875470C" xr:uid="{00000000-0004-0000-0000-0000B10F0000}"/>
    <hyperlink ref="E4029" location="A127930430W" display="A127930430W" xr:uid="{00000000-0004-0000-0000-0000B20F0000}"/>
    <hyperlink ref="E4030" location="A127875474L" display="A127875474L" xr:uid="{00000000-0004-0000-0000-0000B30F0000}"/>
    <hyperlink ref="E4031" location="A127875478W" display="A127875478W" xr:uid="{00000000-0004-0000-0000-0000B40F0000}"/>
    <hyperlink ref="E4032" location="A127848134L" display="A127848134L" xr:uid="{00000000-0004-0000-0000-0000B50F0000}"/>
    <hyperlink ref="E4033" location="A127889226K" display="A127889226K" xr:uid="{00000000-0004-0000-0000-0000B60F0000}"/>
    <hyperlink ref="E4034" location="A127930434F" display="A127930434F" xr:uid="{00000000-0004-0000-0000-0000B70F0000}"/>
    <hyperlink ref="E4035" location="A127861890R" display="A127861890R" xr:uid="{00000000-0004-0000-0000-0000B80F0000}"/>
    <hyperlink ref="E4036" location="A127903014F" display="A127903014F" xr:uid="{00000000-0004-0000-0000-0000B90F0000}"/>
    <hyperlink ref="E4037" location="A127848138W" display="A127848138W" xr:uid="{00000000-0004-0000-0000-0000BA0F0000}"/>
    <hyperlink ref="E4038" location="A127848142L" display="A127848142L" xr:uid="{00000000-0004-0000-0000-0000BB0F0000}"/>
    <hyperlink ref="E4039" location="A127861894X" display="A127861894X" xr:uid="{00000000-0004-0000-0000-0000BC0F0000}"/>
    <hyperlink ref="E4040" location="A127930438R" display="A127930438R" xr:uid="{00000000-0004-0000-0000-0000BD0F0000}"/>
    <hyperlink ref="E4041" location="A127903018R" display="A127903018R" xr:uid="{00000000-0004-0000-0000-0000BE0F0000}"/>
    <hyperlink ref="E4042" location="A127861898J" display="A127861898J" xr:uid="{00000000-0004-0000-0000-0000BF0F0000}"/>
    <hyperlink ref="E4043" location="A127861906W" display="A127861906W" xr:uid="{00000000-0004-0000-0000-0000C00F0000}"/>
    <hyperlink ref="E4044" location="A127861910L" display="A127861910L" xr:uid="{00000000-0004-0000-0000-0000C10F0000}"/>
    <hyperlink ref="E4045" location="A127903022F" display="A127903022F" xr:uid="{00000000-0004-0000-0000-0000C20F0000}"/>
    <hyperlink ref="E4046" location="A127875482L" display="A127875482L" xr:uid="{00000000-0004-0000-0000-0000C30F0000}"/>
    <hyperlink ref="E4047" location="A127861922W" display="A127861922W" xr:uid="{00000000-0004-0000-0000-0000C40F0000}"/>
    <hyperlink ref="E4048" location="A127875486W" display="A127875486W" xr:uid="{00000000-0004-0000-0000-0000C50F0000}"/>
    <hyperlink ref="E4049" location="A127848158F" display="A127848158F" xr:uid="{00000000-0004-0000-0000-0000C60F0000}"/>
    <hyperlink ref="E4050" location="A127861918F" display="A127861918F" xr:uid="{00000000-0004-0000-0000-0000C70F0000}"/>
    <hyperlink ref="E4051" location="A127861926F" display="A127861926F" xr:uid="{00000000-0004-0000-0000-0000C80F0000}"/>
    <hyperlink ref="E4052" location="A127889234K" display="A127889234K" xr:uid="{00000000-0004-0000-0000-0000C90F0000}"/>
    <hyperlink ref="E4053" location="A127903046X" display="A127903046X" xr:uid="{00000000-0004-0000-0000-0000CA0F0000}"/>
    <hyperlink ref="E4054" location="A127916678L" display="A127916678L" xr:uid="{00000000-0004-0000-0000-0000CB0F0000}"/>
    <hyperlink ref="E4055" location="A127916682C" display="A127916682C" xr:uid="{00000000-0004-0000-0000-0000CC0F0000}"/>
    <hyperlink ref="E4056" location="A127875506V" display="A127875506V" xr:uid="{00000000-0004-0000-0000-0000CD0F0000}"/>
    <hyperlink ref="E4057" location="A127861914W" display="A127861914W" xr:uid="{00000000-0004-0000-0000-0000CE0F0000}"/>
    <hyperlink ref="E4058" location="A127930446R" display="A127930446R" xr:uid="{00000000-0004-0000-0000-0000CF0F0000}"/>
    <hyperlink ref="E4059" location="A127848150L" display="A127848150L" xr:uid="{00000000-0004-0000-0000-0000D00F0000}"/>
    <hyperlink ref="E4060" location="A127875490L" display="A127875490L" xr:uid="{00000000-0004-0000-0000-0000D10F0000}"/>
    <hyperlink ref="E4061" location="A127848154W" display="A127848154W" xr:uid="{00000000-0004-0000-0000-0000D20F0000}"/>
    <hyperlink ref="E4062" location="A127930450F" display="A127930450F" xr:uid="{00000000-0004-0000-0000-0000D30F0000}"/>
    <hyperlink ref="E4063" location="A127916662V" display="A127916662V" xr:uid="{00000000-0004-0000-0000-0000D40F0000}"/>
    <hyperlink ref="E4064" location="A127944098R" display="A127944098R" xr:uid="{00000000-0004-0000-0000-0000D50F0000}"/>
    <hyperlink ref="E4065" location="A127916666C" display="A127916666C" xr:uid="{00000000-0004-0000-0000-0000D60F0000}"/>
    <hyperlink ref="E4066" location="A127944102V" display="A127944102V" xr:uid="{00000000-0004-0000-0000-0000D70F0000}"/>
    <hyperlink ref="E4067" location="A127903026R" display="A127903026R" xr:uid="{00000000-0004-0000-0000-0000D80F0000}"/>
    <hyperlink ref="E4068" location="A127944106C" display="A127944106C" xr:uid="{00000000-0004-0000-0000-0000D90F0000}"/>
    <hyperlink ref="E4069" location="A127903030F" display="A127903030F" xr:uid="{00000000-0004-0000-0000-0000DA0F0000}"/>
    <hyperlink ref="E4070" location="A127903034R" display="A127903034R" xr:uid="{00000000-0004-0000-0000-0000DB0F0000}"/>
    <hyperlink ref="E4071" location="A127930454R" display="A127930454R" xr:uid="{00000000-0004-0000-0000-0000DC0F0000}"/>
    <hyperlink ref="E4072" location="A127916670V" display="A127916670V" xr:uid="{00000000-0004-0000-0000-0000DD0F0000}"/>
    <hyperlink ref="E4073" location="A127930458X" display="A127930458X" xr:uid="{00000000-0004-0000-0000-0000DE0F0000}"/>
    <hyperlink ref="E4074" location="A127875494W" display="A127875494W" xr:uid="{00000000-0004-0000-0000-0000DF0F0000}"/>
    <hyperlink ref="E4075" location="A127875498F" display="A127875498F" xr:uid="{00000000-0004-0000-0000-0000E00F0000}"/>
    <hyperlink ref="E4076" location="A127944110V" display="A127944110V" xr:uid="{00000000-0004-0000-0000-0000E10F0000}"/>
    <hyperlink ref="E4077" location="A127903038X" display="A127903038X" xr:uid="{00000000-0004-0000-0000-0000E20F0000}"/>
    <hyperlink ref="E4078" location="A127903042R" display="A127903042R" xr:uid="{00000000-0004-0000-0000-0000E30F0000}"/>
    <hyperlink ref="E4079" location="A127875502K" display="A127875502K" xr:uid="{00000000-0004-0000-0000-0000E40F0000}"/>
    <hyperlink ref="E4080" location="A127848162W" display="A127848162W" xr:uid="{00000000-0004-0000-0000-0000E50F0000}"/>
    <hyperlink ref="E4081" location="A127861946R" display="A127861946R" xr:uid="{00000000-0004-0000-0000-0000E60F0000}"/>
    <hyperlink ref="E4082" location="A127930462R" display="A127930462R" xr:uid="{00000000-0004-0000-0000-0000E70F0000}"/>
    <hyperlink ref="E4083" location="A127848170W" display="A127848170W" xr:uid="{00000000-0004-0000-0000-0000E80F0000}"/>
    <hyperlink ref="E4084" location="A127916690C" display="A127916690C" xr:uid="{00000000-0004-0000-0000-0000E90F0000}"/>
    <hyperlink ref="E4085" location="A127848174F" display="A127848174F" xr:uid="{00000000-0004-0000-0000-0000EA0F0000}"/>
    <hyperlink ref="E4086" location="A127848182F" display="A127848182F" xr:uid="{00000000-0004-0000-0000-0000EB0F0000}"/>
    <hyperlink ref="E4087" location="A127903078T" display="A127903078T" xr:uid="{00000000-0004-0000-0000-0000EC0F0000}"/>
    <hyperlink ref="E4088" location="A127930482X" display="A127930482X" xr:uid="{00000000-0004-0000-0000-0000ED0F0000}"/>
    <hyperlink ref="E4089" location="A127944126L" display="A127944126L" xr:uid="{00000000-0004-0000-0000-0000EE0F0000}"/>
    <hyperlink ref="E4090" location="A127916694L" display="A127916694L" xr:uid="{00000000-0004-0000-0000-0000EF0F0000}"/>
    <hyperlink ref="E4091" location="A127944114C" display="A127944114C" xr:uid="{00000000-0004-0000-0000-0000F00F0000}"/>
    <hyperlink ref="E4092" location="A127889238V" display="A127889238V" xr:uid="{00000000-0004-0000-0000-0000F10F0000}"/>
    <hyperlink ref="E4093" location="A127903050R" display="A127903050R" xr:uid="{00000000-0004-0000-0000-0000F20F0000}"/>
    <hyperlink ref="E4094" location="A127875510K" display="A127875510K" xr:uid="{00000000-0004-0000-0000-0000F30F0000}"/>
    <hyperlink ref="E4095" location="A127848166F" display="A127848166F" xr:uid="{00000000-0004-0000-0000-0000F40F0000}"/>
    <hyperlink ref="E4096" location="A127903054X" display="A127903054X" xr:uid="{00000000-0004-0000-0000-0000F50F0000}"/>
    <hyperlink ref="E4097" location="A127861930W" display="A127861930W" xr:uid="{00000000-0004-0000-0000-0000F60F0000}"/>
    <hyperlink ref="E4098" location="A127916686L" display="A127916686L" xr:uid="{00000000-0004-0000-0000-0000F70F0000}"/>
    <hyperlink ref="E4099" location="A127944118L" display="A127944118L" xr:uid="{00000000-0004-0000-0000-0000F80F0000}"/>
    <hyperlink ref="E4100" location="A127930466X" display="A127930466X" xr:uid="{00000000-0004-0000-0000-0000F90F0000}"/>
    <hyperlink ref="E4101" location="A127930470R" display="A127930470R" xr:uid="{00000000-0004-0000-0000-0000FA0F0000}"/>
    <hyperlink ref="E4102" location="A127930474X" display="A127930474X" xr:uid="{00000000-0004-0000-0000-0000FB0F0000}"/>
    <hyperlink ref="E4103" location="A127944122C" display="A127944122C" xr:uid="{00000000-0004-0000-0000-0000FC0F0000}"/>
    <hyperlink ref="E4104" location="A127861934F" display="A127861934F" xr:uid="{00000000-0004-0000-0000-0000FD0F0000}"/>
    <hyperlink ref="E4105" location="A127903058J" display="A127903058J" xr:uid="{00000000-0004-0000-0000-0000FE0F0000}"/>
    <hyperlink ref="E4106" location="A127930478J" display="A127930478J" xr:uid="{00000000-0004-0000-0000-0000FF0F0000}"/>
    <hyperlink ref="E4107" location="A127861938R" display="A127861938R" xr:uid="{00000000-0004-0000-0000-000000100000}"/>
    <hyperlink ref="E4108" location="A127903062X" display="A127903062X" xr:uid="{00000000-0004-0000-0000-000001100000}"/>
    <hyperlink ref="E4109" location="A127875514V" display="A127875514V" xr:uid="{00000000-0004-0000-0000-000002100000}"/>
    <hyperlink ref="E4110" location="A127903066J" display="A127903066J" xr:uid="{00000000-0004-0000-0000-000003100000}"/>
    <hyperlink ref="E4111" location="A127889242K" display="A127889242K" xr:uid="{00000000-0004-0000-0000-000004100000}"/>
    <hyperlink ref="E4112" location="A127861942F" display="A127861942F" xr:uid="{00000000-0004-0000-0000-000005100000}"/>
    <hyperlink ref="E4113" location="A127903070X" display="A127903070X" xr:uid="{00000000-0004-0000-0000-000006100000}"/>
    <hyperlink ref="E4114" location="A127903074J" display="A127903074J" xr:uid="{00000000-0004-0000-0000-000007100000}"/>
    <hyperlink ref="E4115" location="A127930498T" display="A127930498T" xr:uid="{00000000-0004-0000-0000-000008100000}"/>
    <hyperlink ref="E4116" location="A127848186R" display="A127848186R" xr:uid="{00000000-0004-0000-0000-000009100000}"/>
    <hyperlink ref="E4117" location="A127875522V" display="A127875522V" xr:uid="{00000000-0004-0000-0000-00000A100000}"/>
    <hyperlink ref="E4118" location="A127944142L" display="A127944142L" xr:uid="{00000000-0004-0000-0000-00000B100000}"/>
    <hyperlink ref="E4119" location="A127916710A" display="A127916710A" xr:uid="{00000000-0004-0000-0000-00000C100000}"/>
    <hyperlink ref="E4120" location="A127889262V" display="A127889262V" xr:uid="{00000000-0004-0000-0000-00000D100000}"/>
    <hyperlink ref="E4121" location="A127875538L" display="A127875538L" xr:uid="{00000000-0004-0000-0000-00000E100000}"/>
    <hyperlink ref="E4122" location="A127903090J" display="A127903090J" xr:uid="{00000000-0004-0000-0000-00000F100000}"/>
    <hyperlink ref="E4123" location="A127944146W" display="A127944146W" xr:uid="{00000000-0004-0000-0000-000010100000}"/>
    <hyperlink ref="E4124" location="A127875542C" display="A127875542C" xr:uid="{00000000-0004-0000-0000-000011100000}"/>
    <hyperlink ref="E4125" location="A127889246V" display="A127889246V" xr:uid="{00000000-0004-0000-0000-000012100000}"/>
    <hyperlink ref="E4126" location="A127944130C" display="A127944130C" xr:uid="{00000000-0004-0000-0000-000013100000}"/>
    <hyperlink ref="E4127" location="A127889250K" display="A127889250K" xr:uid="{00000000-0004-0000-0000-000014100000}"/>
    <hyperlink ref="E4128" location="A127944134L" display="A127944134L" xr:uid="{00000000-0004-0000-0000-000015100000}"/>
    <hyperlink ref="E4129" location="A127889254V" display="A127889254V" xr:uid="{00000000-0004-0000-0000-000016100000}"/>
    <hyperlink ref="E4130" location="A127861950F" display="A127861950F" xr:uid="{00000000-0004-0000-0000-000017100000}"/>
    <hyperlink ref="E4131" location="A127889258C" display="A127889258C" xr:uid="{00000000-0004-0000-0000-000018100000}"/>
    <hyperlink ref="E4132" location="A127930486J" display="A127930486J" xr:uid="{00000000-0004-0000-0000-000019100000}"/>
    <hyperlink ref="E4133" location="A127875518C" display="A127875518C" xr:uid="{00000000-0004-0000-0000-00001A100000}"/>
    <hyperlink ref="E4134" location="A127848190F" display="A127848190F" xr:uid="{00000000-0004-0000-0000-00001B100000}"/>
    <hyperlink ref="E4135" location="A127903082J" display="A127903082J" xr:uid="{00000000-0004-0000-0000-00001C100000}"/>
    <hyperlink ref="E4136" location="A127916698W" display="A127916698W" xr:uid="{00000000-0004-0000-0000-00001D100000}"/>
    <hyperlink ref="E4137" location="A127903086T" display="A127903086T" xr:uid="{00000000-0004-0000-0000-00001E100000}"/>
    <hyperlink ref="E4138" location="A127916702A" display="A127916702A" xr:uid="{00000000-0004-0000-0000-00001F100000}"/>
    <hyperlink ref="E4139" location="A127930490X" display="A127930490X" xr:uid="{00000000-0004-0000-0000-000020100000}"/>
    <hyperlink ref="E4140" location="A127861954R" display="A127861954R" xr:uid="{00000000-0004-0000-0000-000021100000}"/>
    <hyperlink ref="E4141" location="A127875526C" display="A127875526C" xr:uid="{00000000-0004-0000-0000-000022100000}"/>
    <hyperlink ref="E4142" location="A127944138W" display="A127944138W" xr:uid="{00000000-0004-0000-0000-000023100000}"/>
    <hyperlink ref="E4143" location="A127875530V" display="A127875530V" xr:uid="{00000000-0004-0000-0000-000024100000}"/>
    <hyperlink ref="E4144" location="A127861958X" display="A127861958X" xr:uid="{00000000-0004-0000-0000-000025100000}"/>
    <hyperlink ref="E4145" location="A127930494J" display="A127930494J" xr:uid="{00000000-0004-0000-0000-000026100000}"/>
    <hyperlink ref="E4146" location="A127848194R" display="A127848194R" xr:uid="{00000000-0004-0000-0000-000027100000}"/>
    <hyperlink ref="E4147" location="A127916706K" display="A127916706K" xr:uid="{00000000-0004-0000-0000-000028100000}"/>
    <hyperlink ref="E4148" location="A127861962R" display="A127861962R" xr:uid="{00000000-0004-0000-0000-000029100000}"/>
    <hyperlink ref="E4149" location="A127875558W" display="A127875558W" xr:uid="{00000000-0004-0000-0000-00002A100000}"/>
    <hyperlink ref="E4150" location="A127861966X" display="A127861966X" xr:uid="{00000000-0004-0000-0000-00002B100000}"/>
    <hyperlink ref="E4151" location="A127861978J" display="A127861978J" xr:uid="{00000000-0004-0000-0000-00002C100000}"/>
    <hyperlink ref="E4152" location="A127916718V" display="A127916718V" xr:uid="{00000000-0004-0000-0000-00002D100000}"/>
    <hyperlink ref="E4153" location="A127930514F" display="A127930514F" xr:uid="{00000000-0004-0000-0000-00002E100000}"/>
    <hyperlink ref="E4154" location="A127861982X" display="A127861982X" xr:uid="{00000000-0004-0000-0000-00002F100000}"/>
    <hyperlink ref="E4155" location="A127944166F" display="A127944166F" xr:uid="{00000000-0004-0000-0000-000030100000}"/>
    <hyperlink ref="E4156" location="A127903126X" display="A127903126X" xr:uid="{00000000-0004-0000-0000-000031100000}"/>
    <hyperlink ref="E4157" location="A127930518R" display="A127930518R" xr:uid="{00000000-0004-0000-0000-000032100000}"/>
    <hyperlink ref="E4158" location="A127889274C" display="A127889274C" xr:uid="{00000000-0004-0000-0000-000033100000}"/>
    <hyperlink ref="E4159" location="A127848198X" display="A127848198X" xr:uid="{00000000-0004-0000-0000-000034100000}"/>
    <hyperlink ref="E4160" location="A127875546L" display="A127875546L" xr:uid="{00000000-0004-0000-0000-000035100000}"/>
    <hyperlink ref="E4161" location="A127889266C" display="A127889266C" xr:uid="{00000000-0004-0000-0000-000036100000}"/>
    <hyperlink ref="E4162" location="A127930502W" display="A127930502W" xr:uid="{00000000-0004-0000-0000-000037100000}"/>
    <hyperlink ref="E4163" location="A127861970R" display="A127861970R" xr:uid="{00000000-0004-0000-0000-000038100000}"/>
    <hyperlink ref="E4164" location="A127944150L" display="A127944150L" xr:uid="{00000000-0004-0000-0000-000039100000}"/>
    <hyperlink ref="E4165" location="A127875550C" display="A127875550C" xr:uid="{00000000-0004-0000-0000-00003A100000}"/>
    <hyperlink ref="E4166" location="A127848202C" display="A127848202C" xr:uid="{00000000-0004-0000-0000-00003B100000}"/>
    <hyperlink ref="E4167" location="A127861974X" display="A127861974X" xr:uid="{00000000-0004-0000-0000-00003C100000}"/>
    <hyperlink ref="E4168" location="A127903094T" display="A127903094T" xr:uid="{00000000-0004-0000-0000-00003D100000}"/>
    <hyperlink ref="E4169" location="A127875554L" display="A127875554L" xr:uid="{00000000-0004-0000-0000-00003E100000}"/>
    <hyperlink ref="E4170" location="A127903098A" display="A127903098A" xr:uid="{00000000-0004-0000-0000-00003F100000}"/>
    <hyperlink ref="E4171" location="A127903102F" display="A127903102F" xr:uid="{00000000-0004-0000-0000-000040100000}"/>
    <hyperlink ref="E4172" location="A127903106R" display="A127903106R" xr:uid="{00000000-0004-0000-0000-000041100000}"/>
    <hyperlink ref="E4173" location="A127930506F" display="A127930506F" xr:uid="{00000000-0004-0000-0000-000042100000}"/>
    <hyperlink ref="E4174" location="A127916714K" display="A127916714K" xr:uid="{00000000-0004-0000-0000-000043100000}"/>
    <hyperlink ref="E4175" location="A127944154W" display="A127944154W" xr:uid="{00000000-0004-0000-0000-000044100000}"/>
    <hyperlink ref="E4176" location="A127903110F" display="A127903110F" xr:uid="{00000000-0004-0000-0000-000045100000}"/>
    <hyperlink ref="E4177" location="A127903114R" display="A127903114R" xr:uid="{00000000-0004-0000-0000-000046100000}"/>
    <hyperlink ref="E4178" location="A127944158F" display="A127944158F" xr:uid="{00000000-0004-0000-0000-000047100000}"/>
    <hyperlink ref="E4179" location="A127930510W" display="A127930510W" xr:uid="{00000000-0004-0000-0000-000048100000}"/>
    <hyperlink ref="E4180" location="A127903118X" display="A127903118X" xr:uid="{00000000-0004-0000-0000-000049100000}"/>
    <hyperlink ref="E4181" location="A127944162W" display="A127944162W" xr:uid="{00000000-0004-0000-0000-00004A100000}"/>
    <hyperlink ref="E4182" location="A127903122R" display="A127903122R" xr:uid="{00000000-0004-0000-0000-00004B100000}"/>
    <hyperlink ref="E4183" location="A127889090K" display="A127889090K" xr:uid="{00000000-0004-0000-0000-00004C100000}"/>
    <hyperlink ref="E4184" location="A127861778R" display="A127861778R" xr:uid="{00000000-0004-0000-0000-00004D100000}"/>
    <hyperlink ref="E4185" location="A127902894W" display="A127902894W" xr:uid="{00000000-0004-0000-0000-00004E100000}"/>
    <hyperlink ref="E4186" location="A127861790F" display="A127861790F" xr:uid="{00000000-0004-0000-0000-00004F100000}"/>
    <hyperlink ref="E4187" location="A127875326K" display="A127875326K" xr:uid="{00000000-0004-0000-0000-000050100000}"/>
    <hyperlink ref="E4188" location="A127943978V" display="A127943978V" xr:uid="{00000000-0004-0000-0000-000051100000}"/>
    <hyperlink ref="E4189" location="A127902906V" display="A127902906V" xr:uid="{00000000-0004-0000-0000-000052100000}"/>
    <hyperlink ref="E4190" location="A127930254W" display="A127930254W" xr:uid="{00000000-0004-0000-0000-000053100000}"/>
    <hyperlink ref="E4191" location="A127889098C" display="A127889098C" xr:uid="{00000000-0004-0000-0000-000054100000}"/>
    <hyperlink ref="E4192" location="A127861798X" display="A127861798X" xr:uid="{00000000-0004-0000-0000-000055100000}"/>
    <hyperlink ref="E4193" location="A127889074K" display="A127889074K" xr:uid="{00000000-0004-0000-0000-000056100000}"/>
    <hyperlink ref="E4194" location="A127889078V" display="A127889078V" xr:uid="{00000000-0004-0000-0000-000057100000}"/>
    <hyperlink ref="E4195" location="A127943970A" display="A127943970A" xr:uid="{00000000-0004-0000-0000-000058100000}"/>
    <hyperlink ref="E4196" location="A127930238W" display="A127930238W" xr:uid="{00000000-0004-0000-0000-000059100000}"/>
    <hyperlink ref="E4197" location="A127889082K" display="A127889082K" xr:uid="{00000000-0004-0000-0000-00005A100000}"/>
    <hyperlink ref="E4198" location="A127930242L" display="A127930242L" xr:uid="{00000000-0004-0000-0000-00005B100000}"/>
    <hyperlink ref="E4199" location="A127902890L" display="A127902890L" xr:uid="{00000000-0004-0000-0000-00005C100000}"/>
    <hyperlink ref="E4200" location="A127861782F" display="A127861782F" xr:uid="{00000000-0004-0000-0000-00005D100000}"/>
    <hyperlink ref="E4201" location="A127875318K" display="A127875318K" xr:uid="{00000000-0004-0000-0000-00005E100000}"/>
    <hyperlink ref="E4202" location="A127848046L" display="A127848046L" xr:uid="{00000000-0004-0000-0000-00005F100000}"/>
    <hyperlink ref="E4203" location="A127916582V" display="A127916582V" xr:uid="{00000000-0004-0000-0000-000060100000}"/>
    <hyperlink ref="E4204" location="A127930246W" display="A127930246W" xr:uid="{00000000-0004-0000-0000-000061100000}"/>
    <hyperlink ref="E4205" location="A127861786R" display="A127861786R" xr:uid="{00000000-0004-0000-0000-000062100000}"/>
    <hyperlink ref="E4206" location="A127848050C" display="A127848050C" xr:uid="{00000000-0004-0000-0000-000063100000}"/>
    <hyperlink ref="E4207" location="A127902898F" display="A127902898F" xr:uid="{00000000-0004-0000-0000-000064100000}"/>
    <hyperlink ref="E4208" location="A127943974K" display="A127943974K" xr:uid="{00000000-0004-0000-0000-000065100000}"/>
    <hyperlink ref="E4209" location="A127916586C" display="A127916586C" xr:uid="{00000000-0004-0000-0000-000066100000}"/>
    <hyperlink ref="E4210" location="A127902902K" display="A127902902K" xr:uid="{00000000-0004-0000-0000-000067100000}"/>
    <hyperlink ref="E4211" location="A127889086V" display="A127889086V" xr:uid="{00000000-0004-0000-0000-000068100000}"/>
    <hyperlink ref="E4212" location="A127875322A" display="A127875322A" xr:uid="{00000000-0004-0000-0000-000069100000}"/>
    <hyperlink ref="E4213" location="A127848054L" display="A127848054L" xr:uid="{00000000-0004-0000-0000-00006A100000}"/>
    <hyperlink ref="E4214" location="A127861794R" display="A127861794R" xr:uid="{00000000-0004-0000-0000-00006B100000}"/>
    <hyperlink ref="E4215" location="A127848058W" display="A127848058W" xr:uid="{00000000-0004-0000-0000-00006C100000}"/>
    <hyperlink ref="E4216" location="A127889094V" display="A127889094V" xr:uid="{00000000-0004-0000-0000-00006D100000}"/>
    <hyperlink ref="E4217" location="A127875342K" display="A127875342K" xr:uid="{00000000-0004-0000-0000-00006E100000}"/>
    <hyperlink ref="E4218" location="A127902910K" display="A127902910K" xr:uid="{00000000-0004-0000-0000-00006F100000}"/>
    <hyperlink ref="E4219" location="A127875334K" display="A127875334K" xr:uid="{00000000-0004-0000-0000-000070100000}"/>
    <hyperlink ref="E4220" location="A127943990K" display="A127943990K" xr:uid="{00000000-0004-0000-0000-000071100000}"/>
    <hyperlink ref="E4221" location="A127875346V" display="A127875346V" xr:uid="{00000000-0004-0000-0000-000072100000}"/>
    <hyperlink ref="E4222" location="A127875354V" display="A127875354V" xr:uid="{00000000-0004-0000-0000-000073100000}"/>
    <hyperlink ref="E4223" location="A127902934C" display="A127902934C" xr:uid="{00000000-0004-0000-0000-000074100000}"/>
    <hyperlink ref="E4224" location="A127902938L" display="A127902938L" xr:uid="{00000000-0004-0000-0000-000075100000}"/>
    <hyperlink ref="E4225" location="A127875358C" display="A127875358C" xr:uid="{00000000-0004-0000-0000-000076100000}"/>
    <hyperlink ref="E4226" location="A127889114T" display="A127889114T" xr:uid="{00000000-0004-0000-0000-000077100000}"/>
    <hyperlink ref="E4227" location="A127861802C" display="A127861802C" xr:uid="{00000000-0004-0000-0000-000078100000}"/>
    <hyperlink ref="E4228" location="A127848062L" display="A127848062L" xr:uid="{00000000-0004-0000-0000-000079100000}"/>
    <hyperlink ref="E4229" location="A127930258F" display="A127930258F" xr:uid="{00000000-0004-0000-0000-00007A100000}"/>
    <hyperlink ref="E4230" location="A127943982K" display="A127943982K" xr:uid="{00000000-0004-0000-0000-00007B100000}"/>
    <hyperlink ref="E4231" location="A127889102J" display="A127889102J" xr:uid="{00000000-0004-0000-0000-00007C100000}"/>
    <hyperlink ref="E4232" location="A127861806L" display="A127861806L" xr:uid="{00000000-0004-0000-0000-00007D100000}"/>
    <hyperlink ref="E4233" location="A127875330A" display="A127875330A" xr:uid="{00000000-0004-0000-0000-00007E100000}"/>
    <hyperlink ref="E4234" location="A127861810C" display="A127861810C" xr:uid="{00000000-0004-0000-0000-00007F100000}"/>
    <hyperlink ref="E4235" location="A127943986V" display="A127943986V" xr:uid="{00000000-0004-0000-0000-000080100000}"/>
    <hyperlink ref="E4236" location="A127930262W" display="A127930262W" xr:uid="{00000000-0004-0000-0000-000081100000}"/>
    <hyperlink ref="E4237" location="A127902914V" display="A127902914V" xr:uid="{00000000-0004-0000-0000-000082100000}"/>
    <hyperlink ref="E4238" location="A127889106T" display="A127889106T" xr:uid="{00000000-0004-0000-0000-000083100000}"/>
    <hyperlink ref="E4239" location="A127902918C" display="A127902918C" xr:uid="{00000000-0004-0000-0000-000084100000}"/>
    <hyperlink ref="E4240" location="A127861814L" display="A127861814L" xr:uid="{00000000-0004-0000-0000-000085100000}"/>
    <hyperlink ref="E4241" location="A127861818W" display="A127861818W" xr:uid="{00000000-0004-0000-0000-000086100000}"/>
    <hyperlink ref="E4242" location="A127861822L" display="A127861822L" xr:uid="{00000000-0004-0000-0000-000087100000}"/>
    <hyperlink ref="E4243" location="A127902922V" display="A127902922V" xr:uid="{00000000-0004-0000-0000-000088100000}"/>
    <hyperlink ref="E4244" location="A127930266F" display="A127930266F" xr:uid="{00000000-0004-0000-0000-000089100000}"/>
    <hyperlink ref="E4245" location="A127875338V" display="A127875338V" xr:uid="{00000000-0004-0000-0000-00008A100000}"/>
    <hyperlink ref="E4246" location="A127889110J" display="A127889110J" xr:uid="{00000000-0004-0000-0000-00008B100000}"/>
    <hyperlink ref="E4247" location="A127861826W" display="A127861826W" xr:uid="{00000000-0004-0000-0000-00008C100000}"/>
    <hyperlink ref="E4248" location="A127902926C" display="A127902926C" xr:uid="{00000000-0004-0000-0000-00008D100000}"/>
    <hyperlink ref="E4249" location="A127902930V" display="A127902930V" xr:uid="{00000000-0004-0000-0000-00008E100000}"/>
    <hyperlink ref="E4250" location="A127875350K" display="A127875350K" xr:uid="{00000000-0004-0000-0000-00008F100000}"/>
    <hyperlink ref="E4251" location="A127848082W" display="A127848082W" xr:uid="{00000000-0004-0000-0000-000090100000}"/>
    <hyperlink ref="E4252" location="A127861830L" display="A127861830L" xr:uid="{00000000-0004-0000-0000-000091100000}"/>
    <hyperlink ref="E4253" location="A127875362V" display="A127875362V" xr:uid="{00000000-0004-0000-0000-000092100000}"/>
    <hyperlink ref="E4254" location="A127930286R" display="A127930286R" xr:uid="{00000000-0004-0000-0000-000093100000}"/>
    <hyperlink ref="E4255" location="A127930298X" display="A127930298X" xr:uid="{00000000-0004-0000-0000-000094100000}"/>
    <hyperlink ref="E4256" location="A127875378L" display="A127875378L" xr:uid="{00000000-0004-0000-0000-000095100000}"/>
    <hyperlink ref="E4257" location="A127916610T" display="A127916610T" xr:uid="{00000000-0004-0000-0000-000096100000}"/>
    <hyperlink ref="E4258" location="A127944010K" display="A127944010K" xr:uid="{00000000-0004-0000-0000-000097100000}"/>
    <hyperlink ref="E4259" location="A127944014V" display="A127944014V" xr:uid="{00000000-0004-0000-0000-000098100000}"/>
    <hyperlink ref="E4260" location="A127930302C" display="A127930302C" xr:uid="{00000000-0004-0000-0000-000099100000}"/>
    <hyperlink ref="E4261" location="A127916590V" display="A127916590V" xr:uid="{00000000-0004-0000-0000-00009A100000}"/>
    <hyperlink ref="E4262" location="A127916594C" display="A127916594C" xr:uid="{00000000-0004-0000-0000-00009B100000}"/>
    <hyperlink ref="E4263" location="A127848070L" display="A127848070L" xr:uid="{00000000-0004-0000-0000-00009C100000}"/>
    <hyperlink ref="E4264" location="A127916598L" display="A127916598L" xr:uid="{00000000-0004-0000-0000-00009D100000}"/>
    <hyperlink ref="E4265" location="A127848074W" display="A127848074W" xr:uid="{00000000-0004-0000-0000-00009E100000}"/>
    <hyperlink ref="E4266" location="A127848078F" display="A127848078F" xr:uid="{00000000-0004-0000-0000-00009F100000}"/>
    <hyperlink ref="E4267" location="A127930270W" display="A127930270W" xr:uid="{00000000-0004-0000-0000-0000A0100000}"/>
    <hyperlink ref="E4268" location="A127916602T" display="A127916602T" xr:uid="{00000000-0004-0000-0000-0000A1100000}"/>
    <hyperlink ref="E4269" location="A127889118A" display="A127889118A" xr:uid="{00000000-0004-0000-0000-0000A2100000}"/>
    <hyperlink ref="E4270" location="A127889122T" display="A127889122T" xr:uid="{00000000-0004-0000-0000-0000A3100000}"/>
    <hyperlink ref="E4271" location="A127916606A" display="A127916606A" xr:uid="{00000000-0004-0000-0000-0000A4100000}"/>
    <hyperlink ref="E4272" location="A127943994V" display="A127943994V" xr:uid="{00000000-0004-0000-0000-0000A5100000}"/>
    <hyperlink ref="E4273" location="A127875366C" display="A127875366C" xr:uid="{00000000-0004-0000-0000-0000A6100000}"/>
    <hyperlink ref="E4274" location="A127930274F" display="A127930274F" xr:uid="{00000000-0004-0000-0000-0000A7100000}"/>
    <hyperlink ref="E4275" location="A127943998C" display="A127943998C" xr:uid="{00000000-0004-0000-0000-0000A8100000}"/>
    <hyperlink ref="E4276" location="A127875370V" display="A127875370V" xr:uid="{00000000-0004-0000-0000-0000A9100000}"/>
    <hyperlink ref="E4277" location="A127930278R" display="A127930278R" xr:uid="{00000000-0004-0000-0000-0000AA100000}"/>
    <hyperlink ref="E4278" location="A127930282F" display="A127930282F" xr:uid="{00000000-0004-0000-0000-0000AB100000}"/>
    <hyperlink ref="E4279" location="A127944002K" display="A127944002K" xr:uid="{00000000-0004-0000-0000-0000AC100000}"/>
    <hyperlink ref="E4280" location="A127944006V" display="A127944006V" xr:uid="{00000000-0004-0000-0000-0000AD100000}"/>
    <hyperlink ref="E4281" location="A127930290F" display="A127930290F" xr:uid="{00000000-0004-0000-0000-0000AE100000}"/>
    <hyperlink ref="E4282" location="A127930294R" display="A127930294R" xr:uid="{00000000-0004-0000-0000-0000AF100000}"/>
    <hyperlink ref="E4283" location="A127861834W" display="A127861834W" xr:uid="{00000000-0004-0000-0000-0000B0100000}"/>
    <hyperlink ref="E4284" location="A127902942C" display="A127902942C" xr:uid="{00000000-0004-0000-0000-0000B1100000}"/>
    <hyperlink ref="E4285" location="A127875390C" display="A127875390C" xr:uid="{00000000-0004-0000-0000-0000B2100000}"/>
    <hyperlink ref="E4286" location="A127944018C" display="A127944018C" xr:uid="{00000000-0004-0000-0000-0000B3100000}"/>
    <hyperlink ref="E4287" location="A127944022V" display="A127944022V" xr:uid="{00000000-0004-0000-0000-0000B4100000}"/>
    <hyperlink ref="E4288" location="A127875386L" display="A127875386L" xr:uid="{00000000-0004-0000-0000-0000B5100000}"/>
    <hyperlink ref="E4289" location="A127930326W" display="A127930326W" xr:uid="{00000000-0004-0000-0000-0000B6100000}"/>
    <hyperlink ref="E4290" location="A127902966W" display="A127902966W" xr:uid="{00000000-0004-0000-0000-0000B7100000}"/>
    <hyperlink ref="E4291" location="A127861850W" display="A127861850W" xr:uid="{00000000-0004-0000-0000-0000B8100000}"/>
    <hyperlink ref="E4292" location="A127902970L" display="A127902970L" xr:uid="{00000000-0004-0000-0000-0000B9100000}"/>
    <hyperlink ref="E4293" location="A127930330L" display="A127930330L" xr:uid="{00000000-0004-0000-0000-0000BA100000}"/>
    <hyperlink ref="E4294" location="A127861854F" display="A127861854F" xr:uid="{00000000-0004-0000-0000-0000BB100000}"/>
    <hyperlink ref="E4295" location="A127930306L" display="A127930306L" xr:uid="{00000000-0004-0000-0000-0000BC100000}"/>
    <hyperlink ref="E4296" location="A127875382C" display="A127875382C" xr:uid="{00000000-0004-0000-0000-0000BD100000}"/>
    <hyperlink ref="E4297" location="A127848086F" display="A127848086F" xr:uid="{00000000-0004-0000-0000-0000BE100000}"/>
    <hyperlink ref="E4298" location="A127861838F" display="A127861838F" xr:uid="{00000000-0004-0000-0000-0000BF100000}"/>
    <hyperlink ref="E4299" location="A127930310C" display="A127930310C" xr:uid="{00000000-0004-0000-0000-0000C0100000}"/>
    <hyperlink ref="E4300" location="A127889126A" display="A127889126A" xr:uid="{00000000-0004-0000-0000-0000C1100000}"/>
    <hyperlink ref="E4301" location="A127916614A" display="A127916614A" xr:uid="{00000000-0004-0000-0000-0000C2100000}"/>
    <hyperlink ref="E4302" location="A127861842W" display="A127861842W" xr:uid="{00000000-0004-0000-0000-0000C3100000}"/>
    <hyperlink ref="E4303" location="A127889130T" display="A127889130T" xr:uid="{00000000-0004-0000-0000-0000C4100000}"/>
    <hyperlink ref="E4304" location="A127889134A" display="A127889134A" xr:uid="{00000000-0004-0000-0000-0000C5100000}"/>
    <hyperlink ref="E4305" location="A127902946L" display="A127902946L" xr:uid="{00000000-0004-0000-0000-0000C6100000}"/>
    <hyperlink ref="E4306" location="A127916618K" display="A127916618K" xr:uid="{00000000-0004-0000-0000-0000C7100000}"/>
    <hyperlink ref="E4307" location="A127930314L" display="A127930314L" xr:uid="{00000000-0004-0000-0000-0000C8100000}"/>
    <hyperlink ref="E4308" location="A127944026C" display="A127944026C" xr:uid="{00000000-0004-0000-0000-0000C9100000}"/>
    <hyperlink ref="E4309" location="A127902950C" display="A127902950C" xr:uid="{00000000-0004-0000-0000-0000CA100000}"/>
    <hyperlink ref="E4310" location="A127902954L" display="A127902954L" xr:uid="{00000000-0004-0000-0000-0000CB100000}"/>
    <hyperlink ref="E4311" location="A127944030V" display="A127944030V" xr:uid="{00000000-0004-0000-0000-0000CC100000}"/>
    <hyperlink ref="E4312" location="A127902958W" display="A127902958W" xr:uid="{00000000-0004-0000-0000-0000CD100000}"/>
    <hyperlink ref="E4313" location="A127944034C" display="A127944034C" xr:uid="{00000000-0004-0000-0000-0000CE100000}"/>
    <hyperlink ref="E4314" location="A127930318W" display="A127930318W" xr:uid="{00000000-0004-0000-0000-0000CF100000}"/>
    <hyperlink ref="E4315" location="A127889138K" display="A127889138K" xr:uid="{00000000-0004-0000-0000-0000D0100000}"/>
    <hyperlink ref="E4316" location="A127916622A" display="A127916622A" xr:uid="{00000000-0004-0000-0000-0000D1100000}"/>
    <hyperlink ref="E4317" location="A127930322L" display="A127930322L" xr:uid="{00000000-0004-0000-0000-0000D2100000}"/>
    <hyperlink ref="E4318" location="A127902962L" display="A127902962L" xr:uid="{00000000-0004-0000-0000-0000D3100000}"/>
    <hyperlink ref="E4319" location="A127930350W" display="A127930350W" xr:uid="{00000000-0004-0000-0000-0000D4100000}"/>
    <hyperlink ref="E4320" location="A127875394L" display="A127875394L" xr:uid="{00000000-0004-0000-0000-0000D5100000}"/>
    <hyperlink ref="E4321" location="A127861862F" display="A127861862F" xr:uid="{00000000-0004-0000-0000-0000D6100000}"/>
    <hyperlink ref="E4322" location="A127916634K" display="A127916634K" xr:uid="{00000000-0004-0000-0000-0000D7100000}"/>
    <hyperlink ref="E4323" location="A127861870F" display="A127861870F" xr:uid="{00000000-0004-0000-0000-0000D8100000}"/>
    <hyperlink ref="E4324" location="A127889150A" display="A127889150A" xr:uid="{00000000-0004-0000-0000-0000D9100000}"/>
    <hyperlink ref="E4325" location="A127875410A" display="A127875410A" xr:uid="{00000000-0004-0000-0000-0000DA100000}"/>
    <hyperlink ref="E4326" location="A127875414K" display="A127875414K" xr:uid="{00000000-0004-0000-0000-0000DB100000}"/>
    <hyperlink ref="E4327" location="A127848110V" display="A127848110V" xr:uid="{00000000-0004-0000-0000-0000DC100000}"/>
    <hyperlink ref="E4328" location="A127889154K" display="A127889154K" xr:uid="{00000000-0004-0000-0000-0000DD100000}"/>
    <hyperlink ref="E4329" location="A127902974W" display="A127902974W" xr:uid="{00000000-0004-0000-0000-0000DE100000}"/>
    <hyperlink ref="E4330" location="A127930334W" display="A127930334W" xr:uid="{00000000-0004-0000-0000-0000DF100000}"/>
    <hyperlink ref="E4331" location="A127848090W" display="A127848090W" xr:uid="{00000000-0004-0000-0000-0000E0100000}"/>
    <hyperlink ref="E4332" location="A127916626K" display="A127916626K" xr:uid="{00000000-0004-0000-0000-0000E1100000}"/>
    <hyperlink ref="E4333" location="A127861858R" display="A127861858R" xr:uid="{00000000-0004-0000-0000-0000E2100000}"/>
    <hyperlink ref="E4334" location="A127944038L" display="A127944038L" xr:uid="{00000000-0004-0000-0000-0000E3100000}"/>
    <hyperlink ref="E4335" location="A127875398W" display="A127875398W" xr:uid="{00000000-0004-0000-0000-0000E4100000}"/>
    <hyperlink ref="E4336" location="A127848094F" display="A127848094F" xr:uid="{00000000-0004-0000-0000-0000E5100000}"/>
    <hyperlink ref="E4337" location="A127889142A" display="A127889142A" xr:uid="{00000000-0004-0000-0000-0000E6100000}"/>
    <hyperlink ref="E4338" location="A127848098R" display="A127848098R" xr:uid="{00000000-0004-0000-0000-0000E7100000}"/>
    <hyperlink ref="E4339" location="A127902978F" display="A127902978F" xr:uid="{00000000-0004-0000-0000-0000E8100000}"/>
    <hyperlink ref="E4340" location="A127889146K" display="A127889146K" xr:uid="{00000000-0004-0000-0000-0000E9100000}"/>
    <hyperlink ref="E4341" location="A127930338F" display="A127930338F" xr:uid="{00000000-0004-0000-0000-0000EA100000}"/>
    <hyperlink ref="E4342" location="A127848102V" display="A127848102V" xr:uid="{00000000-0004-0000-0000-0000EB100000}"/>
    <hyperlink ref="E4343" location="A127944042C" display="A127944042C" xr:uid="{00000000-0004-0000-0000-0000EC100000}"/>
    <hyperlink ref="E4344" location="A127875402A" display="A127875402A" xr:uid="{00000000-0004-0000-0000-0000ED100000}"/>
    <hyperlink ref="E4345" location="A127861866R" display="A127861866R" xr:uid="{00000000-0004-0000-0000-0000EE100000}"/>
    <hyperlink ref="E4346" location="A127930342W" display="A127930342W" xr:uid="{00000000-0004-0000-0000-0000EF100000}"/>
    <hyperlink ref="E4347" location="A127916630A" display="A127916630A" xr:uid="{00000000-0004-0000-0000-0000F0100000}"/>
    <hyperlink ref="E4348" location="A127902982W" display="A127902982W" xr:uid="{00000000-0004-0000-0000-0000F1100000}"/>
    <hyperlink ref="E4349" location="A127930346F" display="A127930346F" xr:uid="{00000000-0004-0000-0000-0000F2100000}"/>
    <hyperlink ref="E4350" location="A127848106C" display="A127848106C" xr:uid="{00000000-0004-0000-0000-0000F3100000}"/>
    <hyperlink ref="E4351" location="A127875406K" display="A127875406K" xr:uid="{00000000-0004-0000-0000-0000F4100000}"/>
    <hyperlink ref="E4352" location="A127861874R" display="A127861874R" xr:uid="{00000000-0004-0000-0000-0000F5100000}"/>
    <hyperlink ref="E4353" location="A127848230L" display="A127848230L" xr:uid="{00000000-0004-0000-0000-0000F6100000}"/>
    <hyperlink ref="E4354" location="A127848206L" display="A127848206L" xr:uid="{00000000-0004-0000-0000-0000F7100000}"/>
    <hyperlink ref="E4355" location="A127903138J" display="A127903138J" xr:uid="{00000000-0004-0000-0000-0000F8100000}"/>
    <hyperlink ref="E4356" location="A127848226W" display="A127848226W" xr:uid="{00000000-0004-0000-0000-0000F9100000}"/>
    <hyperlink ref="E4357" location="A127916722K" display="A127916722K" xr:uid="{00000000-0004-0000-0000-0000FA100000}"/>
    <hyperlink ref="E4358" location="A127875578F" display="A127875578F" xr:uid="{00000000-0004-0000-0000-0000FB10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12558.937</v>
      </c>
      <c r="C11" s="9">
        <v>11647.474</v>
      </c>
      <c r="D11" s="9">
        <v>2141.7559999999999</v>
      </c>
      <c r="E11" s="9">
        <v>923.68799999999999</v>
      </c>
      <c r="F11" s="9">
        <v>372.88900000000001</v>
      </c>
      <c r="G11" s="9">
        <v>456.48700000000002</v>
      </c>
      <c r="H11" s="9">
        <v>547.69500000000005</v>
      </c>
      <c r="I11" s="9">
        <v>281.38</v>
      </c>
      <c r="J11" s="9">
        <v>535.20000000000005</v>
      </c>
      <c r="K11" s="9">
        <v>136.124</v>
      </c>
      <c r="L11" s="9">
        <v>124.17700000000001</v>
      </c>
      <c r="M11" s="9">
        <v>235.101</v>
      </c>
      <c r="N11" s="9">
        <v>306.95400000000001</v>
      </c>
      <c r="O11" s="9">
        <v>287.84899999999999</v>
      </c>
      <c r="P11" s="9">
        <v>538.25300000000004</v>
      </c>
      <c r="Q11" s="9">
        <v>291.65199999999999</v>
      </c>
      <c r="R11" s="9">
        <v>1218.068</v>
      </c>
      <c r="S11" s="9">
        <v>9505.7189999999991</v>
      </c>
      <c r="T11" s="9">
        <v>7679.3419999999996</v>
      </c>
      <c r="U11" s="9">
        <v>7290.8440000000001</v>
      </c>
      <c r="V11" s="9">
        <v>188.06299999999999</v>
      </c>
      <c r="W11" s="9">
        <v>200.20599999999999</v>
      </c>
      <c r="X11" s="9">
        <v>192.19900000000001</v>
      </c>
      <c r="Y11" s="9">
        <v>100.125</v>
      </c>
      <c r="Z11" s="9">
        <v>69.323999999999998</v>
      </c>
      <c r="AA11" s="9">
        <v>5912.9430000000002</v>
      </c>
      <c r="AB11" s="9">
        <v>440.62299999999999</v>
      </c>
      <c r="AC11" s="9">
        <v>400.12</v>
      </c>
      <c r="AD11" s="9">
        <v>925.65700000000004</v>
      </c>
      <c r="AE11" s="9">
        <v>1237.173</v>
      </c>
      <c r="AF11" s="9">
        <v>6442.1689999999999</v>
      </c>
      <c r="AG11" s="9">
        <v>1826.376</v>
      </c>
      <c r="AH11" s="9">
        <v>911.46199999999999</v>
      </c>
      <c r="AI11" s="9">
        <v>11162.705</v>
      </c>
      <c r="AJ11" s="9">
        <v>1396.232</v>
      </c>
      <c r="AK11" s="9">
        <v>1502.473</v>
      </c>
      <c r="AL11" s="9">
        <v>1436.0650000000001</v>
      </c>
      <c r="AM11" s="9">
        <v>86.706999999999994</v>
      </c>
      <c r="AN11" s="9">
        <v>80.150000000000006</v>
      </c>
      <c r="AO11" s="9">
        <v>35.015000000000001</v>
      </c>
      <c r="AP11" s="9">
        <v>45.134999999999998</v>
      </c>
      <c r="AQ11" s="9">
        <v>44.073999999999998</v>
      </c>
      <c r="AR11" s="9">
        <v>36.075000000000003</v>
      </c>
      <c r="AS11" s="9">
        <v>46.136000000000003</v>
      </c>
      <c r="AT11" s="9">
        <v>3.4319999999999999</v>
      </c>
      <c r="AU11" s="9">
        <v>21.536000000000001</v>
      </c>
      <c r="AV11" s="9">
        <v>23.646000000000001</v>
      </c>
      <c r="AW11" s="9">
        <v>23.792999999999999</v>
      </c>
      <c r="AX11" s="9">
        <v>32.712000000000003</v>
      </c>
      <c r="AY11" s="9">
        <v>55.756</v>
      </c>
      <c r="AZ11" s="9">
        <v>24.393999999999998</v>
      </c>
      <c r="BA11" s="9">
        <v>6.5570000000000004</v>
      </c>
      <c r="BB11" s="9">
        <v>1349.3579999999999</v>
      </c>
      <c r="BC11" s="9">
        <v>854.37800000000004</v>
      </c>
      <c r="BD11" s="9">
        <v>792.87900000000002</v>
      </c>
      <c r="BE11" s="9">
        <v>31.919</v>
      </c>
      <c r="BF11" s="9">
        <v>29.581</v>
      </c>
      <c r="BG11" s="9">
        <v>29.722000000000001</v>
      </c>
      <c r="BH11" s="9">
        <v>4.3129999999999997</v>
      </c>
      <c r="BI11" s="9">
        <v>19.390999999999998</v>
      </c>
      <c r="BJ11" s="9">
        <v>680.947</v>
      </c>
      <c r="BK11" s="9">
        <v>55.31</v>
      </c>
      <c r="BL11" s="9">
        <v>33.325000000000003</v>
      </c>
      <c r="BM11" s="9">
        <v>84.796000000000006</v>
      </c>
      <c r="BN11" s="9">
        <v>189.84700000000001</v>
      </c>
      <c r="BO11" s="9">
        <v>664.53200000000004</v>
      </c>
      <c r="BP11" s="9">
        <v>494.97899999999998</v>
      </c>
      <c r="BQ11" s="9">
        <v>66.409000000000006</v>
      </c>
      <c r="BR11" s="9">
        <v>1502.473</v>
      </c>
      <c r="BS11" s="9">
        <v>2582.511</v>
      </c>
      <c r="BT11" s="9">
        <v>2444.6080000000002</v>
      </c>
      <c r="BU11" s="9">
        <v>195.78399999999999</v>
      </c>
      <c r="BV11" s="9">
        <v>171.46899999999999</v>
      </c>
      <c r="BW11" s="9">
        <v>92.462000000000003</v>
      </c>
      <c r="BX11" s="9">
        <v>79.007000000000005</v>
      </c>
      <c r="BY11" s="9">
        <v>136.84</v>
      </c>
      <c r="BZ11" s="9">
        <v>34.628999999999998</v>
      </c>
      <c r="CA11" s="9">
        <v>144.386</v>
      </c>
      <c r="CB11" s="9">
        <v>0.73299999999999998</v>
      </c>
      <c r="CC11" s="9">
        <v>25.780999999999999</v>
      </c>
      <c r="CD11" s="9">
        <v>64.314999999999998</v>
      </c>
      <c r="CE11" s="9">
        <v>55.128</v>
      </c>
      <c r="CF11" s="9">
        <v>52.027000000000001</v>
      </c>
      <c r="CG11" s="9">
        <v>123.358</v>
      </c>
      <c r="CH11" s="9">
        <v>48.110999999999997</v>
      </c>
      <c r="CI11" s="9">
        <v>24.315000000000001</v>
      </c>
      <c r="CJ11" s="9">
        <v>2248.8240000000001</v>
      </c>
      <c r="CK11" s="9">
        <v>1873.1969999999999</v>
      </c>
      <c r="CL11" s="9">
        <v>1779.575</v>
      </c>
      <c r="CM11" s="9">
        <v>54.082000000000001</v>
      </c>
      <c r="CN11" s="9">
        <v>39.539000000000001</v>
      </c>
      <c r="CO11" s="9">
        <v>65.650999999999996</v>
      </c>
      <c r="CP11" s="9">
        <v>2.625</v>
      </c>
      <c r="CQ11" s="9">
        <v>21.143000000000001</v>
      </c>
      <c r="CR11" s="9">
        <v>1486.7180000000001</v>
      </c>
      <c r="CS11" s="9">
        <v>124.85</v>
      </c>
      <c r="CT11" s="9">
        <v>101.029</v>
      </c>
      <c r="CU11" s="9">
        <v>160.59899999999999</v>
      </c>
      <c r="CV11" s="9">
        <v>375.233</v>
      </c>
      <c r="CW11" s="9">
        <v>1497.963</v>
      </c>
      <c r="CX11" s="9">
        <v>375.62700000000001</v>
      </c>
      <c r="CY11" s="9">
        <v>137.90199999999999</v>
      </c>
      <c r="CZ11" s="9">
        <v>2582.511</v>
      </c>
      <c r="DA11" s="9">
        <v>1607.2159999999999</v>
      </c>
      <c r="DB11" s="9">
        <v>1535.3</v>
      </c>
      <c r="DC11" s="9">
        <v>164.43700000000001</v>
      </c>
      <c r="DD11" s="9">
        <v>148.11199999999999</v>
      </c>
      <c r="DE11" s="9">
        <v>84.747</v>
      </c>
      <c r="DF11" s="9">
        <v>63.365000000000002</v>
      </c>
      <c r="DG11" s="9">
        <v>114.04600000000001</v>
      </c>
      <c r="DH11" s="9">
        <v>34.067</v>
      </c>
      <c r="DI11" s="9">
        <v>115.224</v>
      </c>
      <c r="DJ11" s="9">
        <v>10.917</v>
      </c>
      <c r="DK11" s="9">
        <v>19.795000000000002</v>
      </c>
      <c r="DL11" s="9">
        <v>44.679000000000002</v>
      </c>
      <c r="DM11" s="9">
        <v>46.731999999999999</v>
      </c>
      <c r="DN11" s="9">
        <v>56.701000000000001</v>
      </c>
      <c r="DO11" s="9">
        <v>93.033000000000001</v>
      </c>
      <c r="DP11" s="9">
        <v>55.08</v>
      </c>
      <c r="DQ11" s="9">
        <v>16.324999999999999</v>
      </c>
      <c r="DR11" s="9">
        <v>1370.8630000000001</v>
      </c>
      <c r="DS11" s="9">
        <v>990.30499999999995</v>
      </c>
      <c r="DT11" s="9">
        <v>964.60199999999998</v>
      </c>
      <c r="DU11" s="9">
        <v>15.506</v>
      </c>
      <c r="DV11" s="9">
        <v>10.198</v>
      </c>
      <c r="DW11" s="9">
        <v>13.238</v>
      </c>
      <c r="DX11" s="9">
        <v>6.7859999999999996</v>
      </c>
      <c r="DY11" s="9">
        <v>3.169</v>
      </c>
      <c r="DZ11" s="9">
        <v>802.23900000000003</v>
      </c>
      <c r="EA11" s="9">
        <v>41.329000000000001</v>
      </c>
      <c r="EB11" s="9">
        <v>43.052999999999997</v>
      </c>
      <c r="EC11" s="9">
        <v>103.684</v>
      </c>
      <c r="ED11" s="9">
        <v>119.619</v>
      </c>
      <c r="EE11" s="9">
        <v>870.68600000000004</v>
      </c>
      <c r="EF11" s="9">
        <v>380.55799999999999</v>
      </c>
      <c r="EG11" s="9">
        <v>71.915999999999997</v>
      </c>
      <c r="EH11" s="9">
        <v>1607.2159999999999</v>
      </c>
      <c r="EI11" s="9">
        <v>1104.289</v>
      </c>
      <c r="EJ11" s="9">
        <v>1019.0359999999999</v>
      </c>
      <c r="EK11" s="9">
        <v>111.29600000000001</v>
      </c>
      <c r="EL11" s="9">
        <v>84.481999999999999</v>
      </c>
      <c r="EM11" s="9">
        <v>32.936</v>
      </c>
      <c r="EN11" s="9">
        <v>51.545000000000002</v>
      </c>
      <c r="EO11" s="9">
        <v>46.418999999999997</v>
      </c>
      <c r="EP11" s="9">
        <v>38.063000000000002</v>
      </c>
      <c r="EQ11" s="9">
        <v>37.264000000000003</v>
      </c>
      <c r="ER11" s="9">
        <v>20.850999999999999</v>
      </c>
      <c r="ES11" s="9">
        <v>22.675999999999998</v>
      </c>
      <c r="ET11" s="9">
        <v>10.292</v>
      </c>
      <c r="EU11" s="9">
        <v>43.582000000000001</v>
      </c>
      <c r="EV11" s="9">
        <v>30.606999999999999</v>
      </c>
      <c r="EW11" s="9">
        <v>47.917999999999999</v>
      </c>
      <c r="EX11" s="9">
        <v>36.563000000000002</v>
      </c>
      <c r="EY11" s="9">
        <v>26.814</v>
      </c>
      <c r="EZ11" s="9">
        <v>907.74</v>
      </c>
      <c r="FA11" s="9">
        <v>829.27200000000005</v>
      </c>
      <c r="FB11" s="9">
        <v>798.99300000000005</v>
      </c>
      <c r="FC11" s="9">
        <v>17.236000000000001</v>
      </c>
      <c r="FD11" s="9">
        <v>13.042999999999999</v>
      </c>
      <c r="FE11" s="9">
        <v>14.327</v>
      </c>
      <c r="FF11" s="9">
        <v>9.6189999999999998</v>
      </c>
      <c r="FG11" s="9">
        <v>5.2670000000000003</v>
      </c>
      <c r="FH11" s="9">
        <v>563.26099999999997</v>
      </c>
      <c r="FI11" s="9">
        <v>56.234000000000002</v>
      </c>
      <c r="FJ11" s="9">
        <v>61.131</v>
      </c>
      <c r="FK11" s="9">
        <v>148.64599999999999</v>
      </c>
      <c r="FL11" s="9">
        <v>106.13</v>
      </c>
      <c r="FM11" s="9">
        <v>723.14200000000005</v>
      </c>
      <c r="FN11" s="9">
        <v>78.468000000000004</v>
      </c>
      <c r="FO11" s="9">
        <v>85.253</v>
      </c>
      <c r="FP11" s="9">
        <v>1104.289</v>
      </c>
      <c r="FQ11" s="9">
        <v>1581.712</v>
      </c>
      <c r="FR11" s="9">
        <v>1498.231</v>
      </c>
      <c r="FS11" s="9">
        <v>117.432</v>
      </c>
      <c r="FT11" s="9">
        <v>97.629000000000005</v>
      </c>
      <c r="FU11" s="9">
        <v>29.321999999999999</v>
      </c>
      <c r="FV11" s="9">
        <v>67.778000000000006</v>
      </c>
      <c r="FW11" s="9">
        <v>56.9</v>
      </c>
      <c r="FX11" s="9">
        <v>40.728999999999999</v>
      </c>
      <c r="FY11" s="9">
        <v>47.207000000000001</v>
      </c>
      <c r="FZ11" s="9">
        <v>28.657</v>
      </c>
      <c r="GA11" s="9">
        <v>20.457000000000001</v>
      </c>
      <c r="GB11" s="9">
        <v>30.501999999999999</v>
      </c>
      <c r="GC11" s="9">
        <v>32.131</v>
      </c>
      <c r="GD11" s="9">
        <v>34.994999999999997</v>
      </c>
      <c r="GE11" s="9">
        <v>66.022999999999996</v>
      </c>
      <c r="GF11" s="9">
        <v>31.606000000000002</v>
      </c>
      <c r="GG11" s="9">
        <v>19.803999999999998</v>
      </c>
      <c r="GH11" s="9">
        <v>1380.799</v>
      </c>
      <c r="GI11" s="9">
        <v>1189.8109999999999</v>
      </c>
      <c r="GJ11" s="9">
        <v>1100.336</v>
      </c>
      <c r="GK11" s="9">
        <v>42.274000000000001</v>
      </c>
      <c r="GL11" s="9">
        <v>47.201999999999998</v>
      </c>
      <c r="GM11" s="9">
        <v>38.332999999999998</v>
      </c>
      <c r="GN11" s="9">
        <v>37.325000000000003</v>
      </c>
      <c r="GO11" s="9">
        <v>11.273</v>
      </c>
      <c r="GP11" s="9">
        <v>979.83</v>
      </c>
      <c r="GQ11" s="9">
        <v>66.234999999999999</v>
      </c>
      <c r="GR11" s="9">
        <v>53.996000000000002</v>
      </c>
      <c r="GS11" s="9">
        <v>89.751000000000005</v>
      </c>
      <c r="GT11" s="9">
        <v>203.12700000000001</v>
      </c>
      <c r="GU11" s="9">
        <v>986.68399999999997</v>
      </c>
      <c r="GV11" s="9">
        <v>190.98699999999999</v>
      </c>
      <c r="GW11" s="9">
        <v>83.481999999999999</v>
      </c>
      <c r="GX11" s="9">
        <v>1581.712</v>
      </c>
      <c r="GY11" s="9">
        <v>1013.145</v>
      </c>
      <c r="GZ11" s="9">
        <v>929.75300000000004</v>
      </c>
      <c r="HA11" s="9">
        <v>106.79</v>
      </c>
      <c r="HB11" s="9">
        <v>92.739000000000004</v>
      </c>
      <c r="HC11" s="9">
        <v>33.905999999999999</v>
      </c>
      <c r="HD11" s="9">
        <v>58.832999999999998</v>
      </c>
      <c r="HE11" s="9">
        <v>48.646999999999998</v>
      </c>
      <c r="HF11" s="9">
        <v>44.091999999999999</v>
      </c>
      <c r="HG11" s="9">
        <v>45.133000000000003</v>
      </c>
      <c r="HH11" s="9">
        <v>38.625</v>
      </c>
      <c r="HI11" s="9">
        <v>5.3760000000000003</v>
      </c>
      <c r="HJ11" s="9">
        <v>28.702999999999999</v>
      </c>
      <c r="HK11" s="9">
        <v>38.643999999999998</v>
      </c>
      <c r="HL11" s="9">
        <v>25.391999999999999</v>
      </c>
      <c r="HM11" s="9">
        <v>62.048999999999999</v>
      </c>
      <c r="HN11" s="9">
        <v>30.69</v>
      </c>
      <c r="HO11" s="9">
        <v>14.052</v>
      </c>
      <c r="HP11" s="9">
        <v>822.96299999999997</v>
      </c>
      <c r="HQ11" s="9">
        <v>739.38699999999994</v>
      </c>
      <c r="HR11" s="9">
        <v>700.32600000000002</v>
      </c>
      <c r="HS11" s="9">
        <v>10.007</v>
      </c>
      <c r="HT11" s="9">
        <v>29.053000000000001</v>
      </c>
      <c r="HU11" s="9">
        <v>10.728</v>
      </c>
      <c r="HV11" s="9">
        <v>22.122</v>
      </c>
      <c r="HW11" s="9">
        <v>3.919</v>
      </c>
      <c r="HX11" s="9">
        <v>502.762</v>
      </c>
      <c r="HY11" s="9">
        <v>44.671999999999997</v>
      </c>
      <c r="HZ11" s="9">
        <v>49.142000000000003</v>
      </c>
      <c r="IA11" s="9">
        <v>142.81100000000001</v>
      </c>
      <c r="IB11" s="9">
        <v>114.371</v>
      </c>
      <c r="IC11" s="9">
        <v>625.01499999999999</v>
      </c>
      <c r="ID11" s="9">
        <v>83.575999999999993</v>
      </c>
      <c r="IE11" s="9">
        <v>83.391000000000005</v>
      </c>
      <c r="IF11" s="9">
        <v>1013.145</v>
      </c>
      <c r="IG11" s="9">
        <v>711.34699999999998</v>
      </c>
      <c r="IH11" s="9">
        <v>662.697</v>
      </c>
      <c r="II11" s="9">
        <v>69.951999999999998</v>
      </c>
      <c r="IJ11" s="9">
        <v>63.197000000000003</v>
      </c>
      <c r="IK11" s="9">
        <v>30.667000000000002</v>
      </c>
      <c r="IL11" s="9">
        <v>32.53</v>
      </c>
      <c r="IM11" s="9">
        <v>46.801000000000002</v>
      </c>
      <c r="IN11" s="9">
        <v>16.396999999999998</v>
      </c>
      <c r="IO11" s="9">
        <v>48.695999999999998</v>
      </c>
      <c r="IP11" s="9">
        <v>5.7880000000000003</v>
      </c>
      <c r="IQ11" s="9">
        <v>6.4989999999999997</v>
      </c>
    </row>
    <row r="12" spans="1:251">
      <c r="A12" s="10">
        <v>42401</v>
      </c>
      <c r="B12" s="9">
        <v>12829.681</v>
      </c>
      <c r="C12" s="9">
        <v>11917.995999999999</v>
      </c>
      <c r="D12" s="9">
        <v>2187.8679999999999</v>
      </c>
      <c r="E12" s="9">
        <v>952.89200000000005</v>
      </c>
      <c r="F12" s="9">
        <v>395.87400000000002</v>
      </c>
      <c r="G12" s="9">
        <v>457.27199999999999</v>
      </c>
      <c r="H12" s="9">
        <v>558.64700000000005</v>
      </c>
      <c r="I12" s="9">
        <v>293.18400000000003</v>
      </c>
      <c r="J12" s="9">
        <v>546.91800000000001</v>
      </c>
      <c r="K12" s="9">
        <v>132.97999999999999</v>
      </c>
      <c r="L12" s="9">
        <v>138.61699999999999</v>
      </c>
      <c r="M12" s="9">
        <v>252.00899999999999</v>
      </c>
      <c r="N12" s="9">
        <v>289.64499999999998</v>
      </c>
      <c r="O12" s="9">
        <v>311.86200000000002</v>
      </c>
      <c r="P12" s="9">
        <v>546.04600000000005</v>
      </c>
      <c r="Q12" s="9">
        <v>307.47000000000003</v>
      </c>
      <c r="R12" s="9">
        <v>1234.9760000000001</v>
      </c>
      <c r="S12" s="9">
        <v>9730.1280000000006</v>
      </c>
      <c r="T12" s="9">
        <v>7836.8469999999998</v>
      </c>
      <c r="U12" s="9">
        <v>7450.6660000000002</v>
      </c>
      <c r="V12" s="9">
        <v>199.98099999999999</v>
      </c>
      <c r="W12" s="9">
        <v>184.096</v>
      </c>
      <c r="X12" s="9">
        <v>187.79499999999999</v>
      </c>
      <c r="Y12" s="9">
        <v>107.90300000000001</v>
      </c>
      <c r="Z12" s="9">
        <v>65.697999999999993</v>
      </c>
      <c r="AA12" s="9">
        <v>6049.1540000000005</v>
      </c>
      <c r="AB12" s="9">
        <v>442.78500000000003</v>
      </c>
      <c r="AC12" s="9">
        <v>403.22699999999998</v>
      </c>
      <c r="AD12" s="9">
        <v>941.68100000000004</v>
      </c>
      <c r="AE12" s="9">
        <v>1219.2349999999999</v>
      </c>
      <c r="AF12" s="9">
        <v>6617.6120000000001</v>
      </c>
      <c r="AG12" s="9">
        <v>1893.2819999999999</v>
      </c>
      <c r="AH12" s="9">
        <v>911.68499999999995</v>
      </c>
      <c r="AI12" s="9">
        <v>11346.468999999999</v>
      </c>
      <c r="AJ12" s="9">
        <v>1483.212</v>
      </c>
      <c r="AK12" s="9">
        <v>1528.7950000000001</v>
      </c>
      <c r="AL12" s="9">
        <v>1467.2270000000001</v>
      </c>
      <c r="AM12" s="9">
        <v>97.783000000000001</v>
      </c>
      <c r="AN12" s="9">
        <v>91.897999999999996</v>
      </c>
      <c r="AO12" s="9">
        <v>34.889000000000003</v>
      </c>
      <c r="AP12" s="9">
        <v>56.8</v>
      </c>
      <c r="AQ12" s="9">
        <v>47.478999999999999</v>
      </c>
      <c r="AR12" s="9">
        <v>44.417999999999999</v>
      </c>
      <c r="AS12" s="9">
        <v>48.555</v>
      </c>
      <c r="AT12" s="9">
        <v>5.5339999999999998</v>
      </c>
      <c r="AU12" s="9">
        <v>30.79</v>
      </c>
      <c r="AV12" s="9">
        <v>30.841999999999999</v>
      </c>
      <c r="AW12" s="9">
        <v>19.861000000000001</v>
      </c>
      <c r="AX12" s="9">
        <v>41.194000000000003</v>
      </c>
      <c r="AY12" s="9">
        <v>67.311000000000007</v>
      </c>
      <c r="AZ12" s="9">
        <v>24.587</v>
      </c>
      <c r="BA12" s="9">
        <v>5.8849999999999998</v>
      </c>
      <c r="BB12" s="9">
        <v>1369.444</v>
      </c>
      <c r="BC12" s="9">
        <v>857.63499999999999</v>
      </c>
      <c r="BD12" s="9">
        <v>791.95299999999997</v>
      </c>
      <c r="BE12" s="9">
        <v>38.728999999999999</v>
      </c>
      <c r="BF12" s="9">
        <v>26.952000000000002</v>
      </c>
      <c r="BG12" s="9">
        <v>36.350999999999999</v>
      </c>
      <c r="BH12" s="9">
        <v>6.1660000000000004</v>
      </c>
      <c r="BI12" s="9">
        <v>16.837</v>
      </c>
      <c r="BJ12" s="9">
        <v>702.48199999999997</v>
      </c>
      <c r="BK12" s="9">
        <v>45.545999999999999</v>
      </c>
      <c r="BL12" s="9">
        <v>27.998000000000001</v>
      </c>
      <c r="BM12" s="9">
        <v>81.606999999999999</v>
      </c>
      <c r="BN12" s="9">
        <v>184.18899999999999</v>
      </c>
      <c r="BO12" s="9">
        <v>673.44600000000003</v>
      </c>
      <c r="BP12" s="9">
        <v>511.81</v>
      </c>
      <c r="BQ12" s="9">
        <v>61.567999999999998</v>
      </c>
      <c r="BR12" s="9">
        <v>1528.7950000000001</v>
      </c>
      <c r="BS12" s="9">
        <v>2616.8879999999999</v>
      </c>
      <c r="BT12" s="9">
        <v>2493.23</v>
      </c>
      <c r="BU12" s="9">
        <v>223.393</v>
      </c>
      <c r="BV12" s="9">
        <v>196.65199999999999</v>
      </c>
      <c r="BW12" s="9">
        <v>112.899</v>
      </c>
      <c r="BX12" s="9">
        <v>83.753</v>
      </c>
      <c r="BY12" s="9">
        <v>156.61199999999999</v>
      </c>
      <c r="BZ12" s="9">
        <v>40.04</v>
      </c>
      <c r="CA12" s="9">
        <v>164.124</v>
      </c>
      <c r="CB12" s="9">
        <v>1.155</v>
      </c>
      <c r="CC12" s="9">
        <v>27.670999999999999</v>
      </c>
      <c r="CD12" s="9">
        <v>65.326999999999998</v>
      </c>
      <c r="CE12" s="9">
        <v>60.981000000000002</v>
      </c>
      <c r="CF12" s="9">
        <v>70.343999999999994</v>
      </c>
      <c r="CG12" s="9">
        <v>142.179</v>
      </c>
      <c r="CH12" s="9">
        <v>54.472999999999999</v>
      </c>
      <c r="CI12" s="9">
        <v>26.741</v>
      </c>
      <c r="CJ12" s="9">
        <v>2269.837</v>
      </c>
      <c r="CK12" s="9">
        <v>1879.336</v>
      </c>
      <c r="CL12" s="9">
        <v>1798.723</v>
      </c>
      <c r="CM12" s="9">
        <v>55.146999999999998</v>
      </c>
      <c r="CN12" s="9">
        <v>25.466999999999999</v>
      </c>
      <c r="CO12" s="9">
        <v>65.739000000000004</v>
      </c>
      <c r="CP12" s="9">
        <v>3.153</v>
      </c>
      <c r="CQ12" s="9">
        <v>11.131</v>
      </c>
      <c r="CR12" s="9">
        <v>1483.9369999999999</v>
      </c>
      <c r="CS12" s="9">
        <v>117.59699999999999</v>
      </c>
      <c r="CT12" s="9">
        <v>88.882000000000005</v>
      </c>
      <c r="CU12" s="9">
        <v>188.91900000000001</v>
      </c>
      <c r="CV12" s="9">
        <v>364.79500000000002</v>
      </c>
      <c r="CW12" s="9">
        <v>1514.5409999999999</v>
      </c>
      <c r="CX12" s="9">
        <v>390.50099999999998</v>
      </c>
      <c r="CY12" s="9">
        <v>123.658</v>
      </c>
      <c r="CZ12" s="9">
        <v>2616.8879999999999</v>
      </c>
      <c r="DA12" s="9">
        <v>1638.4739999999999</v>
      </c>
      <c r="DB12" s="9">
        <v>1564.934</v>
      </c>
      <c r="DC12" s="9">
        <v>151.74700000000001</v>
      </c>
      <c r="DD12" s="9">
        <v>143.06800000000001</v>
      </c>
      <c r="DE12" s="9">
        <v>83.48</v>
      </c>
      <c r="DF12" s="9">
        <v>59.588000000000001</v>
      </c>
      <c r="DG12" s="9">
        <v>103.914</v>
      </c>
      <c r="DH12" s="9">
        <v>39.152999999999999</v>
      </c>
      <c r="DI12" s="9">
        <v>100.923</v>
      </c>
      <c r="DJ12" s="9">
        <v>11.762</v>
      </c>
      <c r="DK12" s="9">
        <v>28.388999999999999</v>
      </c>
      <c r="DL12" s="9">
        <v>49.982999999999997</v>
      </c>
      <c r="DM12" s="9">
        <v>37.411000000000001</v>
      </c>
      <c r="DN12" s="9">
        <v>55.673999999999999</v>
      </c>
      <c r="DO12" s="9">
        <v>85.980999999999995</v>
      </c>
      <c r="DP12" s="9">
        <v>57.085999999999999</v>
      </c>
      <c r="DQ12" s="9">
        <v>8.6790000000000003</v>
      </c>
      <c r="DR12" s="9">
        <v>1413.1880000000001</v>
      </c>
      <c r="DS12" s="9">
        <v>1002.865</v>
      </c>
      <c r="DT12" s="9">
        <v>966.83100000000002</v>
      </c>
      <c r="DU12" s="9">
        <v>20.170000000000002</v>
      </c>
      <c r="DV12" s="9">
        <v>15.864000000000001</v>
      </c>
      <c r="DW12" s="9">
        <v>16.702999999999999</v>
      </c>
      <c r="DX12" s="9">
        <v>11.285</v>
      </c>
      <c r="DY12" s="9">
        <v>5.08</v>
      </c>
      <c r="DZ12" s="9">
        <v>813.67399999999998</v>
      </c>
      <c r="EA12" s="9">
        <v>40.404000000000003</v>
      </c>
      <c r="EB12" s="9">
        <v>37.433999999999997</v>
      </c>
      <c r="EC12" s="9">
        <v>111.35299999999999</v>
      </c>
      <c r="ED12" s="9">
        <v>125.29600000000001</v>
      </c>
      <c r="EE12" s="9">
        <v>877.57</v>
      </c>
      <c r="EF12" s="9">
        <v>410.322</v>
      </c>
      <c r="EG12" s="9">
        <v>73.540000000000006</v>
      </c>
      <c r="EH12" s="9">
        <v>1638.4739999999999</v>
      </c>
      <c r="EI12" s="9">
        <v>1136.4490000000001</v>
      </c>
      <c r="EJ12" s="9">
        <v>1052.8699999999999</v>
      </c>
      <c r="EK12" s="9">
        <v>111.482</v>
      </c>
      <c r="EL12" s="9">
        <v>87.792000000000002</v>
      </c>
      <c r="EM12" s="9">
        <v>44.625</v>
      </c>
      <c r="EN12" s="9">
        <v>43.167000000000002</v>
      </c>
      <c r="EO12" s="9">
        <v>54.609000000000002</v>
      </c>
      <c r="EP12" s="9">
        <v>33.182000000000002</v>
      </c>
      <c r="EQ12" s="9">
        <v>48.406999999999996</v>
      </c>
      <c r="ER12" s="9">
        <v>17.061</v>
      </c>
      <c r="ES12" s="9">
        <v>18.388000000000002</v>
      </c>
      <c r="ET12" s="9">
        <v>15.064</v>
      </c>
      <c r="EU12" s="9">
        <v>45.177</v>
      </c>
      <c r="EV12" s="9">
        <v>27.550999999999998</v>
      </c>
      <c r="EW12" s="9">
        <v>51.487000000000002</v>
      </c>
      <c r="EX12" s="9">
        <v>36.305</v>
      </c>
      <c r="EY12" s="9">
        <v>23.690999999999999</v>
      </c>
      <c r="EZ12" s="9">
        <v>941.38800000000003</v>
      </c>
      <c r="FA12" s="9">
        <v>849.82399999999996</v>
      </c>
      <c r="FB12" s="9">
        <v>818.45299999999997</v>
      </c>
      <c r="FC12" s="9">
        <v>16.675999999999998</v>
      </c>
      <c r="FD12" s="9">
        <v>14.695</v>
      </c>
      <c r="FE12" s="9">
        <v>11.433</v>
      </c>
      <c r="FF12" s="9">
        <v>11.37</v>
      </c>
      <c r="FG12" s="9">
        <v>5.54</v>
      </c>
      <c r="FH12" s="9">
        <v>588.15</v>
      </c>
      <c r="FI12" s="9">
        <v>63.066000000000003</v>
      </c>
      <c r="FJ12" s="9">
        <v>67.78</v>
      </c>
      <c r="FK12" s="9">
        <v>130.82599999999999</v>
      </c>
      <c r="FL12" s="9">
        <v>101.54300000000001</v>
      </c>
      <c r="FM12" s="9">
        <v>748.28099999999995</v>
      </c>
      <c r="FN12" s="9">
        <v>91.563999999999993</v>
      </c>
      <c r="FO12" s="9">
        <v>83.578999999999994</v>
      </c>
      <c r="FP12" s="9">
        <v>1136.4490000000001</v>
      </c>
      <c r="FQ12" s="9">
        <v>1666.971</v>
      </c>
      <c r="FR12" s="9">
        <v>1569.44</v>
      </c>
      <c r="FS12" s="9">
        <v>120.59699999999999</v>
      </c>
      <c r="FT12" s="9">
        <v>109.95699999999999</v>
      </c>
      <c r="FU12" s="9">
        <v>30.274999999999999</v>
      </c>
      <c r="FV12" s="9">
        <v>79.682000000000002</v>
      </c>
      <c r="FW12" s="9">
        <v>66.046000000000006</v>
      </c>
      <c r="FX12" s="9">
        <v>43.911999999999999</v>
      </c>
      <c r="FY12" s="9">
        <v>54.256</v>
      </c>
      <c r="FZ12" s="9">
        <v>30.652999999999999</v>
      </c>
      <c r="GA12" s="9">
        <v>23.404</v>
      </c>
      <c r="GB12" s="9">
        <v>31.423999999999999</v>
      </c>
      <c r="GC12" s="9">
        <v>35.137999999999998</v>
      </c>
      <c r="GD12" s="9">
        <v>43.396000000000001</v>
      </c>
      <c r="GE12" s="9">
        <v>64.069000000000003</v>
      </c>
      <c r="GF12" s="9">
        <v>45.889000000000003</v>
      </c>
      <c r="GG12" s="9">
        <v>10.638999999999999</v>
      </c>
      <c r="GH12" s="9">
        <v>1448.8430000000001</v>
      </c>
      <c r="GI12" s="9">
        <v>1262.1099999999999</v>
      </c>
      <c r="GJ12" s="9">
        <v>1171.7059999999999</v>
      </c>
      <c r="GK12" s="9">
        <v>40.145000000000003</v>
      </c>
      <c r="GL12" s="9">
        <v>50.259</v>
      </c>
      <c r="GM12" s="9">
        <v>30.343</v>
      </c>
      <c r="GN12" s="9">
        <v>41.322000000000003</v>
      </c>
      <c r="GO12" s="9">
        <v>17.103000000000002</v>
      </c>
      <c r="GP12" s="9">
        <v>1033.44</v>
      </c>
      <c r="GQ12" s="9">
        <v>67.231999999999999</v>
      </c>
      <c r="GR12" s="9">
        <v>65.405000000000001</v>
      </c>
      <c r="GS12" s="9">
        <v>96.034000000000006</v>
      </c>
      <c r="GT12" s="9">
        <v>209.47300000000001</v>
      </c>
      <c r="GU12" s="9">
        <v>1052.636</v>
      </c>
      <c r="GV12" s="9">
        <v>186.733</v>
      </c>
      <c r="GW12" s="9">
        <v>97.531000000000006</v>
      </c>
      <c r="GX12" s="9">
        <v>1666.971</v>
      </c>
      <c r="GY12" s="9">
        <v>1045.538</v>
      </c>
      <c r="GZ12" s="9">
        <v>965.62699999999995</v>
      </c>
      <c r="HA12" s="9">
        <v>104.69199999999999</v>
      </c>
      <c r="HB12" s="9">
        <v>96.266000000000005</v>
      </c>
      <c r="HC12" s="9">
        <v>34.701000000000001</v>
      </c>
      <c r="HD12" s="9">
        <v>61.564999999999998</v>
      </c>
      <c r="HE12" s="9">
        <v>48.47</v>
      </c>
      <c r="HF12" s="9">
        <v>47.796999999999997</v>
      </c>
      <c r="HG12" s="9">
        <v>50.36</v>
      </c>
      <c r="HH12" s="9">
        <v>38.683999999999997</v>
      </c>
      <c r="HI12" s="9">
        <v>3.0390000000000001</v>
      </c>
      <c r="HJ12" s="9">
        <v>24.55</v>
      </c>
      <c r="HK12" s="9">
        <v>44.1</v>
      </c>
      <c r="HL12" s="9">
        <v>27.616</v>
      </c>
      <c r="HM12" s="9">
        <v>63.231999999999999</v>
      </c>
      <c r="HN12" s="9">
        <v>33.033999999999999</v>
      </c>
      <c r="HO12" s="9">
        <v>8.4260000000000002</v>
      </c>
      <c r="HP12" s="9">
        <v>860.93399999999997</v>
      </c>
      <c r="HQ12" s="9">
        <v>780.88199999999995</v>
      </c>
      <c r="HR12" s="9">
        <v>744.78800000000001</v>
      </c>
      <c r="HS12" s="9">
        <v>15.984999999999999</v>
      </c>
      <c r="HT12" s="9">
        <v>20.109000000000002</v>
      </c>
      <c r="HU12" s="9">
        <v>11.286</v>
      </c>
      <c r="HV12" s="9">
        <v>19.356000000000002</v>
      </c>
      <c r="HW12" s="9">
        <v>2.5329999999999999</v>
      </c>
      <c r="HX12" s="9">
        <v>528.05700000000002</v>
      </c>
      <c r="HY12" s="9">
        <v>57.661000000000001</v>
      </c>
      <c r="HZ12" s="9">
        <v>53.542999999999999</v>
      </c>
      <c r="IA12" s="9">
        <v>141.62100000000001</v>
      </c>
      <c r="IB12" s="9">
        <v>114.51300000000001</v>
      </c>
      <c r="IC12" s="9">
        <v>666.36900000000003</v>
      </c>
      <c r="ID12" s="9">
        <v>80.052999999999997</v>
      </c>
      <c r="IE12" s="9">
        <v>79.911000000000001</v>
      </c>
      <c r="IF12" s="9">
        <v>1045.538</v>
      </c>
      <c r="IG12" s="9">
        <v>686.625</v>
      </c>
      <c r="IH12" s="9">
        <v>640.02800000000002</v>
      </c>
      <c r="II12" s="9">
        <v>61.593000000000004</v>
      </c>
      <c r="IJ12" s="9">
        <v>57.042000000000002</v>
      </c>
      <c r="IK12" s="9">
        <v>25.082999999999998</v>
      </c>
      <c r="IL12" s="9">
        <v>31.959</v>
      </c>
      <c r="IM12" s="9">
        <v>38.247999999999998</v>
      </c>
      <c r="IN12" s="9">
        <v>18.794</v>
      </c>
      <c r="IO12" s="9">
        <v>40.000999999999998</v>
      </c>
      <c r="IP12" s="9">
        <v>7.1710000000000003</v>
      </c>
      <c r="IQ12" s="9">
        <v>6.9370000000000003</v>
      </c>
    </row>
    <row r="13" spans="1:251">
      <c r="A13" s="10">
        <v>42767</v>
      </c>
      <c r="B13" s="9">
        <v>13051.375</v>
      </c>
      <c r="C13" s="9">
        <v>12065.73</v>
      </c>
      <c r="D13" s="9">
        <v>2193.4110000000001</v>
      </c>
      <c r="E13" s="9">
        <v>927.702</v>
      </c>
      <c r="F13" s="9">
        <v>382.947</v>
      </c>
      <c r="G13" s="9">
        <v>452.59899999999999</v>
      </c>
      <c r="H13" s="9">
        <v>573.85</v>
      </c>
      <c r="I13" s="9">
        <v>261.69600000000003</v>
      </c>
      <c r="J13" s="9">
        <v>550.76800000000003</v>
      </c>
      <c r="K13" s="9">
        <v>133.31700000000001</v>
      </c>
      <c r="L13" s="9">
        <v>113.767</v>
      </c>
      <c r="M13" s="9">
        <v>252.74199999999999</v>
      </c>
      <c r="N13" s="9">
        <v>285.61</v>
      </c>
      <c r="O13" s="9">
        <v>297.74400000000003</v>
      </c>
      <c r="P13" s="9">
        <v>539.79100000000005</v>
      </c>
      <c r="Q13" s="9">
        <v>296.30500000000001</v>
      </c>
      <c r="R13" s="9">
        <v>1265.7090000000001</v>
      </c>
      <c r="S13" s="9">
        <v>9872.32</v>
      </c>
      <c r="T13" s="9">
        <v>8017.0020000000004</v>
      </c>
      <c r="U13" s="9">
        <v>7661.4129999999996</v>
      </c>
      <c r="V13" s="9">
        <v>196.87299999999999</v>
      </c>
      <c r="W13" s="9">
        <v>154.80099999999999</v>
      </c>
      <c r="X13" s="9">
        <v>191.76</v>
      </c>
      <c r="Y13" s="9">
        <v>86.126000000000005</v>
      </c>
      <c r="Z13" s="9">
        <v>59.128</v>
      </c>
      <c r="AA13" s="9">
        <v>6286.2579999999998</v>
      </c>
      <c r="AB13" s="9">
        <v>421.61399999999998</v>
      </c>
      <c r="AC13" s="9">
        <v>397.58600000000001</v>
      </c>
      <c r="AD13" s="9">
        <v>911.54399999999998</v>
      </c>
      <c r="AE13" s="9">
        <v>1162.0309999999999</v>
      </c>
      <c r="AF13" s="9">
        <v>6854.9719999999998</v>
      </c>
      <c r="AG13" s="9">
        <v>1855.317</v>
      </c>
      <c r="AH13" s="9">
        <v>985.64499999999998</v>
      </c>
      <c r="AI13" s="9">
        <v>11501.317999999999</v>
      </c>
      <c r="AJ13" s="9">
        <v>1550.057</v>
      </c>
      <c r="AK13" s="9">
        <v>1521.529</v>
      </c>
      <c r="AL13" s="9">
        <v>1447.105</v>
      </c>
      <c r="AM13" s="9">
        <v>88.344999999999999</v>
      </c>
      <c r="AN13" s="9">
        <v>79.808999999999997</v>
      </c>
      <c r="AO13" s="9">
        <v>32.131</v>
      </c>
      <c r="AP13" s="9">
        <v>47.677999999999997</v>
      </c>
      <c r="AQ13" s="9">
        <v>43.972999999999999</v>
      </c>
      <c r="AR13" s="9">
        <v>35.835999999999999</v>
      </c>
      <c r="AS13" s="9">
        <v>43.173999999999999</v>
      </c>
      <c r="AT13" s="9">
        <v>3.5640000000000001</v>
      </c>
      <c r="AU13" s="9">
        <v>23.725999999999999</v>
      </c>
      <c r="AV13" s="9">
        <v>28.596</v>
      </c>
      <c r="AW13" s="9">
        <v>15.882</v>
      </c>
      <c r="AX13" s="9">
        <v>35.331000000000003</v>
      </c>
      <c r="AY13" s="9">
        <v>56.9</v>
      </c>
      <c r="AZ13" s="9">
        <v>22.908999999999999</v>
      </c>
      <c r="BA13" s="9">
        <v>8.5359999999999996</v>
      </c>
      <c r="BB13" s="9">
        <v>1358.76</v>
      </c>
      <c r="BC13" s="9">
        <v>857.18700000000001</v>
      </c>
      <c r="BD13" s="9">
        <v>810.48800000000006</v>
      </c>
      <c r="BE13" s="9">
        <v>27.706</v>
      </c>
      <c r="BF13" s="9">
        <v>18.994</v>
      </c>
      <c r="BG13" s="9">
        <v>26.364000000000001</v>
      </c>
      <c r="BH13" s="9">
        <v>4.2450000000000001</v>
      </c>
      <c r="BI13" s="9">
        <v>10.579000000000001</v>
      </c>
      <c r="BJ13" s="9">
        <v>699.75599999999997</v>
      </c>
      <c r="BK13" s="9">
        <v>48.616</v>
      </c>
      <c r="BL13" s="9">
        <v>34.902000000000001</v>
      </c>
      <c r="BM13" s="9">
        <v>73.912999999999997</v>
      </c>
      <c r="BN13" s="9">
        <v>165.34700000000001</v>
      </c>
      <c r="BO13" s="9">
        <v>691.84</v>
      </c>
      <c r="BP13" s="9">
        <v>501.57299999999998</v>
      </c>
      <c r="BQ13" s="9">
        <v>74.423000000000002</v>
      </c>
      <c r="BR13" s="9">
        <v>1521.529</v>
      </c>
      <c r="BS13" s="9">
        <v>2794.3879999999999</v>
      </c>
      <c r="BT13" s="9">
        <v>2642.6469999999999</v>
      </c>
      <c r="BU13" s="9">
        <v>196.982</v>
      </c>
      <c r="BV13" s="9">
        <v>183.15199999999999</v>
      </c>
      <c r="BW13" s="9">
        <v>98.183000000000007</v>
      </c>
      <c r="BX13" s="9">
        <v>84.968999999999994</v>
      </c>
      <c r="BY13" s="9">
        <v>157.881</v>
      </c>
      <c r="BZ13" s="9">
        <v>25.271000000000001</v>
      </c>
      <c r="CA13" s="9">
        <v>160.863</v>
      </c>
      <c r="CB13" s="9">
        <v>1.77</v>
      </c>
      <c r="CC13" s="9">
        <v>18.725000000000001</v>
      </c>
      <c r="CD13" s="9">
        <v>67.983999999999995</v>
      </c>
      <c r="CE13" s="9">
        <v>54.441000000000003</v>
      </c>
      <c r="CF13" s="9">
        <v>60.726999999999997</v>
      </c>
      <c r="CG13" s="9">
        <v>134.26900000000001</v>
      </c>
      <c r="CH13" s="9">
        <v>48.883000000000003</v>
      </c>
      <c r="CI13" s="9">
        <v>13.83</v>
      </c>
      <c r="CJ13" s="9">
        <v>2445.6640000000002</v>
      </c>
      <c r="CK13" s="9">
        <v>2053.1959999999999</v>
      </c>
      <c r="CL13" s="9">
        <v>1962.1030000000001</v>
      </c>
      <c r="CM13" s="9">
        <v>62.351999999999997</v>
      </c>
      <c r="CN13" s="9">
        <v>28.742000000000001</v>
      </c>
      <c r="CO13" s="9">
        <v>74.846000000000004</v>
      </c>
      <c r="CP13" s="9">
        <v>3.1680000000000001</v>
      </c>
      <c r="CQ13" s="9">
        <v>12.189</v>
      </c>
      <c r="CR13" s="9">
        <v>1656.5940000000001</v>
      </c>
      <c r="CS13" s="9">
        <v>119.798</v>
      </c>
      <c r="CT13" s="9">
        <v>99.602999999999994</v>
      </c>
      <c r="CU13" s="9">
        <v>177.2</v>
      </c>
      <c r="CV13" s="9">
        <v>373.36700000000002</v>
      </c>
      <c r="CW13" s="9">
        <v>1679.829</v>
      </c>
      <c r="CX13" s="9">
        <v>392.46800000000002</v>
      </c>
      <c r="CY13" s="9">
        <v>151.74100000000001</v>
      </c>
      <c r="CZ13" s="9">
        <v>2794.3879999999999</v>
      </c>
      <c r="DA13" s="9">
        <v>1606.47</v>
      </c>
      <c r="DB13" s="9">
        <v>1523.0609999999999</v>
      </c>
      <c r="DC13" s="9">
        <v>152.74</v>
      </c>
      <c r="DD13" s="9">
        <v>145.66399999999999</v>
      </c>
      <c r="DE13" s="9">
        <v>79.388999999999996</v>
      </c>
      <c r="DF13" s="9">
        <v>66.275000000000006</v>
      </c>
      <c r="DG13" s="9">
        <v>113.107</v>
      </c>
      <c r="DH13" s="9">
        <v>32.558</v>
      </c>
      <c r="DI13" s="9">
        <v>109.792</v>
      </c>
      <c r="DJ13" s="9">
        <v>9.0489999999999995</v>
      </c>
      <c r="DK13" s="9">
        <v>23.39</v>
      </c>
      <c r="DL13" s="9">
        <v>50.594000000000001</v>
      </c>
      <c r="DM13" s="9">
        <v>41.494999999999997</v>
      </c>
      <c r="DN13" s="9">
        <v>53.575000000000003</v>
      </c>
      <c r="DO13" s="9">
        <v>87.382999999999996</v>
      </c>
      <c r="DP13" s="9">
        <v>58.280999999999999</v>
      </c>
      <c r="DQ13" s="9">
        <v>7.0750000000000002</v>
      </c>
      <c r="DR13" s="9">
        <v>1370.3209999999999</v>
      </c>
      <c r="DS13" s="9">
        <v>974.91099999999994</v>
      </c>
      <c r="DT13" s="9">
        <v>946.51599999999996</v>
      </c>
      <c r="DU13" s="9">
        <v>17.041</v>
      </c>
      <c r="DV13" s="9">
        <v>11.353999999999999</v>
      </c>
      <c r="DW13" s="9">
        <v>16.649000000000001</v>
      </c>
      <c r="DX13" s="9">
        <v>5.9290000000000003</v>
      </c>
      <c r="DY13" s="9">
        <v>4.4029999999999996</v>
      </c>
      <c r="DZ13" s="9">
        <v>796.19500000000005</v>
      </c>
      <c r="EA13" s="9">
        <v>25.277000000000001</v>
      </c>
      <c r="EB13" s="9">
        <v>27.497</v>
      </c>
      <c r="EC13" s="9">
        <v>125.94199999999999</v>
      </c>
      <c r="ED13" s="9">
        <v>109.30500000000001</v>
      </c>
      <c r="EE13" s="9">
        <v>865.60599999999999</v>
      </c>
      <c r="EF13" s="9">
        <v>395.41</v>
      </c>
      <c r="EG13" s="9">
        <v>83.409000000000006</v>
      </c>
      <c r="EH13" s="9">
        <v>1606.47</v>
      </c>
      <c r="EI13" s="9">
        <v>1158.0820000000001</v>
      </c>
      <c r="EJ13" s="9">
        <v>1061.5119999999999</v>
      </c>
      <c r="EK13" s="9">
        <v>106.136</v>
      </c>
      <c r="EL13" s="9">
        <v>97.864999999999995</v>
      </c>
      <c r="EM13" s="9">
        <v>53.613</v>
      </c>
      <c r="EN13" s="9">
        <v>44.250999999999998</v>
      </c>
      <c r="EO13" s="9">
        <v>62.506999999999998</v>
      </c>
      <c r="EP13" s="9">
        <v>35.357999999999997</v>
      </c>
      <c r="EQ13" s="9">
        <v>49.186999999999998</v>
      </c>
      <c r="ER13" s="9">
        <v>21.356999999999999</v>
      </c>
      <c r="ES13" s="9">
        <v>22.172000000000001</v>
      </c>
      <c r="ET13" s="9">
        <v>18.965</v>
      </c>
      <c r="EU13" s="9">
        <v>48.155999999999999</v>
      </c>
      <c r="EV13" s="9">
        <v>30.742999999999999</v>
      </c>
      <c r="EW13" s="9">
        <v>62.06</v>
      </c>
      <c r="EX13" s="9">
        <v>35.804000000000002</v>
      </c>
      <c r="EY13" s="9">
        <v>8.2710000000000008</v>
      </c>
      <c r="EZ13" s="9">
        <v>955.37599999999998</v>
      </c>
      <c r="FA13" s="9">
        <v>860.86099999999999</v>
      </c>
      <c r="FB13" s="9">
        <v>835.53899999999999</v>
      </c>
      <c r="FC13" s="9">
        <v>14.592000000000001</v>
      </c>
      <c r="FD13" s="9">
        <v>10.731</v>
      </c>
      <c r="FE13" s="9">
        <v>10.385999999999999</v>
      </c>
      <c r="FF13" s="9">
        <v>8.0719999999999992</v>
      </c>
      <c r="FG13" s="9">
        <v>5.0609999999999999</v>
      </c>
      <c r="FH13" s="9">
        <v>604.351</v>
      </c>
      <c r="FI13" s="9">
        <v>64.296000000000006</v>
      </c>
      <c r="FJ13" s="9">
        <v>56.76</v>
      </c>
      <c r="FK13" s="9">
        <v>135.45400000000001</v>
      </c>
      <c r="FL13" s="9">
        <v>115.768</v>
      </c>
      <c r="FM13" s="9">
        <v>745.09299999999996</v>
      </c>
      <c r="FN13" s="9">
        <v>94.515000000000001</v>
      </c>
      <c r="FO13" s="9">
        <v>96.57</v>
      </c>
      <c r="FP13" s="9">
        <v>1158.0820000000001</v>
      </c>
      <c r="FQ13" s="9">
        <v>1635.059</v>
      </c>
      <c r="FR13" s="9">
        <v>1538.5650000000001</v>
      </c>
      <c r="FS13" s="9">
        <v>110.884</v>
      </c>
      <c r="FT13" s="9">
        <v>101.63</v>
      </c>
      <c r="FU13" s="9">
        <v>30.375</v>
      </c>
      <c r="FV13" s="9">
        <v>71.254999999999995</v>
      </c>
      <c r="FW13" s="9">
        <v>67.460999999999999</v>
      </c>
      <c r="FX13" s="9">
        <v>34.168999999999997</v>
      </c>
      <c r="FY13" s="9">
        <v>59.640999999999998</v>
      </c>
      <c r="FZ13" s="9">
        <v>24.196000000000002</v>
      </c>
      <c r="GA13" s="9">
        <v>16.123999999999999</v>
      </c>
      <c r="GB13" s="9">
        <v>26.988</v>
      </c>
      <c r="GC13" s="9">
        <v>38.11</v>
      </c>
      <c r="GD13" s="9">
        <v>36.531999999999996</v>
      </c>
      <c r="GE13" s="9">
        <v>68.027000000000001</v>
      </c>
      <c r="GF13" s="9">
        <v>33.603999999999999</v>
      </c>
      <c r="GG13" s="9">
        <v>9.2530000000000001</v>
      </c>
      <c r="GH13" s="9">
        <v>1427.682</v>
      </c>
      <c r="GI13" s="9">
        <v>1257.2170000000001</v>
      </c>
      <c r="GJ13" s="9">
        <v>1175.665</v>
      </c>
      <c r="GK13" s="9">
        <v>44.832000000000001</v>
      </c>
      <c r="GL13" s="9">
        <v>36.72</v>
      </c>
      <c r="GM13" s="9">
        <v>29.327999999999999</v>
      </c>
      <c r="GN13" s="9">
        <v>30.684000000000001</v>
      </c>
      <c r="GO13" s="9">
        <v>19.664000000000001</v>
      </c>
      <c r="GP13" s="9">
        <v>1046.6690000000001</v>
      </c>
      <c r="GQ13" s="9">
        <v>61.597999999999999</v>
      </c>
      <c r="GR13" s="9">
        <v>63.741</v>
      </c>
      <c r="GS13" s="9">
        <v>85.209000000000003</v>
      </c>
      <c r="GT13" s="9">
        <v>189.43299999999999</v>
      </c>
      <c r="GU13" s="9">
        <v>1067.7829999999999</v>
      </c>
      <c r="GV13" s="9">
        <v>170.465</v>
      </c>
      <c r="GW13" s="9">
        <v>96.494</v>
      </c>
      <c r="GX13" s="9">
        <v>1635.059</v>
      </c>
      <c r="GY13" s="9">
        <v>981.89</v>
      </c>
      <c r="GZ13" s="9">
        <v>901.226</v>
      </c>
      <c r="HA13" s="9">
        <v>87.903000000000006</v>
      </c>
      <c r="HB13" s="9">
        <v>79.495000000000005</v>
      </c>
      <c r="HC13" s="9">
        <v>31.338000000000001</v>
      </c>
      <c r="HD13" s="9">
        <v>48.156999999999996</v>
      </c>
      <c r="HE13" s="9">
        <v>36.832000000000001</v>
      </c>
      <c r="HF13" s="9">
        <v>42.662999999999997</v>
      </c>
      <c r="HG13" s="9">
        <v>36.917000000000002</v>
      </c>
      <c r="HH13" s="9">
        <v>37.667999999999999</v>
      </c>
      <c r="HI13" s="9">
        <v>2.56</v>
      </c>
      <c r="HJ13" s="9">
        <v>23.233000000000001</v>
      </c>
      <c r="HK13" s="9">
        <v>30.209</v>
      </c>
      <c r="HL13" s="9">
        <v>26.053000000000001</v>
      </c>
      <c r="HM13" s="9">
        <v>52.939</v>
      </c>
      <c r="HN13" s="9">
        <v>26.555</v>
      </c>
      <c r="HO13" s="9">
        <v>8.4090000000000007</v>
      </c>
      <c r="HP13" s="9">
        <v>813.32299999999998</v>
      </c>
      <c r="HQ13" s="9">
        <v>743.63099999999997</v>
      </c>
      <c r="HR13" s="9">
        <v>711.88499999999999</v>
      </c>
      <c r="HS13" s="9">
        <v>15.04</v>
      </c>
      <c r="HT13" s="9">
        <v>16.706</v>
      </c>
      <c r="HU13" s="9">
        <v>13.183999999999999</v>
      </c>
      <c r="HV13" s="9">
        <v>16.358000000000001</v>
      </c>
      <c r="HW13" s="9">
        <v>2.2040000000000002</v>
      </c>
      <c r="HX13" s="9">
        <v>524.55899999999997</v>
      </c>
      <c r="HY13" s="9">
        <v>44.533999999999999</v>
      </c>
      <c r="HZ13" s="9">
        <v>52.686</v>
      </c>
      <c r="IA13" s="9">
        <v>121.851</v>
      </c>
      <c r="IB13" s="9">
        <v>94.781999999999996</v>
      </c>
      <c r="IC13" s="9">
        <v>648.84900000000005</v>
      </c>
      <c r="ID13" s="9">
        <v>69.691999999999993</v>
      </c>
      <c r="IE13" s="9">
        <v>80.664000000000001</v>
      </c>
      <c r="IF13" s="9">
        <v>981.89</v>
      </c>
      <c r="IG13" s="9">
        <v>712.16</v>
      </c>
      <c r="IH13" s="9">
        <v>667.99199999999996</v>
      </c>
      <c r="II13" s="9">
        <v>66.180999999999997</v>
      </c>
      <c r="IJ13" s="9">
        <v>63.575000000000003</v>
      </c>
      <c r="IK13" s="9">
        <v>27.024000000000001</v>
      </c>
      <c r="IL13" s="9">
        <v>36.551000000000002</v>
      </c>
      <c r="IM13" s="9">
        <v>46.802</v>
      </c>
      <c r="IN13" s="9">
        <v>16.773</v>
      </c>
      <c r="IO13" s="9">
        <v>47.375</v>
      </c>
      <c r="IP13" s="9">
        <v>7.3860000000000001</v>
      </c>
      <c r="IQ13" s="9">
        <v>5.2649999999999997</v>
      </c>
    </row>
    <row r="14" spans="1:251">
      <c r="A14" s="10">
        <v>43132</v>
      </c>
      <c r="B14" s="9">
        <v>13329.42</v>
      </c>
      <c r="C14" s="9">
        <v>12457.517</v>
      </c>
      <c r="D14" s="9">
        <v>2396.0720000000001</v>
      </c>
      <c r="E14" s="9">
        <v>1005.998</v>
      </c>
      <c r="F14" s="9">
        <v>400.15499999999997</v>
      </c>
      <c r="G14" s="9">
        <v>496.68299999999999</v>
      </c>
      <c r="H14" s="9">
        <v>624.12</v>
      </c>
      <c r="I14" s="9">
        <v>273.00200000000001</v>
      </c>
      <c r="J14" s="9">
        <v>607.69000000000005</v>
      </c>
      <c r="K14" s="9">
        <v>147.648</v>
      </c>
      <c r="L14" s="9">
        <v>119.765</v>
      </c>
      <c r="M14" s="9">
        <v>287.81599999999997</v>
      </c>
      <c r="N14" s="9">
        <v>317.29399999999998</v>
      </c>
      <c r="O14" s="9">
        <v>294.24400000000003</v>
      </c>
      <c r="P14" s="9">
        <v>596.66399999999999</v>
      </c>
      <c r="Q14" s="9">
        <v>302.69</v>
      </c>
      <c r="R14" s="9">
        <v>1390.0740000000001</v>
      </c>
      <c r="S14" s="9">
        <v>10061.445</v>
      </c>
      <c r="T14" s="9">
        <v>8168.1279999999997</v>
      </c>
      <c r="U14" s="9">
        <v>7762.6130000000003</v>
      </c>
      <c r="V14" s="9">
        <v>208.273</v>
      </c>
      <c r="W14" s="9">
        <v>191.858</v>
      </c>
      <c r="X14" s="9">
        <v>205.648</v>
      </c>
      <c r="Y14" s="9">
        <v>112.983</v>
      </c>
      <c r="Z14" s="9">
        <v>64.445999999999998</v>
      </c>
      <c r="AA14" s="9">
        <v>6385.6710000000003</v>
      </c>
      <c r="AB14" s="9">
        <v>449.52699999999999</v>
      </c>
      <c r="AC14" s="9">
        <v>386.11500000000001</v>
      </c>
      <c r="AD14" s="9">
        <v>946.81500000000005</v>
      </c>
      <c r="AE14" s="9">
        <v>1242.0899999999999</v>
      </c>
      <c r="AF14" s="9">
        <v>6926.0379999999996</v>
      </c>
      <c r="AG14" s="9">
        <v>1893.317</v>
      </c>
      <c r="AH14" s="9">
        <v>871.90300000000002</v>
      </c>
      <c r="AI14" s="9">
        <v>11679.67</v>
      </c>
      <c r="AJ14" s="9">
        <v>1649.75</v>
      </c>
      <c r="AK14" s="9">
        <v>1443.04</v>
      </c>
      <c r="AL14" s="9">
        <v>1396.5889999999999</v>
      </c>
      <c r="AM14" s="9">
        <v>84.066000000000003</v>
      </c>
      <c r="AN14" s="9">
        <v>78.924999999999997</v>
      </c>
      <c r="AO14" s="9">
        <v>33.29</v>
      </c>
      <c r="AP14" s="9">
        <v>44.51</v>
      </c>
      <c r="AQ14" s="9">
        <v>45.332999999999998</v>
      </c>
      <c r="AR14" s="9">
        <v>33.591999999999999</v>
      </c>
      <c r="AS14" s="9">
        <v>53.457000000000001</v>
      </c>
      <c r="AT14" s="9">
        <v>1.5940000000000001</v>
      </c>
      <c r="AU14" s="9">
        <v>22.338000000000001</v>
      </c>
      <c r="AV14" s="9">
        <v>27.158999999999999</v>
      </c>
      <c r="AW14" s="9">
        <v>24.896999999999998</v>
      </c>
      <c r="AX14" s="9">
        <v>26.869</v>
      </c>
      <c r="AY14" s="9">
        <v>55.412999999999997</v>
      </c>
      <c r="AZ14" s="9">
        <v>23.512</v>
      </c>
      <c r="BA14" s="9">
        <v>5.1420000000000003</v>
      </c>
      <c r="BB14" s="9">
        <v>1312.5229999999999</v>
      </c>
      <c r="BC14" s="9">
        <v>836.36900000000003</v>
      </c>
      <c r="BD14" s="9">
        <v>787.82299999999998</v>
      </c>
      <c r="BE14" s="9">
        <v>28.244</v>
      </c>
      <c r="BF14" s="9">
        <v>20.303000000000001</v>
      </c>
      <c r="BG14" s="9">
        <v>26.814</v>
      </c>
      <c r="BH14" s="9">
        <v>6.7149999999999999</v>
      </c>
      <c r="BI14" s="9">
        <v>11.611000000000001</v>
      </c>
      <c r="BJ14" s="9">
        <v>701.50800000000004</v>
      </c>
      <c r="BK14" s="9">
        <v>39.801000000000002</v>
      </c>
      <c r="BL14" s="9">
        <v>26.503</v>
      </c>
      <c r="BM14" s="9">
        <v>68.557000000000002</v>
      </c>
      <c r="BN14" s="9">
        <v>163.559</v>
      </c>
      <c r="BO14" s="9">
        <v>672.81100000000004</v>
      </c>
      <c r="BP14" s="9">
        <v>476.15300000000002</v>
      </c>
      <c r="BQ14" s="9">
        <v>46.45</v>
      </c>
      <c r="BR14" s="9">
        <v>1443.04</v>
      </c>
      <c r="BS14" s="9">
        <v>2856.55</v>
      </c>
      <c r="BT14" s="9">
        <v>2725.3829999999998</v>
      </c>
      <c r="BU14" s="9">
        <v>222.59</v>
      </c>
      <c r="BV14" s="9">
        <v>202.81800000000001</v>
      </c>
      <c r="BW14" s="9">
        <v>109.41500000000001</v>
      </c>
      <c r="BX14" s="9">
        <v>93.403000000000006</v>
      </c>
      <c r="BY14" s="9">
        <v>173.91900000000001</v>
      </c>
      <c r="BZ14" s="9">
        <v>28.899000000000001</v>
      </c>
      <c r="CA14" s="9">
        <v>180.26499999999999</v>
      </c>
      <c r="CB14" s="9">
        <v>2.2690000000000001</v>
      </c>
      <c r="CC14" s="9">
        <v>19.579000000000001</v>
      </c>
      <c r="CD14" s="9">
        <v>76.004000000000005</v>
      </c>
      <c r="CE14" s="9">
        <v>61.463999999999999</v>
      </c>
      <c r="CF14" s="9">
        <v>65.349999999999994</v>
      </c>
      <c r="CG14" s="9">
        <v>140.85900000000001</v>
      </c>
      <c r="CH14" s="9">
        <v>61.959000000000003</v>
      </c>
      <c r="CI14" s="9">
        <v>19.771999999999998</v>
      </c>
      <c r="CJ14" s="9">
        <v>2502.7930000000001</v>
      </c>
      <c r="CK14" s="9">
        <v>2080.3119999999999</v>
      </c>
      <c r="CL14" s="9">
        <v>1974.87</v>
      </c>
      <c r="CM14" s="9">
        <v>66.391999999999996</v>
      </c>
      <c r="CN14" s="9">
        <v>39.049999999999997</v>
      </c>
      <c r="CO14" s="9">
        <v>84.900999999999996</v>
      </c>
      <c r="CP14" s="9">
        <v>3.33</v>
      </c>
      <c r="CQ14" s="9">
        <v>17.071000000000002</v>
      </c>
      <c r="CR14" s="9">
        <v>1655.3409999999999</v>
      </c>
      <c r="CS14" s="9">
        <v>139.251</v>
      </c>
      <c r="CT14" s="9">
        <v>112.97</v>
      </c>
      <c r="CU14" s="9">
        <v>172.75</v>
      </c>
      <c r="CV14" s="9">
        <v>419.351</v>
      </c>
      <c r="CW14" s="9">
        <v>1660.961</v>
      </c>
      <c r="CX14" s="9">
        <v>422.48</v>
      </c>
      <c r="CY14" s="9">
        <v>131.167</v>
      </c>
      <c r="CZ14" s="9">
        <v>2856.55</v>
      </c>
      <c r="DA14" s="9">
        <v>1699.8979999999999</v>
      </c>
      <c r="DB14" s="9">
        <v>1622.08</v>
      </c>
      <c r="DC14" s="9">
        <v>144.22499999999999</v>
      </c>
      <c r="DD14" s="9">
        <v>137.22800000000001</v>
      </c>
      <c r="DE14" s="9">
        <v>70.385000000000005</v>
      </c>
      <c r="DF14" s="9">
        <v>66.841999999999999</v>
      </c>
      <c r="DG14" s="9">
        <v>108.831</v>
      </c>
      <c r="DH14" s="9">
        <v>28.396999999999998</v>
      </c>
      <c r="DI14" s="9">
        <v>105.682</v>
      </c>
      <c r="DJ14" s="9">
        <v>10.847</v>
      </c>
      <c r="DK14" s="9">
        <v>20.170000000000002</v>
      </c>
      <c r="DL14" s="9">
        <v>56.453000000000003</v>
      </c>
      <c r="DM14" s="9">
        <v>36.972000000000001</v>
      </c>
      <c r="DN14" s="9">
        <v>43.802999999999997</v>
      </c>
      <c r="DO14" s="9">
        <v>88.537000000000006</v>
      </c>
      <c r="DP14" s="9">
        <v>48.691000000000003</v>
      </c>
      <c r="DQ14" s="9">
        <v>6.9969999999999999</v>
      </c>
      <c r="DR14" s="9">
        <v>1477.856</v>
      </c>
      <c r="DS14" s="9">
        <v>1065.8150000000001</v>
      </c>
      <c r="DT14" s="9">
        <v>1019.272</v>
      </c>
      <c r="DU14" s="9">
        <v>22.001999999999999</v>
      </c>
      <c r="DV14" s="9">
        <v>24.541</v>
      </c>
      <c r="DW14" s="9">
        <v>19.055</v>
      </c>
      <c r="DX14" s="9">
        <v>17.896000000000001</v>
      </c>
      <c r="DY14" s="9">
        <v>6.5919999999999996</v>
      </c>
      <c r="DZ14" s="9">
        <v>879.98099999999999</v>
      </c>
      <c r="EA14" s="9">
        <v>37.350999999999999</v>
      </c>
      <c r="EB14" s="9">
        <v>27.817</v>
      </c>
      <c r="EC14" s="9">
        <v>120.666</v>
      </c>
      <c r="ED14" s="9">
        <v>131.798</v>
      </c>
      <c r="EE14" s="9">
        <v>934.01700000000005</v>
      </c>
      <c r="EF14" s="9">
        <v>412.041</v>
      </c>
      <c r="EG14" s="9">
        <v>77.817999999999998</v>
      </c>
      <c r="EH14" s="9">
        <v>1699.8979999999999</v>
      </c>
      <c r="EI14" s="9">
        <v>1196.028</v>
      </c>
      <c r="EJ14" s="9">
        <v>1109.21</v>
      </c>
      <c r="EK14" s="9">
        <v>123.593</v>
      </c>
      <c r="EL14" s="9">
        <v>110.072</v>
      </c>
      <c r="EM14" s="9">
        <v>61.789000000000001</v>
      </c>
      <c r="EN14" s="9">
        <v>48.283999999999999</v>
      </c>
      <c r="EO14" s="9">
        <v>75.031000000000006</v>
      </c>
      <c r="EP14" s="9">
        <v>35.042000000000002</v>
      </c>
      <c r="EQ14" s="9">
        <v>58.292000000000002</v>
      </c>
      <c r="ER14" s="9">
        <v>19.565999999999999</v>
      </c>
      <c r="ES14" s="9">
        <v>28.724</v>
      </c>
      <c r="ET14" s="9">
        <v>23.738</v>
      </c>
      <c r="EU14" s="9">
        <v>48.012</v>
      </c>
      <c r="EV14" s="9">
        <v>38.323</v>
      </c>
      <c r="EW14" s="9">
        <v>67.45</v>
      </c>
      <c r="EX14" s="9">
        <v>42.622</v>
      </c>
      <c r="EY14" s="9">
        <v>13.52</v>
      </c>
      <c r="EZ14" s="9">
        <v>985.61699999999996</v>
      </c>
      <c r="FA14" s="9">
        <v>892.47699999999998</v>
      </c>
      <c r="FB14" s="9">
        <v>856.72199999999998</v>
      </c>
      <c r="FC14" s="9">
        <v>20.628</v>
      </c>
      <c r="FD14" s="9">
        <v>15.125999999999999</v>
      </c>
      <c r="FE14" s="9">
        <v>13.356</v>
      </c>
      <c r="FF14" s="9">
        <v>11.917</v>
      </c>
      <c r="FG14" s="9">
        <v>5.8680000000000003</v>
      </c>
      <c r="FH14" s="9">
        <v>630.96299999999997</v>
      </c>
      <c r="FI14" s="9">
        <v>56.634</v>
      </c>
      <c r="FJ14" s="9">
        <v>63.82</v>
      </c>
      <c r="FK14" s="9">
        <v>141.06</v>
      </c>
      <c r="FL14" s="9">
        <v>111.765</v>
      </c>
      <c r="FM14" s="9">
        <v>780.71199999999999</v>
      </c>
      <c r="FN14" s="9">
        <v>93.14</v>
      </c>
      <c r="FO14" s="9">
        <v>86.817999999999998</v>
      </c>
      <c r="FP14" s="9">
        <v>1196.028</v>
      </c>
      <c r="FQ14" s="9">
        <v>1587.3879999999999</v>
      </c>
      <c r="FR14" s="9">
        <v>1497.491</v>
      </c>
      <c r="FS14" s="9">
        <v>136.31899999999999</v>
      </c>
      <c r="FT14" s="9">
        <v>119.42400000000001</v>
      </c>
      <c r="FU14" s="9">
        <v>32.064999999999998</v>
      </c>
      <c r="FV14" s="9">
        <v>87.247</v>
      </c>
      <c r="FW14" s="9">
        <v>77.477999999999994</v>
      </c>
      <c r="FX14" s="9">
        <v>41.945999999999998</v>
      </c>
      <c r="FY14" s="9">
        <v>64.462999999999994</v>
      </c>
      <c r="FZ14" s="9">
        <v>35.048999999999999</v>
      </c>
      <c r="GA14" s="9">
        <v>17.651</v>
      </c>
      <c r="GB14" s="9">
        <v>35.503</v>
      </c>
      <c r="GC14" s="9">
        <v>43.898000000000003</v>
      </c>
      <c r="GD14" s="9">
        <v>40.023000000000003</v>
      </c>
      <c r="GE14" s="9">
        <v>86.304000000000002</v>
      </c>
      <c r="GF14" s="9">
        <v>33.119999999999997</v>
      </c>
      <c r="GG14" s="9">
        <v>16.895</v>
      </c>
      <c r="GH14" s="9">
        <v>1361.172</v>
      </c>
      <c r="GI14" s="9">
        <v>1191.4960000000001</v>
      </c>
      <c r="GJ14" s="9">
        <v>1101.4860000000001</v>
      </c>
      <c r="GK14" s="9">
        <v>45.551000000000002</v>
      </c>
      <c r="GL14" s="9">
        <v>43.902000000000001</v>
      </c>
      <c r="GM14" s="9">
        <v>34.514000000000003</v>
      </c>
      <c r="GN14" s="9">
        <v>40.499000000000002</v>
      </c>
      <c r="GO14" s="9">
        <v>13.712999999999999</v>
      </c>
      <c r="GP14" s="9">
        <v>986.72500000000002</v>
      </c>
      <c r="GQ14" s="9">
        <v>66.572999999999993</v>
      </c>
      <c r="GR14" s="9">
        <v>51.862000000000002</v>
      </c>
      <c r="GS14" s="9">
        <v>86.335999999999999</v>
      </c>
      <c r="GT14" s="9">
        <v>185.88200000000001</v>
      </c>
      <c r="GU14" s="9">
        <v>1005.614</v>
      </c>
      <c r="GV14" s="9">
        <v>169.67599999999999</v>
      </c>
      <c r="GW14" s="9">
        <v>89.897999999999996</v>
      </c>
      <c r="GX14" s="9">
        <v>1587.3879999999999</v>
      </c>
      <c r="GY14" s="9">
        <v>1025.9280000000001</v>
      </c>
      <c r="GZ14" s="9">
        <v>961.17</v>
      </c>
      <c r="HA14" s="9">
        <v>93.963999999999999</v>
      </c>
      <c r="HB14" s="9">
        <v>86.268000000000001</v>
      </c>
      <c r="HC14" s="9">
        <v>28.82</v>
      </c>
      <c r="HD14" s="9">
        <v>57.448</v>
      </c>
      <c r="HE14" s="9">
        <v>40.307000000000002</v>
      </c>
      <c r="HF14" s="9">
        <v>45.960999999999999</v>
      </c>
      <c r="HG14" s="9">
        <v>44.835999999999999</v>
      </c>
      <c r="HH14" s="9">
        <v>37.018000000000001</v>
      </c>
      <c r="HI14" s="9">
        <v>2.669</v>
      </c>
      <c r="HJ14" s="9">
        <v>19.091999999999999</v>
      </c>
      <c r="HK14" s="9">
        <v>44.484000000000002</v>
      </c>
      <c r="HL14" s="9">
        <v>22.693000000000001</v>
      </c>
      <c r="HM14" s="9">
        <v>60.954000000000001</v>
      </c>
      <c r="HN14" s="9">
        <v>25.314</v>
      </c>
      <c r="HO14" s="9">
        <v>7.6959999999999997</v>
      </c>
      <c r="HP14" s="9">
        <v>867.20600000000002</v>
      </c>
      <c r="HQ14" s="9">
        <v>783.76800000000003</v>
      </c>
      <c r="HR14" s="9">
        <v>754.899</v>
      </c>
      <c r="HS14" s="9">
        <v>11.510999999999999</v>
      </c>
      <c r="HT14" s="9">
        <v>17.358000000000001</v>
      </c>
      <c r="HU14" s="9">
        <v>8.9710000000000001</v>
      </c>
      <c r="HV14" s="9">
        <v>14.551</v>
      </c>
      <c r="HW14" s="9">
        <v>4.7229999999999999</v>
      </c>
      <c r="HX14" s="9">
        <v>550.42899999999997</v>
      </c>
      <c r="HY14" s="9">
        <v>52.246000000000002</v>
      </c>
      <c r="HZ14" s="9">
        <v>47.040999999999997</v>
      </c>
      <c r="IA14" s="9">
        <v>134.05099999999999</v>
      </c>
      <c r="IB14" s="9">
        <v>97.281999999999996</v>
      </c>
      <c r="IC14" s="9">
        <v>686.48599999999999</v>
      </c>
      <c r="ID14" s="9">
        <v>83.438000000000002</v>
      </c>
      <c r="IE14" s="9">
        <v>64.757999999999996</v>
      </c>
      <c r="IF14" s="9">
        <v>1025.9280000000001</v>
      </c>
      <c r="IG14" s="9">
        <v>747.80200000000002</v>
      </c>
      <c r="IH14" s="9">
        <v>706.36500000000001</v>
      </c>
      <c r="II14" s="9">
        <v>64.465000000000003</v>
      </c>
      <c r="IJ14" s="9">
        <v>59.448999999999998</v>
      </c>
      <c r="IK14" s="9">
        <v>23.562000000000001</v>
      </c>
      <c r="IL14" s="9">
        <v>35.887999999999998</v>
      </c>
      <c r="IM14" s="9">
        <v>44.128</v>
      </c>
      <c r="IN14" s="9">
        <v>15.321999999999999</v>
      </c>
      <c r="IO14" s="9">
        <v>45.448999999999998</v>
      </c>
      <c r="IP14" s="9">
        <v>3.4449999999999998</v>
      </c>
      <c r="IQ14" s="9">
        <v>6.532</v>
      </c>
    </row>
    <row r="15" spans="1:251">
      <c r="A15" s="10">
        <v>43497</v>
      </c>
      <c r="B15" s="9">
        <v>13637.455</v>
      </c>
      <c r="C15" s="9">
        <v>12732.114</v>
      </c>
      <c r="D15" s="9">
        <v>2423.5610000000001</v>
      </c>
      <c r="E15" s="9">
        <v>1075.9169999999999</v>
      </c>
      <c r="F15" s="9">
        <v>430.50599999999997</v>
      </c>
      <c r="G15" s="9">
        <v>541.94799999999998</v>
      </c>
      <c r="H15" s="9">
        <v>646.43100000000004</v>
      </c>
      <c r="I15" s="9">
        <v>325.971</v>
      </c>
      <c r="J15" s="9">
        <v>626.87699999999995</v>
      </c>
      <c r="K15" s="9">
        <v>165.78800000000001</v>
      </c>
      <c r="L15" s="9">
        <v>159.30199999999999</v>
      </c>
      <c r="M15" s="9">
        <v>302.47399999999999</v>
      </c>
      <c r="N15" s="9">
        <v>350.78</v>
      </c>
      <c r="O15" s="9">
        <v>320.053</v>
      </c>
      <c r="P15" s="9">
        <v>655.05600000000004</v>
      </c>
      <c r="Q15" s="9">
        <v>318.25099999999998</v>
      </c>
      <c r="R15" s="9">
        <v>1347.644</v>
      </c>
      <c r="S15" s="9">
        <v>10308.553</v>
      </c>
      <c r="T15" s="9">
        <v>8346.0249999999996</v>
      </c>
      <c r="U15" s="9">
        <v>7926.2790000000005</v>
      </c>
      <c r="V15" s="9">
        <v>217.63800000000001</v>
      </c>
      <c r="W15" s="9">
        <v>200.625</v>
      </c>
      <c r="X15" s="9">
        <v>229.75299999999999</v>
      </c>
      <c r="Y15" s="9">
        <v>108.092</v>
      </c>
      <c r="Z15" s="9">
        <v>73.242999999999995</v>
      </c>
      <c r="AA15" s="9">
        <v>6519.6360000000004</v>
      </c>
      <c r="AB15" s="9">
        <v>412.98599999999999</v>
      </c>
      <c r="AC15" s="9">
        <v>397.69400000000002</v>
      </c>
      <c r="AD15" s="9">
        <v>1015.7089999999999</v>
      </c>
      <c r="AE15" s="9">
        <v>1333.7059999999999</v>
      </c>
      <c r="AF15" s="9">
        <v>7012.3190000000004</v>
      </c>
      <c r="AG15" s="9">
        <v>1962.528</v>
      </c>
      <c r="AH15" s="9">
        <v>905.34100000000001</v>
      </c>
      <c r="AI15" s="9">
        <v>12050.436</v>
      </c>
      <c r="AJ15" s="9">
        <v>1587.019</v>
      </c>
      <c r="AK15" s="9">
        <v>1473.672</v>
      </c>
      <c r="AL15" s="9">
        <v>1418.57</v>
      </c>
      <c r="AM15" s="9">
        <v>98.277000000000001</v>
      </c>
      <c r="AN15" s="9">
        <v>92.551000000000002</v>
      </c>
      <c r="AO15" s="9">
        <v>39.622999999999998</v>
      </c>
      <c r="AP15" s="9">
        <v>52.929000000000002</v>
      </c>
      <c r="AQ15" s="9">
        <v>53.134999999999998</v>
      </c>
      <c r="AR15" s="9">
        <v>39.415999999999997</v>
      </c>
      <c r="AS15" s="9">
        <v>57.814</v>
      </c>
      <c r="AT15" s="9">
        <v>4.7830000000000004</v>
      </c>
      <c r="AU15" s="9">
        <v>29.292000000000002</v>
      </c>
      <c r="AV15" s="9">
        <v>28.041</v>
      </c>
      <c r="AW15" s="9">
        <v>21.475999999999999</v>
      </c>
      <c r="AX15" s="9">
        <v>43.034999999999997</v>
      </c>
      <c r="AY15" s="9">
        <v>68.81</v>
      </c>
      <c r="AZ15" s="9">
        <v>23.742000000000001</v>
      </c>
      <c r="BA15" s="9">
        <v>5.726</v>
      </c>
      <c r="BB15" s="9">
        <v>1320.2919999999999</v>
      </c>
      <c r="BC15" s="9">
        <v>839.39700000000005</v>
      </c>
      <c r="BD15" s="9">
        <v>782.66200000000003</v>
      </c>
      <c r="BE15" s="9">
        <v>28.175000000000001</v>
      </c>
      <c r="BF15" s="9">
        <v>28.56</v>
      </c>
      <c r="BG15" s="9">
        <v>36.298999999999999</v>
      </c>
      <c r="BH15" s="9">
        <v>5.54</v>
      </c>
      <c r="BI15" s="9">
        <v>14.34</v>
      </c>
      <c r="BJ15" s="9">
        <v>675.25699999999995</v>
      </c>
      <c r="BK15" s="9">
        <v>41.738999999999997</v>
      </c>
      <c r="BL15" s="9">
        <v>29.562000000000001</v>
      </c>
      <c r="BM15" s="9">
        <v>92.838999999999999</v>
      </c>
      <c r="BN15" s="9">
        <v>188.06700000000001</v>
      </c>
      <c r="BO15" s="9">
        <v>651.33000000000004</v>
      </c>
      <c r="BP15" s="9">
        <v>480.89499999999998</v>
      </c>
      <c r="BQ15" s="9">
        <v>55.101999999999997</v>
      </c>
      <c r="BR15" s="9">
        <v>1473.672</v>
      </c>
      <c r="BS15" s="9">
        <v>2971.0210000000002</v>
      </c>
      <c r="BT15" s="9">
        <v>2832.1410000000001</v>
      </c>
      <c r="BU15" s="9">
        <v>249.941</v>
      </c>
      <c r="BV15" s="9">
        <v>224.995</v>
      </c>
      <c r="BW15" s="9">
        <v>114</v>
      </c>
      <c r="BX15" s="9">
        <v>110.703</v>
      </c>
      <c r="BY15" s="9">
        <v>179.22900000000001</v>
      </c>
      <c r="BZ15" s="9">
        <v>45.765999999999998</v>
      </c>
      <c r="CA15" s="9">
        <v>189.72200000000001</v>
      </c>
      <c r="CB15" s="9">
        <v>0.48899999999999999</v>
      </c>
      <c r="CC15" s="9">
        <v>33.598999999999997</v>
      </c>
      <c r="CD15" s="9">
        <v>90.771000000000001</v>
      </c>
      <c r="CE15" s="9">
        <v>62.762999999999998</v>
      </c>
      <c r="CF15" s="9">
        <v>71.460999999999999</v>
      </c>
      <c r="CG15" s="9">
        <v>167.82</v>
      </c>
      <c r="CH15" s="9">
        <v>57.174999999999997</v>
      </c>
      <c r="CI15" s="9">
        <v>24.946000000000002</v>
      </c>
      <c r="CJ15" s="9">
        <v>2582.1999999999998</v>
      </c>
      <c r="CK15" s="9">
        <v>2149.527</v>
      </c>
      <c r="CL15" s="9">
        <v>2031.499</v>
      </c>
      <c r="CM15" s="9">
        <v>74.628</v>
      </c>
      <c r="CN15" s="9">
        <v>43.4</v>
      </c>
      <c r="CO15" s="9">
        <v>94.236999999999995</v>
      </c>
      <c r="CP15" s="9">
        <v>3.7469999999999999</v>
      </c>
      <c r="CQ15" s="9">
        <v>20.044</v>
      </c>
      <c r="CR15" s="9">
        <v>1721.4110000000001</v>
      </c>
      <c r="CS15" s="9">
        <v>113.857</v>
      </c>
      <c r="CT15" s="9">
        <v>112.304</v>
      </c>
      <c r="CU15" s="9">
        <v>201.95500000000001</v>
      </c>
      <c r="CV15" s="9">
        <v>437.37</v>
      </c>
      <c r="CW15" s="9">
        <v>1712.1569999999999</v>
      </c>
      <c r="CX15" s="9">
        <v>432.673</v>
      </c>
      <c r="CY15" s="9">
        <v>138.88</v>
      </c>
      <c r="CZ15" s="9">
        <v>2971.0210000000002</v>
      </c>
      <c r="DA15" s="9">
        <v>1726.46</v>
      </c>
      <c r="DB15" s="9">
        <v>1641.8209999999999</v>
      </c>
      <c r="DC15" s="9">
        <v>171.971</v>
      </c>
      <c r="DD15" s="9">
        <v>161.774</v>
      </c>
      <c r="DE15" s="9">
        <v>82.441000000000003</v>
      </c>
      <c r="DF15" s="9">
        <v>79.332999999999998</v>
      </c>
      <c r="DG15" s="9">
        <v>121.813</v>
      </c>
      <c r="DH15" s="9">
        <v>39.960999999999999</v>
      </c>
      <c r="DI15" s="9">
        <v>118.114</v>
      </c>
      <c r="DJ15" s="9">
        <v>12.227</v>
      </c>
      <c r="DK15" s="9">
        <v>30.937999999999999</v>
      </c>
      <c r="DL15" s="9">
        <v>56.255000000000003</v>
      </c>
      <c r="DM15" s="9">
        <v>54.640999999999998</v>
      </c>
      <c r="DN15" s="9">
        <v>50.878</v>
      </c>
      <c r="DO15" s="9">
        <v>100.325</v>
      </c>
      <c r="DP15" s="9">
        <v>61.448999999999998</v>
      </c>
      <c r="DQ15" s="9">
        <v>10.196999999999999</v>
      </c>
      <c r="DR15" s="9">
        <v>1469.85</v>
      </c>
      <c r="DS15" s="9">
        <v>1067.2929999999999</v>
      </c>
      <c r="DT15" s="9">
        <v>1040.596</v>
      </c>
      <c r="DU15" s="9">
        <v>10.048</v>
      </c>
      <c r="DV15" s="9">
        <v>16.649000000000001</v>
      </c>
      <c r="DW15" s="9">
        <v>8.3680000000000003</v>
      </c>
      <c r="DX15" s="9">
        <v>12.444000000000001</v>
      </c>
      <c r="DY15" s="9">
        <v>5.8849999999999998</v>
      </c>
      <c r="DZ15" s="9">
        <v>887.30100000000004</v>
      </c>
      <c r="EA15" s="9">
        <v>26.675999999999998</v>
      </c>
      <c r="EB15" s="9">
        <v>34.51</v>
      </c>
      <c r="EC15" s="9">
        <v>118.806</v>
      </c>
      <c r="ED15" s="9">
        <v>134.28</v>
      </c>
      <c r="EE15" s="9">
        <v>933.01300000000003</v>
      </c>
      <c r="EF15" s="9">
        <v>402.55599999999998</v>
      </c>
      <c r="EG15" s="9">
        <v>84.638999999999996</v>
      </c>
      <c r="EH15" s="9">
        <v>1726.46</v>
      </c>
      <c r="EI15" s="9">
        <v>1268.192</v>
      </c>
      <c r="EJ15" s="9">
        <v>1174.1610000000001</v>
      </c>
      <c r="EK15" s="9">
        <v>131.54900000000001</v>
      </c>
      <c r="EL15" s="9">
        <v>116.60899999999999</v>
      </c>
      <c r="EM15" s="9">
        <v>58.137</v>
      </c>
      <c r="EN15" s="9">
        <v>58.472000000000001</v>
      </c>
      <c r="EO15" s="9">
        <v>72.680999999999997</v>
      </c>
      <c r="EP15" s="9">
        <v>43.927999999999997</v>
      </c>
      <c r="EQ15" s="9">
        <v>54.296999999999997</v>
      </c>
      <c r="ER15" s="9">
        <v>25.081</v>
      </c>
      <c r="ES15" s="9">
        <v>29.327000000000002</v>
      </c>
      <c r="ET15" s="9">
        <v>18.253</v>
      </c>
      <c r="EU15" s="9">
        <v>60.064999999999998</v>
      </c>
      <c r="EV15" s="9">
        <v>38.29</v>
      </c>
      <c r="EW15" s="9">
        <v>75.909000000000006</v>
      </c>
      <c r="EX15" s="9">
        <v>40.700000000000003</v>
      </c>
      <c r="EY15" s="9">
        <v>14.94</v>
      </c>
      <c r="EZ15" s="9">
        <v>1042.6120000000001</v>
      </c>
      <c r="FA15" s="9">
        <v>927.06700000000001</v>
      </c>
      <c r="FB15" s="9">
        <v>893.65800000000002</v>
      </c>
      <c r="FC15" s="9">
        <v>19.096</v>
      </c>
      <c r="FD15" s="9">
        <v>14.313000000000001</v>
      </c>
      <c r="FE15" s="9">
        <v>13.967000000000001</v>
      </c>
      <c r="FF15" s="9">
        <v>10.603999999999999</v>
      </c>
      <c r="FG15" s="9">
        <v>8.7230000000000008</v>
      </c>
      <c r="FH15" s="9">
        <v>645.59400000000005</v>
      </c>
      <c r="FI15" s="9">
        <v>60.218000000000004</v>
      </c>
      <c r="FJ15" s="9">
        <v>66.789000000000001</v>
      </c>
      <c r="FK15" s="9">
        <v>154.465</v>
      </c>
      <c r="FL15" s="9">
        <v>114.258</v>
      </c>
      <c r="FM15" s="9">
        <v>812.80799999999999</v>
      </c>
      <c r="FN15" s="9">
        <v>115.54600000000001</v>
      </c>
      <c r="FO15" s="9">
        <v>94.031000000000006</v>
      </c>
      <c r="FP15" s="9">
        <v>1268.192</v>
      </c>
      <c r="FQ15" s="9">
        <v>1691.171</v>
      </c>
      <c r="FR15" s="9">
        <v>1597.0070000000001</v>
      </c>
      <c r="FS15" s="9">
        <v>130.833</v>
      </c>
      <c r="FT15" s="9">
        <v>115.005</v>
      </c>
      <c r="FU15" s="9">
        <v>44.03</v>
      </c>
      <c r="FV15" s="9">
        <v>70.974000000000004</v>
      </c>
      <c r="FW15" s="9">
        <v>72.346999999999994</v>
      </c>
      <c r="FX15" s="9">
        <v>42.656999999999996</v>
      </c>
      <c r="FY15" s="9">
        <v>60.052999999999997</v>
      </c>
      <c r="FZ15" s="9">
        <v>31.68</v>
      </c>
      <c r="GA15" s="9">
        <v>23.271000000000001</v>
      </c>
      <c r="GB15" s="9">
        <v>44.984999999999999</v>
      </c>
      <c r="GC15" s="9">
        <v>38.06</v>
      </c>
      <c r="GD15" s="9">
        <v>31.959</v>
      </c>
      <c r="GE15" s="9">
        <v>82.218000000000004</v>
      </c>
      <c r="GF15" s="9">
        <v>32.786999999999999</v>
      </c>
      <c r="GG15" s="9">
        <v>15.829000000000001</v>
      </c>
      <c r="GH15" s="9">
        <v>1466.174</v>
      </c>
      <c r="GI15" s="9">
        <v>1273.174</v>
      </c>
      <c r="GJ15" s="9">
        <v>1180.9580000000001</v>
      </c>
      <c r="GK15" s="9">
        <v>52.698</v>
      </c>
      <c r="GL15" s="9">
        <v>39.517000000000003</v>
      </c>
      <c r="GM15" s="9">
        <v>37.043999999999997</v>
      </c>
      <c r="GN15" s="9">
        <v>36.972000000000001</v>
      </c>
      <c r="GO15" s="9">
        <v>17.981000000000002</v>
      </c>
      <c r="GP15" s="9">
        <v>1041.3019999999999</v>
      </c>
      <c r="GQ15" s="9">
        <v>74.051000000000002</v>
      </c>
      <c r="GR15" s="9">
        <v>58.988</v>
      </c>
      <c r="GS15" s="9">
        <v>98.832999999999998</v>
      </c>
      <c r="GT15" s="9">
        <v>214.42400000000001</v>
      </c>
      <c r="GU15" s="9">
        <v>1058.75</v>
      </c>
      <c r="GV15" s="9">
        <v>193</v>
      </c>
      <c r="GW15" s="9">
        <v>94.164000000000001</v>
      </c>
      <c r="GX15" s="9">
        <v>1691.171</v>
      </c>
      <c r="GY15" s="9">
        <v>1019.505</v>
      </c>
      <c r="GZ15" s="9">
        <v>956.73900000000003</v>
      </c>
      <c r="HA15" s="9">
        <v>107.28100000000001</v>
      </c>
      <c r="HB15" s="9">
        <v>97.831000000000003</v>
      </c>
      <c r="HC15" s="9">
        <v>34.298999999999999</v>
      </c>
      <c r="HD15" s="9">
        <v>63.531999999999996</v>
      </c>
      <c r="HE15" s="9">
        <v>45.914999999999999</v>
      </c>
      <c r="HF15" s="9">
        <v>51.915999999999997</v>
      </c>
      <c r="HG15" s="9">
        <v>44.567999999999998</v>
      </c>
      <c r="HH15" s="9">
        <v>43.429000000000002</v>
      </c>
      <c r="HI15" s="9">
        <v>5.2720000000000002</v>
      </c>
      <c r="HJ15" s="9">
        <v>22.422999999999998</v>
      </c>
      <c r="HK15" s="9">
        <v>42.625999999999998</v>
      </c>
      <c r="HL15" s="9">
        <v>32.781999999999996</v>
      </c>
      <c r="HM15" s="9">
        <v>63.247999999999998</v>
      </c>
      <c r="HN15" s="9">
        <v>34.582999999999998</v>
      </c>
      <c r="HO15" s="9">
        <v>9.4499999999999993</v>
      </c>
      <c r="HP15" s="9">
        <v>849.45899999999995</v>
      </c>
      <c r="HQ15" s="9">
        <v>776.20799999999997</v>
      </c>
      <c r="HR15" s="9">
        <v>735.65200000000004</v>
      </c>
      <c r="HS15" s="9">
        <v>14.583</v>
      </c>
      <c r="HT15" s="9">
        <v>25.972999999999999</v>
      </c>
      <c r="HU15" s="9">
        <v>17.148</v>
      </c>
      <c r="HV15" s="9">
        <v>21.315999999999999</v>
      </c>
      <c r="HW15" s="9">
        <v>1.508</v>
      </c>
      <c r="HX15" s="9">
        <v>542.13499999999999</v>
      </c>
      <c r="HY15" s="9">
        <v>45.198999999999998</v>
      </c>
      <c r="HZ15" s="9">
        <v>42.631999999999998</v>
      </c>
      <c r="IA15" s="9">
        <v>146.24199999999999</v>
      </c>
      <c r="IB15" s="9">
        <v>112.19</v>
      </c>
      <c r="IC15" s="9">
        <v>664.01700000000005</v>
      </c>
      <c r="ID15" s="9">
        <v>73.251000000000005</v>
      </c>
      <c r="IE15" s="9">
        <v>62.765999999999998</v>
      </c>
      <c r="IF15" s="9">
        <v>1019.505</v>
      </c>
      <c r="IG15" s="9">
        <v>786.42499999999995</v>
      </c>
      <c r="IH15" s="9">
        <v>737.41499999999996</v>
      </c>
      <c r="II15" s="9">
        <v>64.462000000000003</v>
      </c>
      <c r="IJ15" s="9">
        <v>60.389000000000003</v>
      </c>
      <c r="IK15" s="9">
        <v>21.298999999999999</v>
      </c>
      <c r="IL15" s="9">
        <v>39.091000000000001</v>
      </c>
      <c r="IM15" s="9">
        <v>40.572000000000003</v>
      </c>
      <c r="IN15" s="9">
        <v>19.817</v>
      </c>
      <c r="IO15" s="9">
        <v>44.962000000000003</v>
      </c>
      <c r="IP15" s="9">
        <v>9.2910000000000004</v>
      </c>
      <c r="IQ15" s="9">
        <v>5.1180000000000003</v>
      </c>
    </row>
    <row r="16" spans="1:251">
      <c r="A16" s="10">
        <v>43862</v>
      </c>
      <c r="B16" s="9">
        <v>13870.591</v>
      </c>
      <c r="C16" s="9">
        <v>12954.494000000001</v>
      </c>
      <c r="D16" s="9">
        <v>2388.9299999999998</v>
      </c>
      <c r="E16" s="9">
        <v>1052.201</v>
      </c>
      <c r="F16" s="9">
        <v>461.00400000000002</v>
      </c>
      <c r="G16" s="9">
        <v>496.4</v>
      </c>
      <c r="H16" s="9">
        <v>635.32000000000005</v>
      </c>
      <c r="I16" s="9">
        <v>321.71699999999998</v>
      </c>
      <c r="J16" s="9">
        <v>629.05600000000004</v>
      </c>
      <c r="K16" s="9">
        <v>155.38499999999999</v>
      </c>
      <c r="L16" s="9">
        <v>156.20099999999999</v>
      </c>
      <c r="M16" s="9">
        <v>329.78199999999998</v>
      </c>
      <c r="N16" s="9">
        <v>312.45100000000002</v>
      </c>
      <c r="O16" s="9">
        <v>315.74700000000001</v>
      </c>
      <c r="P16" s="9">
        <v>657.56899999999996</v>
      </c>
      <c r="Q16" s="9">
        <v>300.411</v>
      </c>
      <c r="R16" s="9">
        <v>1336.729</v>
      </c>
      <c r="S16" s="9">
        <v>10565.563</v>
      </c>
      <c r="T16" s="9">
        <v>8597.1209999999992</v>
      </c>
      <c r="U16" s="9">
        <v>8168.7629999999999</v>
      </c>
      <c r="V16" s="9">
        <v>205.70099999999999</v>
      </c>
      <c r="W16" s="9">
        <v>219.35499999999999</v>
      </c>
      <c r="X16" s="9">
        <v>212.27</v>
      </c>
      <c r="Y16" s="9">
        <v>121.815</v>
      </c>
      <c r="Z16" s="9">
        <v>82.215999999999994</v>
      </c>
      <c r="AA16" s="9">
        <v>6499.3159999999998</v>
      </c>
      <c r="AB16" s="9">
        <v>465.96800000000002</v>
      </c>
      <c r="AC16" s="9">
        <v>428.35</v>
      </c>
      <c r="AD16" s="9">
        <v>1203.4880000000001</v>
      </c>
      <c r="AE16" s="9">
        <v>1305.8520000000001</v>
      </c>
      <c r="AF16" s="9">
        <v>7291.2690000000002</v>
      </c>
      <c r="AG16" s="9">
        <v>1968.442</v>
      </c>
      <c r="AH16" s="9">
        <v>916.09799999999996</v>
      </c>
      <c r="AI16" s="9">
        <v>12297.088</v>
      </c>
      <c r="AJ16" s="9">
        <v>1573.5029999999999</v>
      </c>
      <c r="AK16" s="9">
        <v>1571.4359999999999</v>
      </c>
      <c r="AL16" s="9">
        <v>1512.2950000000001</v>
      </c>
      <c r="AM16" s="9">
        <v>113.462</v>
      </c>
      <c r="AN16" s="9">
        <v>109.807</v>
      </c>
      <c r="AO16" s="9">
        <v>44.081000000000003</v>
      </c>
      <c r="AP16" s="9">
        <v>65.725999999999999</v>
      </c>
      <c r="AQ16" s="9">
        <v>60.05</v>
      </c>
      <c r="AR16" s="9">
        <v>49.756999999999998</v>
      </c>
      <c r="AS16" s="9">
        <v>70.356999999999999</v>
      </c>
      <c r="AT16" s="9">
        <v>5.64</v>
      </c>
      <c r="AU16" s="9">
        <v>33.137</v>
      </c>
      <c r="AV16" s="9">
        <v>42.177999999999997</v>
      </c>
      <c r="AW16" s="9">
        <v>22.524999999999999</v>
      </c>
      <c r="AX16" s="9">
        <v>45.103999999999999</v>
      </c>
      <c r="AY16" s="9">
        <v>81.587999999999994</v>
      </c>
      <c r="AZ16" s="9">
        <v>28.219000000000001</v>
      </c>
      <c r="BA16" s="9">
        <v>3.6549999999999998</v>
      </c>
      <c r="BB16" s="9">
        <v>1398.8330000000001</v>
      </c>
      <c r="BC16" s="9">
        <v>897.08199999999999</v>
      </c>
      <c r="BD16" s="9">
        <v>833.351</v>
      </c>
      <c r="BE16" s="9">
        <v>31.571000000000002</v>
      </c>
      <c r="BF16" s="9">
        <v>32.159999999999997</v>
      </c>
      <c r="BG16" s="9">
        <v>33.747999999999998</v>
      </c>
      <c r="BH16" s="9">
        <v>6.6120000000000001</v>
      </c>
      <c r="BI16" s="9">
        <v>20.998999999999999</v>
      </c>
      <c r="BJ16" s="9">
        <v>729.56899999999996</v>
      </c>
      <c r="BK16" s="9">
        <v>45.215000000000003</v>
      </c>
      <c r="BL16" s="9">
        <v>25.015000000000001</v>
      </c>
      <c r="BM16" s="9">
        <v>97.284000000000006</v>
      </c>
      <c r="BN16" s="9">
        <v>190.136</v>
      </c>
      <c r="BO16" s="9">
        <v>706.94600000000003</v>
      </c>
      <c r="BP16" s="9">
        <v>501.75099999999998</v>
      </c>
      <c r="BQ16" s="9">
        <v>59.14</v>
      </c>
      <c r="BR16" s="9">
        <v>1571.4359999999999</v>
      </c>
      <c r="BS16" s="9">
        <v>2994.739</v>
      </c>
      <c r="BT16" s="9">
        <v>2852.9679999999998</v>
      </c>
      <c r="BU16" s="9">
        <v>250.267</v>
      </c>
      <c r="BV16" s="9">
        <v>226.416</v>
      </c>
      <c r="BW16" s="9">
        <v>122.754</v>
      </c>
      <c r="BX16" s="9">
        <v>103.663</v>
      </c>
      <c r="BY16" s="9">
        <v>181.8</v>
      </c>
      <c r="BZ16" s="9">
        <v>44.616</v>
      </c>
      <c r="CA16" s="9">
        <v>188.58600000000001</v>
      </c>
      <c r="CB16" s="9">
        <v>2.5139999999999998</v>
      </c>
      <c r="CC16" s="9">
        <v>35.316000000000003</v>
      </c>
      <c r="CD16" s="9">
        <v>98.686000000000007</v>
      </c>
      <c r="CE16" s="9">
        <v>56.161000000000001</v>
      </c>
      <c r="CF16" s="9">
        <v>71.569000000000003</v>
      </c>
      <c r="CG16" s="9">
        <v>171.244</v>
      </c>
      <c r="CH16" s="9">
        <v>55.173000000000002</v>
      </c>
      <c r="CI16" s="9">
        <v>23.85</v>
      </c>
      <c r="CJ16" s="9">
        <v>2602.701</v>
      </c>
      <c r="CK16" s="9">
        <v>2182.819</v>
      </c>
      <c r="CL16" s="9">
        <v>2074.817</v>
      </c>
      <c r="CM16" s="9">
        <v>70.293999999999997</v>
      </c>
      <c r="CN16" s="9">
        <v>37.433999999999997</v>
      </c>
      <c r="CO16" s="9">
        <v>84.106999999999999</v>
      </c>
      <c r="CP16" s="9">
        <v>0.751</v>
      </c>
      <c r="CQ16" s="9">
        <v>22.870999999999999</v>
      </c>
      <c r="CR16" s="9">
        <v>1679.546</v>
      </c>
      <c r="CS16" s="9">
        <v>152.72</v>
      </c>
      <c r="CT16" s="9">
        <v>113.745</v>
      </c>
      <c r="CU16" s="9">
        <v>236.80799999999999</v>
      </c>
      <c r="CV16" s="9">
        <v>430.80599999999998</v>
      </c>
      <c r="CW16" s="9">
        <v>1752.0119999999999</v>
      </c>
      <c r="CX16" s="9">
        <v>419.88200000000001</v>
      </c>
      <c r="CY16" s="9">
        <v>141.77099999999999</v>
      </c>
      <c r="CZ16" s="9">
        <v>2994.739</v>
      </c>
      <c r="DA16" s="9">
        <v>1733.5350000000001</v>
      </c>
      <c r="DB16" s="9">
        <v>1654.0650000000001</v>
      </c>
      <c r="DC16" s="9">
        <v>155.285</v>
      </c>
      <c r="DD16" s="9">
        <v>144.148</v>
      </c>
      <c r="DE16" s="9">
        <v>87.016999999999996</v>
      </c>
      <c r="DF16" s="9">
        <v>57.13</v>
      </c>
      <c r="DG16" s="9">
        <v>111.003</v>
      </c>
      <c r="DH16" s="9">
        <v>33.145000000000003</v>
      </c>
      <c r="DI16" s="9">
        <v>107.16</v>
      </c>
      <c r="DJ16" s="9">
        <v>14.528</v>
      </c>
      <c r="DK16" s="9">
        <v>21.521999999999998</v>
      </c>
      <c r="DL16" s="9">
        <v>49.915999999999997</v>
      </c>
      <c r="DM16" s="9">
        <v>47.554000000000002</v>
      </c>
      <c r="DN16" s="9">
        <v>46.677999999999997</v>
      </c>
      <c r="DO16" s="9">
        <v>93.718999999999994</v>
      </c>
      <c r="DP16" s="9">
        <v>50.429000000000002</v>
      </c>
      <c r="DQ16" s="9">
        <v>11.137</v>
      </c>
      <c r="DR16" s="9">
        <v>1498.78</v>
      </c>
      <c r="DS16" s="9">
        <v>1075.9559999999999</v>
      </c>
      <c r="DT16" s="9">
        <v>1038.357</v>
      </c>
      <c r="DU16" s="9">
        <v>16.495000000000001</v>
      </c>
      <c r="DV16" s="9">
        <v>21.103999999999999</v>
      </c>
      <c r="DW16" s="9">
        <v>15.385</v>
      </c>
      <c r="DX16" s="9">
        <v>13.449</v>
      </c>
      <c r="DY16" s="9">
        <v>7.327</v>
      </c>
      <c r="DZ16" s="9">
        <v>851.11500000000001</v>
      </c>
      <c r="EA16" s="9">
        <v>37.470999999999997</v>
      </c>
      <c r="EB16" s="9">
        <v>46.35</v>
      </c>
      <c r="EC16" s="9">
        <v>141.02000000000001</v>
      </c>
      <c r="ED16" s="9">
        <v>120.039</v>
      </c>
      <c r="EE16" s="9">
        <v>955.91700000000003</v>
      </c>
      <c r="EF16" s="9">
        <v>422.82299999999998</v>
      </c>
      <c r="EG16" s="9">
        <v>79.47</v>
      </c>
      <c r="EH16" s="9">
        <v>1733.5350000000001</v>
      </c>
      <c r="EI16" s="9">
        <v>1301.74</v>
      </c>
      <c r="EJ16" s="9">
        <v>1207.556</v>
      </c>
      <c r="EK16" s="9">
        <v>122.01</v>
      </c>
      <c r="EL16" s="9">
        <v>103.976</v>
      </c>
      <c r="EM16" s="9">
        <v>55.765000000000001</v>
      </c>
      <c r="EN16" s="9">
        <v>48.212000000000003</v>
      </c>
      <c r="EO16" s="9">
        <v>61.847000000000001</v>
      </c>
      <c r="EP16" s="9">
        <v>42.128999999999998</v>
      </c>
      <c r="EQ16" s="9">
        <v>46.948999999999998</v>
      </c>
      <c r="ER16" s="9">
        <v>23.123999999999999</v>
      </c>
      <c r="ES16" s="9">
        <v>29.96</v>
      </c>
      <c r="ET16" s="9">
        <v>20.654</v>
      </c>
      <c r="EU16" s="9">
        <v>41.466000000000001</v>
      </c>
      <c r="EV16" s="9">
        <v>41.856000000000002</v>
      </c>
      <c r="EW16" s="9">
        <v>69.832999999999998</v>
      </c>
      <c r="EX16" s="9">
        <v>34.143000000000001</v>
      </c>
      <c r="EY16" s="9">
        <v>18.033999999999999</v>
      </c>
      <c r="EZ16" s="9">
        <v>1085.546</v>
      </c>
      <c r="FA16" s="9">
        <v>984.90800000000002</v>
      </c>
      <c r="FB16" s="9">
        <v>954.16800000000001</v>
      </c>
      <c r="FC16" s="9">
        <v>14.974</v>
      </c>
      <c r="FD16" s="9">
        <v>15.765000000000001</v>
      </c>
      <c r="FE16" s="9">
        <v>11.574</v>
      </c>
      <c r="FF16" s="9">
        <v>11.651</v>
      </c>
      <c r="FG16" s="9">
        <v>7.0010000000000003</v>
      </c>
      <c r="FH16" s="9">
        <v>659.73400000000004</v>
      </c>
      <c r="FI16" s="9">
        <v>73.561999999999998</v>
      </c>
      <c r="FJ16" s="9">
        <v>62.037999999999997</v>
      </c>
      <c r="FK16" s="9">
        <v>189.57400000000001</v>
      </c>
      <c r="FL16" s="9">
        <v>120.16</v>
      </c>
      <c r="FM16" s="9">
        <v>864.74800000000005</v>
      </c>
      <c r="FN16" s="9">
        <v>100.63800000000001</v>
      </c>
      <c r="FO16" s="9">
        <v>94.183999999999997</v>
      </c>
      <c r="FP16" s="9">
        <v>1301.74</v>
      </c>
      <c r="FQ16" s="9">
        <v>1704.7180000000001</v>
      </c>
      <c r="FR16" s="9">
        <v>1606.1969999999999</v>
      </c>
      <c r="FS16" s="9">
        <v>124.535</v>
      </c>
      <c r="FT16" s="9">
        <v>114.489</v>
      </c>
      <c r="FU16" s="9">
        <v>36.987000000000002</v>
      </c>
      <c r="FV16" s="9">
        <v>76.926000000000002</v>
      </c>
      <c r="FW16" s="9">
        <v>71.581000000000003</v>
      </c>
      <c r="FX16" s="9">
        <v>42.908000000000001</v>
      </c>
      <c r="FY16" s="9">
        <v>61.569000000000003</v>
      </c>
      <c r="FZ16" s="9">
        <v>29.516999999999999</v>
      </c>
      <c r="GA16" s="9">
        <v>21.782</v>
      </c>
      <c r="GB16" s="9">
        <v>42.761000000000003</v>
      </c>
      <c r="GC16" s="9">
        <v>37.719000000000001</v>
      </c>
      <c r="GD16" s="9">
        <v>34.009</v>
      </c>
      <c r="GE16" s="9">
        <v>81.546999999999997</v>
      </c>
      <c r="GF16" s="9">
        <v>32.942</v>
      </c>
      <c r="GG16" s="9">
        <v>10.045999999999999</v>
      </c>
      <c r="GH16" s="9">
        <v>1481.662</v>
      </c>
      <c r="GI16" s="9">
        <v>1295.49</v>
      </c>
      <c r="GJ16" s="9">
        <v>1198.425</v>
      </c>
      <c r="GK16" s="9">
        <v>45.494999999999997</v>
      </c>
      <c r="GL16" s="9">
        <v>51.374000000000002</v>
      </c>
      <c r="GM16" s="9">
        <v>34.106999999999999</v>
      </c>
      <c r="GN16" s="9">
        <v>44.359000000000002</v>
      </c>
      <c r="GO16" s="9">
        <v>17.88</v>
      </c>
      <c r="GP16" s="9">
        <v>1063.144</v>
      </c>
      <c r="GQ16" s="9">
        <v>66.266000000000005</v>
      </c>
      <c r="GR16" s="9">
        <v>61.631</v>
      </c>
      <c r="GS16" s="9">
        <v>104.449</v>
      </c>
      <c r="GT16" s="9">
        <v>205.05600000000001</v>
      </c>
      <c r="GU16" s="9">
        <v>1090.4349999999999</v>
      </c>
      <c r="GV16" s="9">
        <v>186.172</v>
      </c>
      <c r="GW16" s="9">
        <v>98.521000000000001</v>
      </c>
      <c r="GX16" s="9">
        <v>1704.7180000000001</v>
      </c>
      <c r="GY16" s="9">
        <v>1045.0350000000001</v>
      </c>
      <c r="GZ16" s="9">
        <v>974.62099999999998</v>
      </c>
      <c r="HA16" s="9">
        <v>117.94499999999999</v>
      </c>
      <c r="HB16" s="9">
        <v>107.758</v>
      </c>
      <c r="HC16" s="9">
        <v>45.064</v>
      </c>
      <c r="HD16" s="9">
        <v>62.695</v>
      </c>
      <c r="HE16" s="9">
        <v>53.194000000000003</v>
      </c>
      <c r="HF16" s="9">
        <v>54.564</v>
      </c>
      <c r="HG16" s="9">
        <v>55.468000000000004</v>
      </c>
      <c r="HH16" s="9">
        <v>42.024000000000001</v>
      </c>
      <c r="HI16" s="9">
        <v>8.6120000000000001</v>
      </c>
      <c r="HJ16" s="9">
        <v>28.413</v>
      </c>
      <c r="HK16" s="9">
        <v>52.622999999999998</v>
      </c>
      <c r="HL16" s="9">
        <v>26.722000000000001</v>
      </c>
      <c r="HM16" s="9">
        <v>73.917000000000002</v>
      </c>
      <c r="HN16" s="9">
        <v>33.841000000000001</v>
      </c>
      <c r="HO16" s="9">
        <v>10.186</v>
      </c>
      <c r="HP16" s="9">
        <v>856.67600000000004</v>
      </c>
      <c r="HQ16" s="9">
        <v>773.96400000000006</v>
      </c>
      <c r="HR16" s="9">
        <v>739.60900000000004</v>
      </c>
      <c r="HS16" s="9">
        <v>11.457000000000001</v>
      </c>
      <c r="HT16" s="9">
        <v>22.898</v>
      </c>
      <c r="HU16" s="9">
        <v>11.430999999999999</v>
      </c>
      <c r="HV16" s="9">
        <v>21.111999999999998</v>
      </c>
      <c r="HW16" s="9">
        <v>1.8129999999999999</v>
      </c>
      <c r="HX16" s="9">
        <v>518.96799999999996</v>
      </c>
      <c r="HY16" s="9">
        <v>41.725999999999999</v>
      </c>
      <c r="HZ16" s="9">
        <v>47.341999999999999</v>
      </c>
      <c r="IA16" s="9">
        <v>165.928</v>
      </c>
      <c r="IB16" s="9">
        <v>108.87</v>
      </c>
      <c r="IC16" s="9">
        <v>665.09400000000005</v>
      </c>
      <c r="ID16" s="9">
        <v>82.710999999999999</v>
      </c>
      <c r="IE16" s="9">
        <v>70.415000000000006</v>
      </c>
      <c r="IF16" s="9">
        <v>1045.0350000000001</v>
      </c>
      <c r="IG16" s="9">
        <v>784.9</v>
      </c>
      <c r="IH16" s="9">
        <v>737.25599999999997</v>
      </c>
      <c r="II16" s="9">
        <v>72.817999999999998</v>
      </c>
      <c r="IJ16" s="9">
        <v>69.003</v>
      </c>
      <c r="IK16" s="9">
        <v>37.329000000000001</v>
      </c>
      <c r="IL16" s="9">
        <v>31.673999999999999</v>
      </c>
      <c r="IM16" s="9">
        <v>49.043999999999997</v>
      </c>
      <c r="IN16" s="9">
        <v>19.959</v>
      </c>
      <c r="IO16" s="9">
        <v>50.326000000000001</v>
      </c>
      <c r="IP16" s="9">
        <v>9.7590000000000003</v>
      </c>
      <c r="IQ16" s="9">
        <v>4.2380000000000004</v>
      </c>
    </row>
    <row r="17" spans="1:251">
      <c r="A17" s="10">
        <v>44228</v>
      </c>
      <c r="B17" s="9">
        <v>13772.901</v>
      </c>
      <c r="C17" s="9">
        <v>12934.503000000001</v>
      </c>
      <c r="D17" s="9">
        <v>2264.5770000000002</v>
      </c>
      <c r="E17" s="9">
        <v>970.23699999999997</v>
      </c>
      <c r="F17" s="9">
        <v>364.935</v>
      </c>
      <c r="G17" s="9">
        <v>508.38200000000001</v>
      </c>
      <c r="H17" s="9">
        <v>564.13099999999997</v>
      </c>
      <c r="I17" s="9">
        <v>307.17599999999999</v>
      </c>
      <c r="J17" s="9">
        <v>581.57500000000005</v>
      </c>
      <c r="K17" s="9">
        <v>150.767</v>
      </c>
      <c r="L17" s="9">
        <v>128.10900000000001</v>
      </c>
      <c r="M17" s="9">
        <v>282.99299999999999</v>
      </c>
      <c r="N17" s="9">
        <v>315.10700000000003</v>
      </c>
      <c r="O17" s="9">
        <v>277.49200000000002</v>
      </c>
      <c r="P17" s="9">
        <v>583.50699999999995</v>
      </c>
      <c r="Q17" s="9">
        <v>292.08499999999998</v>
      </c>
      <c r="R17" s="9">
        <v>1294.3399999999999</v>
      </c>
      <c r="S17" s="9">
        <v>10669.925999999999</v>
      </c>
      <c r="T17" s="9">
        <v>8660.2469999999994</v>
      </c>
      <c r="U17" s="9">
        <v>8227.8289999999997</v>
      </c>
      <c r="V17" s="9">
        <v>237.88900000000001</v>
      </c>
      <c r="W17" s="9">
        <v>186.84399999999999</v>
      </c>
      <c r="X17" s="9">
        <v>249.14</v>
      </c>
      <c r="Y17" s="9">
        <v>101.604</v>
      </c>
      <c r="Z17" s="9">
        <v>68.724999999999994</v>
      </c>
      <c r="AA17" s="9">
        <v>6304.06</v>
      </c>
      <c r="AB17" s="9">
        <v>598.39200000000005</v>
      </c>
      <c r="AC17" s="9">
        <v>550.98500000000001</v>
      </c>
      <c r="AD17" s="9">
        <v>1206.809</v>
      </c>
      <c r="AE17" s="9">
        <v>1318.414</v>
      </c>
      <c r="AF17" s="9">
        <v>7341.8329999999996</v>
      </c>
      <c r="AG17" s="9">
        <v>2009.6790000000001</v>
      </c>
      <c r="AH17" s="9">
        <v>838.39800000000002</v>
      </c>
      <c r="AI17" s="9">
        <v>12307.865</v>
      </c>
      <c r="AJ17" s="9">
        <v>1465.0360000000001</v>
      </c>
      <c r="AK17" s="9">
        <v>1628.652</v>
      </c>
      <c r="AL17" s="9">
        <v>1574.6379999999999</v>
      </c>
      <c r="AM17" s="9">
        <v>88.409000000000006</v>
      </c>
      <c r="AN17" s="9">
        <v>81.91</v>
      </c>
      <c r="AO17" s="9">
        <v>34.085999999999999</v>
      </c>
      <c r="AP17" s="9">
        <v>47.332000000000001</v>
      </c>
      <c r="AQ17" s="9">
        <v>42.66</v>
      </c>
      <c r="AR17" s="9">
        <v>39.25</v>
      </c>
      <c r="AS17" s="9">
        <v>47.317999999999998</v>
      </c>
      <c r="AT17" s="9">
        <v>3.851</v>
      </c>
      <c r="AU17" s="9">
        <v>28.696000000000002</v>
      </c>
      <c r="AV17" s="9">
        <v>26.417000000000002</v>
      </c>
      <c r="AW17" s="9">
        <v>17.934000000000001</v>
      </c>
      <c r="AX17" s="9">
        <v>37.558</v>
      </c>
      <c r="AY17" s="9">
        <v>61.728000000000002</v>
      </c>
      <c r="AZ17" s="9">
        <v>20.181999999999999</v>
      </c>
      <c r="BA17" s="9">
        <v>6.4989999999999997</v>
      </c>
      <c r="BB17" s="9">
        <v>1486.229</v>
      </c>
      <c r="BC17" s="9">
        <v>951.78599999999994</v>
      </c>
      <c r="BD17" s="9">
        <v>907.49699999999996</v>
      </c>
      <c r="BE17" s="9">
        <v>20.687999999999999</v>
      </c>
      <c r="BF17" s="9">
        <v>22.626999999999999</v>
      </c>
      <c r="BG17" s="9">
        <v>24.928999999999998</v>
      </c>
      <c r="BH17" s="9">
        <v>6.7610000000000001</v>
      </c>
      <c r="BI17" s="9">
        <v>11.106999999999999</v>
      </c>
      <c r="BJ17" s="9">
        <v>716.10699999999997</v>
      </c>
      <c r="BK17" s="9">
        <v>76.475999999999999</v>
      </c>
      <c r="BL17" s="9">
        <v>45.279000000000003</v>
      </c>
      <c r="BM17" s="9">
        <v>113.925</v>
      </c>
      <c r="BN17" s="9">
        <v>180.42599999999999</v>
      </c>
      <c r="BO17" s="9">
        <v>771.36</v>
      </c>
      <c r="BP17" s="9">
        <v>534.44299999999998</v>
      </c>
      <c r="BQ17" s="9">
        <v>54.014000000000003</v>
      </c>
      <c r="BR17" s="9">
        <v>1628.652</v>
      </c>
      <c r="BS17" s="9">
        <v>3222.0920000000001</v>
      </c>
      <c r="BT17" s="9">
        <v>3071.674</v>
      </c>
      <c r="BU17" s="9">
        <v>229.48599999999999</v>
      </c>
      <c r="BV17" s="9">
        <v>199.655</v>
      </c>
      <c r="BW17" s="9">
        <v>95.89</v>
      </c>
      <c r="BX17" s="9">
        <v>103.765</v>
      </c>
      <c r="BY17" s="9">
        <v>155.75899999999999</v>
      </c>
      <c r="BZ17" s="9">
        <v>43.895000000000003</v>
      </c>
      <c r="CA17" s="9">
        <v>169.21</v>
      </c>
      <c r="CB17" s="9">
        <v>0</v>
      </c>
      <c r="CC17" s="9">
        <v>30.445</v>
      </c>
      <c r="CD17" s="9">
        <v>78.772999999999996</v>
      </c>
      <c r="CE17" s="9">
        <v>65.513000000000005</v>
      </c>
      <c r="CF17" s="9">
        <v>55.369</v>
      </c>
      <c r="CG17" s="9">
        <v>139.07599999999999</v>
      </c>
      <c r="CH17" s="9">
        <v>60.579000000000001</v>
      </c>
      <c r="CI17" s="9">
        <v>29.831</v>
      </c>
      <c r="CJ17" s="9">
        <v>2842.1880000000001</v>
      </c>
      <c r="CK17" s="9">
        <v>2387.1109999999999</v>
      </c>
      <c r="CL17" s="9">
        <v>2253.7190000000001</v>
      </c>
      <c r="CM17" s="9">
        <v>93.016999999999996</v>
      </c>
      <c r="CN17" s="9">
        <v>39.470999999999997</v>
      </c>
      <c r="CO17" s="9">
        <v>106.44199999999999</v>
      </c>
      <c r="CP17" s="9">
        <v>5.8579999999999997</v>
      </c>
      <c r="CQ17" s="9">
        <v>20.187999999999999</v>
      </c>
      <c r="CR17" s="9">
        <v>1794.749</v>
      </c>
      <c r="CS17" s="9">
        <v>171.62</v>
      </c>
      <c r="CT17" s="9">
        <v>156.059</v>
      </c>
      <c r="CU17" s="9">
        <v>264.68400000000003</v>
      </c>
      <c r="CV17" s="9">
        <v>452.06400000000002</v>
      </c>
      <c r="CW17" s="9">
        <v>1935.048</v>
      </c>
      <c r="CX17" s="9">
        <v>455.077</v>
      </c>
      <c r="CY17" s="9">
        <v>150.41800000000001</v>
      </c>
      <c r="CZ17" s="9">
        <v>3222.0920000000001</v>
      </c>
      <c r="DA17" s="9">
        <v>1683.057</v>
      </c>
      <c r="DB17" s="9">
        <v>1609.1420000000001</v>
      </c>
      <c r="DC17" s="9">
        <v>138.88999999999999</v>
      </c>
      <c r="DD17" s="9">
        <v>127.42700000000001</v>
      </c>
      <c r="DE17" s="9">
        <v>71.13</v>
      </c>
      <c r="DF17" s="9">
        <v>56.296999999999997</v>
      </c>
      <c r="DG17" s="9">
        <v>97.323999999999998</v>
      </c>
      <c r="DH17" s="9">
        <v>30.103000000000002</v>
      </c>
      <c r="DI17" s="9">
        <v>93.966999999999999</v>
      </c>
      <c r="DJ17" s="9">
        <v>8.2279999999999998</v>
      </c>
      <c r="DK17" s="9">
        <v>25.231999999999999</v>
      </c>
      <c r="DL17" s="9">
        <v>51.231000000000002</v>
      </c>
      <c r="DM17" s="9">
        <v>39.619999999999997</v>
      </c>
      <c r="DN17" s="9">
        <v>36.576000000000001</v>
      </c>
      <c r="DO17" s="9">
        <v>83.516000000000005</v>
      </c>
      <c r="DP17" s="9">
        <v>43.911000000000001</v>
      </c>
      <c r="DQ17" s="9">
        <v>11.462</v>
      </c>
      <c r="DR17" s="9">
        <v>1470.252</v>
      </c>
      <c r="DS17" s="9">
        <v>1067.1959999999999</v>
      </c>
      <c r="DT17" s="9">
        <v>1040.711</v>
      </c>
      <c r="DU17" s="9">
        <v>11.786</v>
      </c>
      <c r="DV17" s="9">
        <v>14.164</v>
      </c>
      <c r="DW17" s="9">
        <v>12.512</v>
      </c>
      <c r="DX17" s="9">
        <v>7.0469999999999997</v>
      </c>
      <c r="DY17" s="9">
        <v>6.391</v>
      </c>
      <c r="DZ17" s="9">
        <v>818.95299999999997</v>
      </c>
      <c r="EA17" s="9">
        <v>44.77</v>
      </c>
      <c r="EB17" s="9">
        <v>56.064999999999998</v>
      </c>
      <c r="EC17" s="9">
        <v>147.40799999999999</v>
      </c>
      <c r="ED17" s="9">
        <v>110.48699999999999</v>
      </c>
      <c r="EE17" s="9">
        <v>956.70799999999997</v>
      </c>
      <c r="EF17" s="9">
        <v>403.05700000000002</v>
      </c>
      <c r="EG17" s="9">
        <v>73.915000000000006</v>
      </c>
      <c r="EH17" s="9">
        <v>1683.057</v>
      </c>
      <c r="EI17" s="9">
        <v>1266.596</v>
      </c>
      <c r="EJ17" s="9">
        <v>1172.252</v>
      </c>
      <c r="EK17" s="9">
        <v>133.19499999999999</v>
      </c>
      <c r="EL17" s="9">
        <v>112.905</v>
      </c>
      <c r="EM17" s="9">
        <v>41.25</v>
      </c>
      <c r="EN17" s="9">
        <v>71.653999999999996</v>
      </c>
      <c r="EO17" s="9">
        <v>68.778000000000006</v>
      </c>
      <c r="EP17" s="9">
        <v>44.127000000000002</v>
      </c>
      <c r="EQ17" s="9">
        <v>67.641999999999996</v>
      </c>
      <c r="ER17" s="9">
        <v>23.826000000000001</v>
      </c>
      <c r="ES17" s="9">
        <v>17.756</v>
      </c>
      <c r="ET17" s="9">
        <v>24.07</v>
      </c>
      <c r="EU17" s="9">
        <v>51.064999999999998</v>
      </c>
      <c r="EV17" s="9">
        <v>37.770000000000003</v>
      </c>
      <c r="EW17" s="9">
        <v>72.203999999999994</v>
      </c>
      <c r="EX17" s="9">
        <v>40.701000000000001</v>
      </c>
      <c r="EY17" s="9">
        <v>20.29</v>
      </c>
      <c r="EZ17" s="9">
        <v>1039.057</v>
      </c>
      <c r="FA17" s="9">
        <v>940.33199999999999</v>
      </c>
      <c r="FB17" s="9">
        <v>893.34500000000003</v>
      </c>
      <c r="FC17" s="9">
        <v>25.35</v>
      </c>
      <c r="FD17" s="9">
        <v>21.637</v>
      </c>
      <c r="FE17" s="9">
        <v>24.888999999999999</v>
      </c>
      <c r="FF17" s="9">
        <v>15.321999999999999</v>
      </c>
      <c r="FG17" s="9">
        <v>5.8159999999999998</v>
      </c>
      <c r="FH17" s="9">
        <v>611.00599999999997</v>
      </c>
      <c r="FI17" s="9">
        <v>80.975999999999999</v>
      </c>
      <c r="FJ17" s="9">
        <v>79.442999999999998</v>
      </c>
      <c r="FK17" s="9">
        <v>168.90700000000001</v>
      </c>
      <c r="FL17" s="9">
        <v>133.99799999999999</v>
      </c>
      <c r="FM17" s="9">
        <v>806.33299999999997</v>
      </c>
      <c r="FN17" s="9">
        <v>98.725999999999999</v>
      </c>
      <c r="FO17" s="9">
        <v>94.343999999999994</v>
      </c>
      <c r="FP17" s="9">
        <v>1266.596</v>
      </c>
      <c r="FQ17" s="9">
        <v>1627.454</v>
      </c>
      <c r="FR17" s="9">
        <v>1545.684</v>
      </c>
      <c r="FS17" s="9">
        <v>121.129</v>
      </c>
      <c r="FT17" s="9">
        <v>108.955</v>
      </c>
      <c r="FU17" s="9">
        <v>36.941000000000003</v>
      </c>
      <c r="FV17" s="9">
        <v>72.015000000000001</v>
      </c>
      <c r="FW17" s="9">
        <v>70.992000000000004</v>
      </c>
      <c r="FX17" s="9">
        <v>37.963000000000001</v>
      </c>
      <c r="FY17" s="9">
        <v>65.403999999999996</v>
      </c>
      <c r="FZ17" s="9">
        <v>26.776</v>
      </c>
      <c r="GA17" s="9">
        <v>13.872999999999999</v>
      </c>
      <c r="GB17" s="9">
        <v>36.026000000000003</v>
      </c>
      <c r="GC17" s="9">
        <v>36.777999999999999</v>
      </c>
      <c r="GD17" s="9">
        <v>36.152000000000001</v>
      </c>
      <c r="GE17" s="9">
        <v>73.236999999999995</v>
      </c>
      <c r="GF17" s="9">
        <v>35.718000000000004</v>
      </c>
      <c r="GG17" s="9">
        <v>12.173999999999999</v>
      </c>
      <c r="GH17" s="9">
        <v>1424.5550000000001</v>
      </c>
      <c r="GI17" s="9">
        <v>1252.7639999999999</v>
      </c>
      <c r="GJ17" s="9">
        <v>1156.085</v>
      </c>
      <c r="GK17" s="9">
        <v>54.655000000000001</v>
      </c>
      <c r="GL17" s="9">
        <v>42.023000000000003</v>
      </c>
      <c r="GM17" s="9">
        <v>47.539000000000001</v>
      </c>
      <c r="GN17" s="9">
        <v>35.002000000000002</v>
      </c>
      <c r="GO17" s="9">
        <v>13.622</v>
      </c>
      <c r="GP17" s="9">
        <v>975.84799999999996</v>
      </c>
      <c r="GQ17" s="9">
        <v>90.164000000000001</v>
      </c>
      <c r="GR17" s="9">
        <v>74.495999999999995</v>
      </c>
      <c r="GS17" s="9">
        <v>112.256</v>
      </c>
      <c r="GT17" s="9">
        <v>219.98</v>
      </c>
      <c r="GU17" s="9">
        <v>1032.7840000000001</v>
      </c>
      <c r="GV17" s="9">
        <v>171.791</v>
      </c>
      <c r="GW17" s="9">
        <v>81.77</v>
      </c>
      <c r="GX17" s="9">
        <v>1627.454</v>
      </c>
      <c r="GY17" s="9">
        <v>1005.667</v>
      </c>
      <c r="GZ17" s="9">
        <v>942.48500000000001</v>
      </c>
      <c r="HA17" s="9">
        <v>101.824</v>
      </c>
      <c r="HB17" s="9">
        <v>92.69</v>
      </c>
      <c r="HC17" s="9">
        <v>33.134</v>
      </c>
      <c r="HD17" s="9">
        <v>59.555999999999997</v>
      </c>
      <c r="HE17" s="9">
        <v>42.993000000000002</v>
      </c>
      <c r="HF17" s="9">
        <v>49.697000000000003</v>
      </c>
      <c r="HG17" s="9">
        <v>45.865000000000002</v>
      </c>
      <c r="HH17" s="9">
        <v>43.723999999999997</v>
      </c>
      <c r="HI17" s="9">
        <v>3.1019999999999999</v>
      </c>
      <c r="HJ17" s="9">
        <v>22.536000000000001</v>
      </c>
      <c r="HK17" s="9">
        <v>46.386000000000003</v>
      </c>
      <c r="HL17" s="9">
        <v>23.768000000000001</v>
      </c>
      <c r="HM17" s="9">
        <v>58.901000000000003</v>
      </c>
      <c r="HN17" s="9">
        <v>33.789000000000001</v>
      </c>
      <c r="HO17" s="9">
        <v>9.1340000000000003</v>
      </c>
      <c r="HP17" s="9">
        <v>840.66099999999994</v>
      </c>
      <c r="HQ17" s="9">
        <v>767.72900000000004</v>
      </c>
      <c r="HR17" s="9">
        <v>730.91899999999998</v>
      </c>
      <c r="HS17" s="9">
        <v>15.615</v>
      </c>
      <c r="HT17" s="9">
        <v>20.922999999999998</v>
      </c>
      <c r="HU17" s="9">
        <v>12.885999999999999</v>
      </c>
      <c r="HV17" s="9">
        <v>18.702999999999999</v>
      </c>
      <c r="HW17" s="9">
        <v>4.9489999999999998</v>
      </c>
      <c r="HX17" s="9">
        <v>478.774</v>
      </c>
      <c r="HY17" s="9">
        <v>58.14</v>
      </c>
      <c r="HZ17" s="9">
        <v>65.222999999999999</v>
      </c>
      <c r="IA17" s="9">
        <v>165.59100000000001</v>
      </c>
      <c r="IB17" s="9">
        <v>95.1</v>
      </c>
      <c r="IC17" s="9">
        <v>672.62900000000002</v>
      </c>
      <c r="ID17" s="9">
        <v>72.932000000000002</v>
      </c>
      <c r="IE17" s="9">
        <v>63.182000000000002</v>
      </c>
      <c r="IF17" s="9">
        <v>1005.667</v>
      </c>
      <c r="IG17" s="9">
        <v>798.29100000000005</v>
      </c>
      <c r="IH17" s="9">
        <v>746.12699999999995</v>
      </c>
      <c r="II17" s="9">
        <v>66.111999999999995</v>
      </c>
      <c r="IJ17" s="9">
        <v>58.518999999999998</v>
      </c>
      <c r="IK17" s="9">
        <v>21.625</v>
      </c>
      <c r="IL17" s="9">
        <v>36.893999999999998</v>
      </c>
      <c r="IM17" s="9">
        <v>37.5</v>
      </c>
      <c r="IN17" s="9">
        <v>21.018999999999998</v>
      </c>
      <c r="IO17" s="9">
        <v>40.918999999999997</v>
      </c>
      <c r="IP17" s="9">
        <v>9.6539999999999999</v>
      </c>
      <c r="IQ17" s="9">
        <v>6.4930000000000003</v>
      </c>
    </row>
    <row r="18" spans="1:251">
      <c r="A18" s="10">
        <v>44593</v>
      </c>
      <c r="B18" s="9">
        <v>14228.043</v>
      </c>
      <c r="C18" s="9">
        <v>13384.091</v>
      </c>
      <c r="D18" s="9">
        <v>2830.94</v>
      </c>
      <c r="E18" s="9">
        <v>1274.9780000000001</v>
      </c>
      <c r="F18" s="9">
        <v>502.63799999999998</v>
      </c>
      <c r="G18" s="9">
        <v>638.94299999999998</v>
      </c>
      <c r="H18" s="9">
        <v>759.77800000000002</v>
      </c>
      <c r="I18" s="9">
        <v>381.25200000000001</v>
      </c>
      <c r="J18" s="9">
        <v>788.50800000000004</v>
      </c>
      <c r="K18" s="9">
        <v>191.52799999999999</v>
      </c>
      <c r="L18" s="9">
        <v>146.244</v>
      </c>
      <c r="M18" s="9">
        <v>385.31099999999998</v>
      </c>
      <c r="N18" s="9">
        <v>399.77800000000002</v>
      </c>
      <c r="O18" s="9">
        <v>358.303</v>
      </c>
      <c r="P18" s="9">
        <v>793.976</v>
      </c>
      <c r="Q18" s="9">
        <v>349.416</v>
      </c>
      <c r="R18" s="9">
        <v>1555.962</v>
      </c>
      <c r="S18" s="9">
        <v>10553.15</v>
      </c>
      <c r="T18" s="9">
        <v>8566.9689999999991</v>
      </c>
      <c r="U18" s="9">
        <v>8063.9709999999995</v>
      </c>
      <c r="V18" s="9">
        <v>272.26900000000001</v>
      </c>
      <c r="W18" s="9">
        <v>223.55600000000001</v>
      </c>
      <c r="X18" s="9">
        <v>277.44</v>
      </c>
      <c r="Y18" s="9">
        <v>121.94499999999999</v>
      </c>
      <c r="Z18" s="9">
        <v>86.718999999999994</v>
      </c>
      <c r="AA18" s="9">
        <v>6303.0079999999998</v>
      </c>
      <c r="AB18" s="9">
        <v>582.62800000000004</v>
      </c>
      <c r="AC18" s="9">
        <v>455.14499999999998</v>
      </c>
      <c r="AD18" s="9">
        <v>1226.1880000000001</v>
      </c>
      <c r="AE18" s="9">
        <v>1510.6880000000001</v>
      </c>
      <c r="AF18" s="9">
        <v>7056.2820000000002</v>
      </c>
      <c r="AG18" s="9">
        <v>1986.181</v>
      </c>
      <c r="AH18" s="9">
        <v>843.952</v>
      </c>
      <c r="AI18" s="9">
        <v>12431.834999999999</v>
      </c>
      <c r="AJ18" s="9">
        <v>1796.2070000000001</v>
      </c>
      <c r="AK18" s="9">
        <v>1702.7560000000001</v>
      </c>
      <c r="AL18" s="9">
        <v>1642.8040000000001</v>
      </c>
      <c r="AM18" s="9">
        <v>134.881</v>
      </c>
      <c r="AN18" s="9">
        <v>126.057</v>
      </c>
      <c r="AO18" s="9">
        <v>53.405999999999999</v>
      </c>
      <c r="AP18" s="9">
        <v>72.650999999999996</v>
      </c>
      <c r="AQ18" s="9">
        <v>77.004000000000005</v>
      </c>
      <c r="AR18" s="9">
        <v>49.052999999999997</v>
      </c>
      <c r="AS18" s="9">
        <v>83.852999999999994</v>
      </c>
      <c r="AT18" s="9">
        <v>8.7439999999999998</v>
      </c>
      <c r="AU18" s="9">
        <v>33.46</v>
      </c>
      <c r="AV18" s="9">
        <v>54.180999999999997</v>
      </c>
      <c r="AW18" s="9">
        <v>27.533999999999999</v>
      </c>
      <c r="AX18" s="9">
        <v>44.341999999999999</v>
      </c>
      <c r="AY18" s="9">
        <v>97.789000000000001</v>
      </c>
      <c r="AZ18" s="9">
        <v>28.268000000000001</v>
      </c>
      <c r="BA18" s="9">
        <v>8.8239999999999998</v>
      </c>
      <c r="BB18" s="9">
        <v>1507.923</v>
      </c>
      <c r="BC18" s="9">
        <v>1047.645</v>
      </c>
      <c r="BD18" s="9">
        <v>966.76099999999997</v>
      </c>
      <c r="BE18" s="9">
        <v>44.161999999999999</v>
      </c>
      <c r="BF18" s="9">
        <v>36.722999999999999</v>
      </c>
      <c r="BG18" s="9">
        <v>51.41</v>
      </c>
      <c r="BH18" s="9">
        <v>5.359</v>
      </c>
      <c r="BI18" s="9">
        <v>22.518999999999998</v>
      </c>
      <c r="BJ18" s="9">
        <v>830.20100000000002</v>
      </c>
      <c r="BK18" s="9">
        <v>73.581000000000003</v>
      </c>
      <c r="BL18" s="9">
        <v>34.947000000000003</v>
      </c>
      <c r="BM18" s="9">
        <v>108.916</v>
      </c>
      <c r="BN18" s="9">
        <v>243.99799999999999</v>
      </c>
      <c r="BO18" s="9">
        <v>803.64800000000002</v>
      </c>
      <c r="BP18" s="9">
        <v>460.27800000000002</v>
      </c>
      <c r="BQ18" s="9">
        <v>59.951000000000001</v>
      </c>
      <c r="BR18" s="9">
        <v>1702.7560000000001</v>
      </c>
      <c r="BS18" s="9">
        <v>3307.0549999999998</v>
      </c>
      <c r="BT18" s="9">
        <v>3173.8910000000001</v>
      </c>
      <c r="BU18" s="9">
        <v>316.61399999999998</v>
      </c>
      <c r="BV18" s="9">
        <v>279.22300000000001</v>
      </c>
      <c r="BW18" s="9">
        <v>139.96199999999999</v>
      </c>
      <c r="BX18" s="9">
        <v>139.261</v>
      </c>
      <c r="BY18" s="9">
        <v>226.47200000000001</v>
      </c>
      <c r="BZ18" s="9">
        <v>52.752000000000002</v>
      </c>
      <c r="CA18" s="9">
        <v>242.15600000000001</v>
      </c>
      <c r="CB18" s="9">
        <v>1.3560000000000001</v>
      </c>
      <c r="CC18" s="9">
        <v>35.712000000000003</v>
      </c>
      <c r="CD18" s="9">
        <v>109.732</v>
      </c>
      <c r="CE18" s="9">
        <v>87.100999999999999</v>
      </c>
      <c r="CF18" s="9">
        <v>82.39</v>
      </c>
      <c r="CG18" s="9">
        <v>208.108</v>
      </c>
      <c r="CH18" s="9">
        <v>71.116</v>
      </c>
      <c r="CI18" s="9">
        <v>37.39</v>
      </c>
      <c r="CJ18" s="9">
        <v>2857.2779999999998</v>
      </c>
      <c r="CK18" s="9">
        <v>2384.9569999999999</v>
      </c>
      <c r="CL18" s="9">
        <v>2260.1469999999999</v>
      </c>
      <c r="CM18" s="9">
        <v>89.882999999999996</v>
      </c>
      <c r="CN18" s="9">
        <v>34.631</v>
      </c>
      <c r="CO18" s="9">
        <v>102.20099999999999</v>
      </c>
      <c r="CP18" s="9">
        <v>4.4459999999999997</v>
      </c>
      <c r="CQ18" s="9">
        <v>17.866</v>
      </c>
      <c r="CR18" s="9">
        <v>1812.0239999999999</v>
      </c>
      <c r="CS18" s="9">
        <v>165.92</v>
      </c>
      <c r="CT18" s="9">
        <v>126.07299999999999</v>
      </c>
      <c r="CU18" s="9">
        <v>280.94</v>
      </c>
      <c r="CV18" s="9">
        <v>522.04700000000003</v>
      </c>
      <c r="CW18" s="9">
        <v>1862.91</v>
      </c>
      <c r="CX18" s="9">
        <v>472.32100000000003</v>
      </c>
      <c r="CY18" s="9">
        <v>133.16399999999999</v>
      </c>
      <c r="CZ18" s="9">
        <v>3307.0549999999998</v>
      </c>
      <c r="DA18" s="9">
        <v>1716.453</v>
      </c>
      <c r="DB18" s="9">
        <v>1662.309</v>
      </c>
      <c r="DC18" s="9">
        <v>166.64</v>
      </c>
      <c r="DD18" s="9">
        <v>156.471</v>
      </c>
      <c r="DE18" s="9">
        <v>83.724999999999994</v>
      </c>
      <c r="DF18" s="9">
        <v>72.745999999999995</v>
      </c>
      <c r="DG18" s="9">
        <v>108.98099999999999</v>
      </c>
      <c r="DH18" s="9">
        <v>47.49</v>
      </c>
      <c r="DI18" s="9">
        <v>107.336</v>
      </c>
      <c r="DJ18" s="9">
        <v>15.9</v>
      </c>
      <c r="DK18" s="9">
        <v>32.884</v>
      </c>
      <c r="DL18" s="9">
        <v>66.671999999999997</v>
      </c>
      <c r="DM18" s="9">
        <v>41.866999999999997</v>
      </c>
      <c r="DN18" s="9">
        <v>47.932000000000002</v>
      </c>
      <c r="DO18" s="9">
        <v>103.169</v>
      </c>
      <c r="DP18" s="9">
        <v>53.302</v>
      </c>
      <c r="DQ18" s="9">
        <v>10.169</v>
      </c>
      <c r="DR18" s="9">
        <v>1495.6690000000001</v>
      </c>
      <c r="DS18" s="9">
        <v>1073.537</v>
      </c>
      <c r="DT18" s="9">
        <v>1031.2059999999999</v>
      </c>
      <c r="DU18" s="9">
        <v>21.495000000000001</v>
      </c>
      <c r="DV18" s="9">
        <v>20.837</v>
      </c>
      <c r="DW18" s="9">
        <v>20.337</v>
      </c>
      <c r="DX18" s="9">
        <v>11.468999999999999</v>
      </c>
      <c r="DY18" s="9">
        <v>9.4049999999999994</v>
      </c>
      <c r="DZ18" s="9">
        <v>822.14599999999996</v>
      </c>
      <c r="EA18" s="9">
        <v>52.73</v>
      </c>
      <c r="EB18" s="9">
        <v>33.058</v>
      </c>
      <c r="EC18" s="9">
        <v>165.60400000000001</v>
      </c>
      <c r="ED18" s="9">
        <v>157.875</v>
      </c>
      <c r="EE18" s="9">
        <v>915.66200000000003</v>
      </c>
      <c r="EF18" s="9">
        <v>422.13200000000001</v>
      </c>
      <c r="EG18" s="9">
        <v>54.143999999999998</v>
      </c>
      <c r="EH18" s="9">
        <v>1716.453</v>
      </c>
      <c r="EI18" s="9">
        <v>1295.8689999999999</v>
      </c>
      <c r="EJ18" s="9">
        <v>1192.501</v>
      </c>
      <c r="EK18" s="9">
        <v>159.56200000000001</v>
      </c>
      <c r="EL18" s="9">
        <v>137.548</v>
      </c>
      <c r="EM18" s="9">
        <v>62.959000000000003</v>
      </c>
      <c r="EN18" s="9">
        <v>74.588999999999999</v>
      </c>
      <c r="EO18" s="9">
        <v>81.739000000000004</v>
      </c>
      <c r="EP18" s="9">
        <v>55.808</v>
      </c>
      <c r="EQ18" s="9">
        <v>90.159000000000006</v>
      </c>
      <c r="ER18" s="9">
        <v>26.957999999999998</v>
      </c>
      <c r="ES18" s="9">
        <v>16.513000000000002</v>
      </c>
      <c r="ET18" s="9">
        <v>25.077000000000002</v>
      </c>
      <c r="EU18" s="9">
        <v>71.007000000000005</v>
      </c>
      <c r="EV18" s="9">
        <v>41.465000000000003</v>
      </c>
      <c r="EW18" s="9">
        <v>87.385000000000005</v>
      </c>
      <c r="EX18" s="9">
        <v>50.162999999999997</v>
      </c>
      <c r="EY18" s="9">
        <v>22.013999999999999</v>
      </c>
      <c r="EZ18" s="9">
        <v>1032.9390000000001</v>
      </c>
      <c r="FA18" s="9">
        <v>918.73400000000004</v>
      </c>
      <c r="FB18" s="9">
        <v>863.27</v>
      </c>
      <c r="FC18" s="9">
        <v>26.815999999999999</v>
      </c>
      <c r="FD18" s="9">
        <v>27.762</v>
      </c>
      <c r="FE18" s="9">
        <v>26.44</v>
      </c>
      <c r="FF18" s="9">
        <v>18.202000000000002</v>
      </c>
      <c r="FG18" s="9">
        <v>9.1620000000000008</v>
      </c>
      <c r="FH18" s="9">
        <v>582.404</v>
      </c>
      <c r="FI18" s="9">
        <v>80.888999999999996</v>
      </c>
      <c r="FJ18" s="9">
        <v>73.307000000000002</v>
      </c>
      <c r="FK18" s="9">
        <v>182.13399999999999</v>
      </c>
      <c r="FL18" s="9">
        <v>131.91499999999999</v>
      </c>
      <c r="FM18" s="9">
        <v>786.81899999999996</v>
      </c>
      <c r="FN18" s="9">
        <v>114.205</v>
      </c>
      <c r="FO18" s="9">
        <v>103.369</v>
      </c>
      <c r="FP18" s="9">
        <v>1295.8689999999999</v>
      </c>
      <c r="FQ18" s="9">
        <v>1647.95</v>
      </c>
      <c r="FR18" s="9">
        <v>1571.7280000000001</v>
      </c>
      <c r="FS18" s="9">
        <v>172.023</v>
      </c>
      <c r="FT18" s="9">
        <v>162.43700000000001</v>
      </c>
      <c r="FU18" s="9">
        <v>63.008000000000003</v>
      </c>
      <c r="FV18" s="9">
        <v>99.429000000000002</v>
      </c>
      <c r="FW18" s="9">
        <v>115.139</v>
      </c>
      <c r="FX18" s="9">
        <v>47.298000000000002</v>
      </c>
      <c r="FY18" s="9">
        <v>103.381</v>
      </c>
      <c r="FZ18" s="9">
        <v>46.798999999999999</v>
      </c>
      <c r="GA18" s="9">
        <v>12.003</v>
      </c>
      <c r="GB18" s="9">
        <v>57.683</v>
      </c>
      <c r="GC18" s="9">
        <v>57.343000000000004</v>
      </c>
      <c r="GD18" s="9">
        <v>47.41</v>
      </c>
      <c r="GE18" s="9">
        <v>122.298</v>
      </c>
      <c r="GF18" s="9">
        <v>40.139000000000003</v>
      </c>
      <c r="GG18" s="9">
        <v>9.5860000000000003</v>
      </c>
      <c r="GH18" s="9">
        <v>1399.7049999999999</v>
      </c>
      <c r="GI18" s="9">
        <v>1233.1600000000001</v>
      </c>
      <c r="GJ18" s="9">
        <v>1134.04</v>
      </c>
      <c r="GK18" s="9">
        <v>49.197000000000003</v>
      </c>
      <c r="GL18" s="9">
        <v>49.426000000000002</v>
      </c>
      <c r="GM18" s="9">
        <v>39.170999999999999</v>
      </c>
      <c r="GN18" s="9">
        <v>43.36</v>
      </c>
      <c r="GO18" s="9">
        <v>14.513</v>
      </c>
      <c r="GP18" s="9">
        <v>970.74599999999998</v>
      </c>
      <c r="GQ18" s="9">
        <v>84.37</v>
      </c>
      <c r="GR18" s="9">
        <v>71.751000000000005</v>
      </c>
      <c r="GS18" s="9">
        <v>106.29300000000001</v>
      </c>
      <c r="GT18" s="9">
        <v>219.696</v>
      </c>
      <c r="GU18" s="9">
        <v>1013.4640000000001</v>
      </c>
      <c r="GV18" s="9">
        <v>166.54499999999999</v>
      </c>
      <c r="GW18" s="9">
        <v>76.222999999999999</v>
      </c>
      <c r="GX18" s="9">
        <v>1647.95</v>
      </c>
      <c r="GY18" s="9">
        <v>955.21900000000005</v>
      </c>
      <c r="GZ18" s="9">
        <v>899.15800000000002</v>
      </c>
      <c r="HA18" s="9">
        <v>118.502</v>
      </c>
      <c r="HB18" s="9">
        <v>108.32299999999999</v>
      </c>
      <c r="HC18" s="9">
        <v>38.912999999999997</v>
      </c>
      <c r="HD18" s="9">
        <v>69.41</v>
      </c>
      <c r="HE18" s="9">
        <v>51.256</v>
      </c>
      <c r="HF18" s="9">
        <v>57.067</v>
      </c>
      <c r="HG18" s="9">
        <v>57.83</v>
      </c>
      <c r="HH18" s="9">
        <v>45.927</v>
      </c>
      <c r="HI18" s="9">
        <v>3.722</v>
      </c>
      <c r="HJ18" s="9">
        <v>30.952999999999999</v>
      </c>
      <c r="HK18" s="9">
        <v>47.417999999999999</v>
      </c>
      <c r="HL18" s="9">
        <v>29.952000000000002</v>
      </c>
      <c r="HM18" s="9">
        <v>71.41</v>
      </c>
      <c r="HN18" s="9">
        <v>36.912999999999997</v>
      </c>
      <c r="HO18" s="9">
        <v>10.179</v>
      </c>
      <c r="HP18" s="9">
        <v>780.65499999999997</v>
      </c>
      <c r="HQ18" s="9">
        <v>692.98299999999995</v>
      </c>
      <c r="HR18" s="9">
        <v>658.54300000000001</v>
      </c>
      <c r="HS18" s="9">
        <v>14.257999999999999</v>
      </c>
      <c r="HT18" s="9">
        <v>20.183</v>
      </c>
      <c r="HU18" s="9">
        <v>11.371</v>
      </c>
      <c r="HV18" s="9">
        <v>17.82</v>
      </c>
      <c r="HW18" s="9">
        <v>5.25</v>
      </c>
      <c r="HX18" s="9">
        <v>437.59800000000001</v>
      </c>
      <c r="HY18" s="9">
        <v>55.427999999999997</v>
      </c>
      <c r="HZ18" s="9">
        <v>52.954999999999998</v>
      </c>
      <c r="IA18" s="9">
        <v>147.00200000000001</v>
      </c>
      <c r="IB18" s="9">
        <v>91.923000000000002</v>
      </c>
      <c r="IC18" s="9">
        <v>601.06100000000004</v>
      </c>
      <c r="ID18" s="9">
        <v>87.671999999999997</v>
      </c>
      <c r="IE18" s="9">
        <v>56.061</v>
      </c>
      <c r="IF18" s="9">
        <v>955.21900000000005</v>
      </c>
      <c r="IG18" s="9">
        <v>771.89700000000005</v>
      </c>
      <c r="IH18" s="9">
        <v>719.82100000000003</v>
      </c>
      <c r="II18" s="9">
        <v>83.525000000000006</v>
      </c>
      <c r="IJ18" s="9">
        <v>76.611999999999995</v>
      </c>
      <c r="IK18" s="9">
        <v>26.257999999999999</v>
      </c>
      <c r="IL18" s="9">
        <v>50.353999999999999</v>
      </c>
      <c r="IM18" s="9">
        <v>47.546999999999997</v>
      </c>
      <c r="IN18" s="9">
        <v>29.065000000000001</v>
      </c>
      <c r="IO18" s="9">
        <v>50.933</v>
      </c>
      <c r="IP18" s="9">
        <v>10.481</v>
      </c>
      <c r="IQ18" s="9">
        <v>11.555999999999999</v>
      </c>
    </row>
    <row r="19" spans="1:251">
      <c r="A19" s="10">
        <v>44958</v>
      </c>
      <c r="B19" s="9">
        <v>14821.905000000001</v>
      </c>
      <c r="C19" s="9">
        <v>13813.467000000001</v>
      </c>
      <c r="D19" s="9">
        <v>2912.2</v>
      </c>
      <c r="E19" s="9">
        <v>1316.0530000000001</v>
      </c>
      <c r="F19" s="9">
        <v>503.358</v>
      </c>
      <c r="G19" s="9">
        <v>679.19600000000003</v>
      </c>
      <c r="H19" s="9">
        <v>793.40899999999999</v>
      </c>
      <c r="I19" s="9">
        <v>386.77499999999998</v>
      </c>
      <c r="J19" s="9">
        <v>808.57399999999996</v>
      </c>
      <c r="K19" s="9">
        <v>213.48099999999999</v>
      </c>
      <c r="L19" s="9">
        <v>131.19900000000001</v>
      </c>
      <c r="M19" s="9">
        <v>451.59</v>
      </c>
      <c r="N19" s="9">
        <v>377.47199999999998</v>
      </c>
      <c r="O19" s="9">
        <v>361.565</v>
      </c>
      <c r="P19" s="9">
        <v>851.745</v>
      </c>
      <c r="Q19" s="9">
        <v>338.88299999999998</v>
      </c>
      <c r="R19" s="9">
        <v>1596.1479999999999</v>
      </c>
      <c r="S19" s="9">
        <v>10901.266</v>
      </c>
      <c r="T19" s="9">
        <v>8896.3250000000007</v>
      </c>
      <c r="U19" s="9">
        <v>8337.2860000000001</v>
      </c>
      <c r="V19" s="9">
        <v>290.81599999999997</v>
      </c>
      <c r="W19" s="9">
        <v>257.69900000000001</v>
      </c>
      <c r="X19" s="9">
        <v>302.27499999999998</v>
      </c>
      <c r="Y19" s="9">
        <v>149.14599999999999</v>
      </c>
      <c r="Z19" s="9">
        <v>77.325000000000003</v>
      </c>
      <c r="AA19" s="9">
        <v>6739.6639999999998</v>
      </c>
      <c r="AB19" s="9">
        <v>490.35599999999999</v>
      </c>
      <c r="AC19" s="9">
        <v>414.625</v>
      </c>
      <c r="AD19" s="9">
        <v>1251.68</v>
      </c>
      <c r="AE19" s="9">
        <v>1647.569</v>
      </c>
      <c r="AF19" s="9">
        <v>7248.7560000000003</v>
      </c>
      <c r="AG19" s="9">
        <v>2004.941</v>
      </c>
      <c r="AH19" s="9">
        <v>1008.438</v>
      </c>
      <c r="AI19" s="9">
        <v>12948.859</v>
      </c>
      <c r="AJ19" s="9">
        <v>1873.0450000000001</v>
      </c>
      <c r="AK19" s="9">
        <v>1751.288</v>
      </c>
      <c r="AL19" s="9">
        <v>1688.34</v>
      </c>
      <c r="AM19" s="9">
        <v>135.46600000000001</v>
      </c>
      <c r="AN19" s="9">
        <v>128.08699999999999</v>
      </c>
      <c r="AO19" s="9">
        <v>46.71</v>
      </c>
      <c r="AP19" s="9">
        <v>80.828999999999994</v>
      </c>
      <c r="AQ19" s="9">
        <v>79.468999999999994</v>
      </c>
      <c r="AR19" s="9">
        <v>48.618000000000002</v>
      </c>
      <c r="AS19" s="9">
        <v>89.772999999999996</v>
      </c>
      <c r="AT19" s="9">
        <v>6.2720000000000002</v>
      </c>
      <c r="AU19" s="9">
        <v>27.62</v>
      </c>
      <c r="AV19" s="9">
        <v>53.423999999999999</v>
      </c>
      <c r="AW19" s="9">
        <v>24.701000000000001</v>
      </c>
      <c r="AX19" s="9">
        <v>49.962000000000003</v>
      </c>
      <c r="AY19" s="9">
        <v>101.27500000000001</v>
      </c>
      <c r="AZ19" s="9">
        <v>26.812000000000001</v>
      </c>
      <c r="BA19" s="9">
        <v>7.3789999999999996</v>
      </c>
      <c r="BB19" s="9">
        <v>1552.873</v>
      </c>
      <c r="BC19" s="9">
        <v>1057.962</v>
      </c>
      <c r="BD19" s="9">
        <v>975.86199999999997</v>
      </c>
      <c r="BE19" s="9">
        <v>44.427</v>
      </c>
      <c r="BF19" s="9">
        <v>36.325000000000003</v>
      </c>
      <c r="BG19" s="9">
        <v>50.432000000000002</v>
      </c>
      <c r="BH19" s="9">
        <v>8.7859999999999996</v>
      </c>
      <c r="BI19" s="9">
        <v>16.236999999999998</v>
      </c>
      <c r="BJ19" s="9">
        <v>864.26400000000001</v>
      </c>
      <c r="BK19" s="9">
        <v>49.883000000000003</v>
      </c>
      <c r="BL19" s="9">
        <v>35.906999999999996</v>
      </c>
      <c r="BM19" s="9">
        <v>107.90900000000001</v>
      </c>
      <c r="BN19" s="9">
        <v>232.77199999999999</v>
      </c>
      <c r="BO19" s="9">
        <v>825.19</v>
      </c>
      <c r="BP19" s="9">
        <v>494.911</v>
      </c>
      <c r="BQ19" s="9">
        <v>62.948999999999998</v>
      </c>
      <c r="BR19" s="9">
        <v>1751.288</v>
      </c>
      <c r="BS19" s="9">
        <v>3402.7849999999999</v>
      </c>
      <c r="BT19" s="9">
        <v>3237.2820000000002</v>
      </c>
      <c r="BU19" s="9">
        <v>308.91699999999997</v>
      </c>
      <c r="BV19" s="9">
        <v>282.666</v>
      </c>
      <c r="BW19" s="9">
        <v>135.44399999999999</v>
      </c>
      <c r="BX19" s="9">
        <v>146.53</v>
      </c>
      <c r="BY19" s="9">
        <v>225.58199999999999</v>
      </c>
      <c r="BZ19" s="9">
        <v>57.082999999999998</v>
      </c>
      <c r="CA19" s="9">
        <v>244.10599999999999</v>
      </c>
      <c r="CB19" s="9">
        <v>0</v>
      </c>
      <c r="CC19" s="9">
        <v>37.533000000000001</v>
      </c>
      <c r="CD19" s="9">
        <v>135.69800000000001</v>
      </c>
      <c r="CE19" s="9">
        <v>62.954999999999998</v>
      </c>
      <c r="CF19" s="9">
        <v>84.013000000000005</v>
      </c>
      <c r="CG19" s="9">
        <v>219.72900000000001</v>
      </c>
      <c r="CH19" s="9">
        <v>62.936999999999998</v>
      </c>
      <c r="CI19" s="9">
        <v>26.251999999999999</v>
      </c>
      <c r="CJ19" s="9">
        <v>2928.364</v>
      </c>
      <c r="CK19" s="9">
        <v>2468.7370000000001</v>
      </c>
      <c r="CL19" s="9">
        <v>2328.1509999999998</v>
      </c>
      <c r="CM19" s="9">
        <v>94.090999999999994</v>
      </c>
      <c r="CN19" s="9">
        <v>44.926000000000002</v>
      </c>
      <c r="CO19" s="9">
        <v>113.49299999999999</v>
      </c>
      <c r="CP19" s="9">
        <v>5.3890000000000002</v>
      </c>
      <c r="CQ19" s="9">
        <v>19.905999999999999</v>
      </c>
      <c r="CR19" s="9">
        <v>1919.06</v>
      </c>
      <c r="CS19" s="9">
        <v>141.59399999999999</v>
      </c>
      <c r="CT19" s="9">
        <v>127.003</v>
      </c>
      <c r="CU19" s="9">
        <v>281.08</v>
      </c>
      <c r="CV19" s="9">
        <v>560.46799999999996</v>
      </c>
      <c r="CW19" s="9">
        <v>1908.269</v>
      </c>
      <c r="CX19" s="9">
        <v>459.62700000000001</v>
      </c>
      <c r="CY19" s="9">
        <v>165.50399999999999</v>
      </c>
      <c r="CZ19" s="9">
        <v>3402.7849999999999</v>
      </c>
      <c r="DA19" s="9">
        <v>1794.979</v>
      </c>
      <c r="DB19" s="9">
        <v>1712.8389999999999</v>
      </c>
      <c r="DC19" s="9">
        <v>175.518</v>
      </c>
      <c r="DD19" s="9">
        <v>168.001</v>
      </c>
      <c r="DE19" s="9">
        <v>89.328000000000003</v>
      </c>
      <c r="DF19" s="9">
        <v>78.001000000000005</v>
      </c>
      <c r="DG19" s="9">
        <v>132.67699999999999</v>
      </c>
      <c r="DH19" s="9">
        <v>35.323999999999998</v>
      </c>
      <c r="DI19" s="9">
        <v>124.497</v>
      </c>
      <c r="DJ19" s="9">
        <v>16.454000000000001</v>
      </c>
      <c r="DK19" s="9">
        <v>25.315000000000001</v>
      </c>
      <c r="DL19" s="9">
        <v>74.253</v>
      </c>
      <c r="DM19" s="9">
        <v>52.828000000000003</v>
      </c>
      <c r="DN19" s="9">
        <v>40.92</v>
      </c>
      <c r="DO19" s="9">
        <v>114.625</v>
      </c>
      <c r="DP19" s="9">
        <v>53.375999999999998</v>
      </c>
      <c r="DQ19" s="9">
        <v>7.5170000000000003</v>
      </c>
      <c r="DR19" s="9">
        <v>1537.3209999999999</v>
      </c>
      <c r="DS19" s="9">
        <v>1126.78</v>
      </c>
      <c r="DT19" s="9">
        <v>1080.6289999999999</v>
      </c>
      <c r="DU19" s="9">
        <v>19.765999999999998</v>
      </c>
      <c r="DV19" s="9">
        <v>25.556999999999999</v>
      </c>
      <c r="DW19" s="9">
        <v>17.405000000000001</v>
      </c>
      <c r="DX19" s="9">
        <v>15.72</v>
      </c>
      <c r="DY19" s="9">
        <v>8.5429999999999993</v>
      </c>
      <c r="DZ19" s="9">
        <v>900.42399999999998</v>
      </c>
      <c r="EA19" s="9">
        <v>38.424999999999997</v>
      </c>
      <c r="EB19" s="9">
        <v>29.363</v>
      </c>
      <c r="EC19" s="9">
        <v>158.56800000000001</v>
      </c>
      <c r="ED19" s="9">
        <v>167.42099999999999</v>
      </c>
      <c r="EE19" s="9">
        <v>959.35900000000004</v>
      </c>
      <c r="EF19" s="9">
        <v>410.541</v>
      </c>
      <c r="EG19" s="9">
        <v>82.14</v>
      </c>
      <c r="EH19" s="9">
        <v>1794.979</v>
      </c>
      <c r="EI19" s="9">
        <v>1398.4549999999999</v>
      </c>
      <c r="EJ19" s="9">
        <v>1284.269</v>
      </c>
      <c r="EK19" s="9">
        <v>157.05099999999999</v>
      </c>
      <c r="EL19" s="9">
        <v>137.113</v>
      </c>
      <c r="EM19" s="9">
        <v>70.716999999999999</v>
      </c>
      <c r="EN19" s="9">
        <v>65.771000000000001</v>
      </c>
      <c r="EO19" s="9">
        <v>88.373000000000005</v>
      </c>
      <c r="EP19" s="9">
        <v>48.74</v>
      </c>
      <c r="EQ19" s="9">
        <v>89.093000000000004</v>
      </c>
      <c r="ER19" s="9">
        <v>27.931999999999999</v>
      </c>
      <c r="ES19" s="9">
        <v>12.516999999999999</v>
      </c>
      <c r="ET19" s="9">
        <v>27.863</v>
      </c>
      <c r="EU19" s="9">
        <v>57.551000000000002</v>
      </c>
      <c r="EV19" s="9">
        <v>51.698</v>
      </c>
      <c r="EW19" s="9">
        <v>87.722999999999999</v>
      </c>
      <c r="EX19" s="9">
        <v>49.39</v>
      </c>
      <c r="EY19" s="9">
        <v>19.939</v>
      </c>
      <c r="EZ19" s="9">
        <v>1127.2170000000001</v>
      </c>
      <c r="FA19" s="9">
        <v>1007.629</v>
      </c>
      <c r="FB19" s="9">
        <v>966.75400000000002</v>
      </c>
      <c r="FC19" s="9">
        <v>17.405999999999999</v>
      </c>
      <c r="FD19" s="9">
        <v>23.47</v>
      </c>
      <c r="FE19" s="9">
        <v>20.664000000000001</v>
      </c>
      <c r="FF19" s="9">
        <v>15.724</v>
      </c>
      <c r="FG19" s="9">
        <v>4.4880000000000004</v>
      </c>
      <c r="FH19" s="9">
        <v>674.97500000000002</v>
      </c>
      <c r="FI19" s="9">
        <v>74.918999999999997</v>
      </c>
      <c r="FJ19" s="9">
        <v>62.179000000000002</v>
      </c>
      <c r="FK19" s="9">
        <v>195.55600000000001</v>
      </c>
      <c r="FL19" s="9">
        <v>149.738</v>
      </c>
      <c r="FM19" s="9">
        <v>857.89099999999996</v>
      </c>
      <c r="FN19" s="9">
        <v>119.58799999999999</v>
      </c>
      <c r="FO19" s="9">
        <v>114.187</v>
      </c>
      <c r="FP19" s="9">
        <v>1398.4549999999999</v>
      </c>
      <c r="FQ19" s="9">
        <v>1676.616</v>
      </c>
      <c r="FR19" s="9">
        <v>1577.874</v>
      </c>
      <c r="FS19" s="9">
        <v>154.50800000000001</v>
      </c>
      <c r="FT19" s="9">
        <v>140.185</v>
      </c>
      <c r="FU19" s="9">
        <v>49.795999999999999</v>
      </c>
      <c r="FV19" s="9">
        <v>90.177999999999997</v>
      </c>
      <c r="FW19" s="9">
        <v>97.122</v>
      </c>
      <c r="FX19" s="9">
        <v>43.064</v>
      </c>
      <c r="FY19" s="9">
        <v>89.393000000000001</v>
      </c>
      <c r="FZ19" s="9">
        <v>39.563000000000002</v>
      </c>
      <c r="GA19" s="9">
        <v>10.226000000000001</v>
      </c>
      <c r="GB19" s="9">
        <v>53.368000000000002</v>
      </c>
      <c r="GC19" s="9">
        <v>48.366</v>
      </c>
      <c r="GD19" s="9">
        <v>38.451999999999998</v>
      </c>
      <c r="GE19" s="9">
        <v>109.15300000000001</v>
      </c>
      <c r="GF19" s="9">
        <v>31.032</v>
      </c>
      <c r="GG19" s="9">
        <v>14.323</v>
      </c>
      <c r="GH19" s="9">
        <v>1423.366</v>
      </c>
      <c r="GI19" s="9">
        <v>1267.367</v>
      </c>
      <c r="GJ19" s="9">
        <v>1148.2280000000001</v>
      </c>
      <c r="GK19" s="9">
        <v>63.621000000000002</v>
      </c>
      <c r="GL19" s="9">
        <v>55.122999999999998</v>
      </c>
      <c r="GM19" s="9">
        <v>45.985999999999997</v>
      </c>
      <c r="GN19" s="9">
        <v>58.581000000000003</v>
      </c>
      <c r="GO19" s="9">
        <v>12.282999999999999</v>
      </c>
      <c r="GP19" s="9">
        <v>1005.17</v>
      </c>
      <c r="GQ19" s="9">
        <v>76.825999999999993</v>
      </c>
      <c r="GR19" s="9">
        <v>64.573999999999998</v>
      </c>
      <c r="GS19" s="9">
        <v>120.797</v>
      </c>
      <c r="GT19" s="9">
        <v>264.88</v>
      </c>
      <c r="GU19" s="9">
        <v>1002.487</v>
      </c>
      <c r="GV19" s="9">
        <v>155.99799999999999</v>
      </c>
      <c r="GW19" s="9">
        <v>98.742000000000004</v>
      </c>
      <c r="GX19" s="9">
        <v>1676.616</v>
      </c>
      <c r="GY19" s="9">
        <v>979.70399999999995</v>
      </c>
      <c r="GZ19" s="9">
        <v>910.33500000000004</v>
      </c>
      <c r="HA19" s="9">
        <v>133.107</v>
      </c>
      <c r="HB19" s="9">
        <v>117.25700000000001</v>
      </c>
      <c r="HC19" s="9">
        <v>32.308999999999997</v>
      </c>
      <c r="HD19" s="9">
        <v>84.504000000000005</v>
      </c>
      <c r="HE19" s="9">
        <v>50.177</v>
      </c>
      <c r="HF19" s="9">
        <v>67.078999999999994</v>
      </c>
      <c r="HG19" s="9">
        <v>51.945999999999998</v>
      </c>
      <c r="HH19" s="9">
        <v>61.048999999999999</v>
      </c>
      <c r="HI19" s="9">
        <v>3.093</v>
      </c>
      <c r="HJ19" s="9">
        <v>31.611000000000001</v>
      </c>
      <c r="HK19" s="9">
        <v>56.588000000000001</v>
      </c>
      <c r="HL19" s="9">
        <v>29.058</v>
      </c>
      <c r="HM19" s="9">
        <v>79.376999999999995</v>
      </c>
      <c r="HN19" s="9">
        <v>37.880000000000003</v>
      </c>
      <c r="HO19" s="9">
        <v>15.851000000000001</v>
      </c>
      <c r="HP19" s="9">
        <v>777.22799999999995</v>
      </c>
      <c r="HQ19" s="9">
        <v>699.34299999999996</v>
      </c>
      <c r="HR19" s="9">
        <v>654.37900000000002</v>
      </c>
      <c r="HS19" s="9">
        <v>19.7</v>
      </c>
      <c r="HT19" s="9">
        <v>25.263999999999999</v>
      </c>
      <c r="HU19" s="9">
        <v>18.045000000000002</v>
      </c>
      <c r="HV19" s="9">
        <v>19.149000000000001</v>
      </c>
      <c r="HW19" s="9">
        <v>7.4779999999999998</v>
      </c>
      <c r="HX19" s="9">
        <v>464.31700000000001</v>
      </c>
      <c r="HY19" s="9">
        <v>50.863999999999997</v>
      </c>
      <c r="HZ19" s="9">
        <v>37.289000000000001</v>
      </c>
      <c r="IA19" s="9">
        <v>146.874</v>
      </c>
      <c r="IB19" s="9">
        <v>102.22199999999999</v>
      </c>
      <c r="IC19" s="9">
        <v>597.12099999999998</v>
      </c>
      <c r="ID19" s="9">
        <v>77.885000000000005</v>
      </c>
      <c r="IE19" s="9">
        <v>69.369</v>
      </c>
      <c r="IF19" s="9">
        <v>979.70399999999995</v>
      </c>
      <c r="IG19" s="9">
        <v>772.73900000000003</v>
      </c>
      <c r="IH19" s="9">
        <v>730.21799999999996</v>
      </c>
      <c r="II19" s="9">
        <v>88.45</v>
      </c>
      <c r="IJ19" s="9">
        <v>86.394999999999996</v>
      </c>
      <c r="IK19" s="9">
        <v>35.999000000000002</v>
      </c>
      <c r="IL19" s="9">
        <v>50.395000000000003</v>
      </c>
      <c r="IM19" s="9">
        <v>61.036000000000001</v>
      </c>
      <c r="IN19" s="9">
        <v>25.359000000000002</v>
      </c>
      <c r="IO19" s="9">
        <v>61.558999999999997</v>
      </c>
      <c r="IP19" s="9">
        <v>10.016999999999999</v>
      </c>
      <c r="IQ19" s="9">
        <v>11.462999999999999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15.648</v>
      </c>
      <c r="C11" s="9">
        <v>22.699000000000002</v>
      </c>
      <c r="D11" s="9">
        <v>24.85</v>
      </c>
      <c r="E11" s="9">
        <v>39.640999999999998</v>
      </c>
      <c r="F11" s="9">
        <v>23.556000000000001</v>
      </c>
      <c r="G11" s="9">
        <v>6.7549999999999999</v>
      </c>
      <c r="H11" s="9">
        <v>592.745</v>
      </c>
      <c r="I11" s="9">
        <v>507.09199999999998</v>
      </c>
      <c r="J11" s="9">
        <v>485.85700000000003</v>
      </c>
      <c r="K11" s="9">
        <v>7.0490000000000004</v>
      </c>
      <c r="L11" s="9">
        <v>14.186</v>
      </c>
      <c r="M11" s="9">
        <v>11.211</v>
      </c>
      <c r="N11" s="9">
        <v>5.2519999999999998</v>
      </c>
      <c r="O11" s="9">
        <v>3.387</v>
      </c>
      <c r="P11" s="9">
        <v>390.93599999999998</v>
      </c>
      <c r="Q11" s="9">
        <v>19.692</v>
      </c>
      <c r="R11" s="9">
        <v>25.513999999999999</v>
      </c>
      <c r="S11" s="9">
        <v>70.950999999999993</v>
      </c>
      <c r="T11" s="9">
        <v>51.619</v>
      </c>
      <c r="U11" s="9">
        <v>455.47300000000001</v>
      </c>
      <c r="V11" s="9">
        <v>85.653000000000006</v>
      </c>
      <c r="W11" s="9">
        <v>48.65</v>
      </c>
      <c r="X11" s="9">
        <v>711.34699999999998</v>
      </c>
      <c r="Y11" s="9">
        <v>1056.7809999999999</v>
      </c>
      <c r="Z11" s="9">
        <v>942.50699999999995</v>
      </c>
      <c r="AA11" s="9">
        <v>111.905</v>
      </c>
      <c r="AB11" s="9">
        <v>91.296999999999997</v>
      </c>
      <c r="AC11" s="9">
        <v>33.003999999999998</v>
      </c>
      <c r="AD11" s="9">
        <v>58.292999999999999</v>
      </c>
      <c r="AE11" s="9">
        <v>53.969000000000001</v>
      </c>
      <c r="AF11" s="9">
        <v>37.328000000000003</v>
      </c>
      <c r="AG11" s="9">
        <v>51.154000000000003</v>
      </c>
      <c r="AH11" s="9">
        <v>27.122</v>
      </c>
      <c r="AI11" s="9">
        <v>2.0569999999999999</v>
      </c>
      <c r="AJ11" s="9">
        <v>17.315999999999999</v>
      </c>
      <c r="AK11" s="9">
        <v>43.414999999999999</v>
      </c>
      <c r="AL11" s="9">
        <v>30.567</v>
      </c>
      <c r="AM11" s="9">
        <v>49.645000000000003</v>
      </c>
      <c r="AN11" s="9">
        <v>41.652000000000001</v>
      </c>
      <c r="AO11" s="9">
        <v>20.606999999999999</v>
      </c>
      <c r="AP11" s="9">
        <v>830.60199999999998</v>
      </c>
      <c r="AQ11" s="9">
        <v>694.07399999999996</v>
      </c>
      <c r="AR11" s="9">
        <v>668.27700000000004</v>
      </c>
      <c r="AS11" s="9">
        <v>9.52</v>
      </c>
      <c r="AT11" s="9">
        <v>16.277000000000001</v>
      </c>
      <c r="AU11" s="9">
        <v>8.9890000000000008</v>
      </c>
      <c r="AV11" s="9">
        <v>11.647</v>
      </c>
      <c r="AW11" s="9">
        <v>1.306</v>
      </c>
      <c r="AX11" s="9">
        <v>504.86</v>
      </c>
      <c r="AY11" s="9">
        <v>32.301000000000002</v>
      </c>
      <c r="AZ11" s="9">
        <v>32.494999999999997</v>
      </c>
      <c r="BA11" s="9">
        <v>124.41800000000001</v>
      </c>
      <c r="BB11" s="9">
        <v>75.400999999999996</v>
      </c>
      <c r="BC11" s="9">
        <v>618.673</v>
      </c>
      <c r="BD11" s="9">
        <v>136.52799999999999</v>
      </c>
      <c r="BE11" s="9">
        <v>114.27500000000001</v>
      </c>
      <c r="BF11" s="9">
        <v>1056.7809999999999</v>
      </c>
      <c r="BG11" s="9">
        <v>3478.9630000000002</v>
      </c>
      <c r="BH11" s="9">
        <v>3307.9079999999999</v>
      </c>
      <c r="BI11" s="9">
        <v>240.881</v>
      </c>
      <c r="BJ11" s="9">
        <v>215.613</v>
      </c>
      <c r="BK11" s="9">
        <v>108.122</v>
      </c>
      <c r="BL11" s="9">
        <v>107.49</v>
      </c>
      <c r="BM11" s="9">
        <v>163.50299999999999</v>
      </c>
      <c r="BN11" s="9">
        <v>52.109000000000002</v>
      </c>
      <c r="BO11" s="9">
        <v>178.001</v>
      </c>
      <c r="BP11" s="9">
        <v>0</v>
      </c>
      <c r="BQ11" s="9">
        <v>37.042000000000002</v>
      </c>
      <c r="BR11" s="9">
        <v>78.102000000000004</v>
      </c>
      <c r="BS11" s="9">
        <v>67.698999999999998</v>
      </c>
      <c r="BT11" s="9">
        <v>69.811999999999998</v>
      </c>
      <c r="BU11" s="9">
        <v>154.131</v>
      </c>
      <c r="BV11" s="9">
        <v>61.481000000000002</v>
      </c>
      <c r="BW11" s="9">
        <v>25.268000000000001</v>
      </c>
      <c r="BX11" s="9">
        <v>3067.027</v>
      </c>
      <c r="BY11" s="9">
        <v>2409.971</v>
      </c>
      <c r="BZ11" s="9">
        <v>2281.393</v>
      </c>
      <c r="CA11" s="9">
        <v>74.066000000000003</v>
      </c>
      <c r="CB11" s="9">
        <v>54.512</v>
      </c>
      <c r="CC11" s="9">
        <v>86.697999999999993</v>
      </c>
      <c r="CD11" s="9">
        <v>2.702</v>
      </c>
      <c r="CE11" s="9">
        <v>34.156999999999996</v>
      </c>
      <c r="CF11" s="9">
        <v>1911.6569999999999</v>
      </c>
      <c r="CG11" s="9">
        <v>161.386</v>
      </c>
      <c r="CH11" s="9">
        <v>123.309</v>
      </c>
      <c r="CI11" s="9">
        <v>213.619</v>
      </c>
      <c r="CJ11" s="9">
        <v>487.791</v>
      </c>
      <c r="CK11" s="9">
        <v>1922.18</v>
      </c>
      <c r="CL11" s="9">
        <v>657.05700000000002</v>
      </c>
      <c r="CM11" s="9">
        <v>171.05500000000001</v>
      </c>
      <c r="CN11" s="9">
        <v>3478.9630000000002</v>
      </c>
      <c r="CO11" s="9">
        <v>1390.7380000000001</v>
      </c>
      <c r="CP11" s="9">
        <v>1326.326</v>
      </c>
      <c r="CQ11" s="9">
        <v>114.878</v>
      </c>
      <c r="CR11" s="9">
        <v>101.75</v>
      </c>
      <c r="CS11" s="9">
        <v>54.468000000000004</v>
      </c>
      <c r="CT11" s="9">
        <v>46.753999999999998</v>
      </c>
      <c r="CU11" s="9">
        <v>64.578000000000003</v>
      </c>
      <c r="CV11" s="9">
        <v>37.171999999999997</v>
      </c>
      <c r="CW11" s="9">
        <v>55.832999999999998</v>
      </c>
      <c r="CX11" s="9">
        <v>16.948</v>
      </c>
      <c r="CY11" s="9">
        <v>28.97</v>
      </c>
      <c r="CZ11" s="9">
        <v>29.613</v>
      </c>
      <c r="DA11" s="9">
        <v>32.11</v>
      </c>
      <c r="DB11" s="9">
        <v>40.027000000000001</v>
      </c>
      <c r="DC11" s="9">
        <v>70.753</v>
      </c>
      <c r="DD11" s="9">
        <v>30.997</v>
      </c>
      <c r="DE11" s="9">
        <v>13.128</v>
      </c>
      <c r="DF11" s="9">
        <v>1211.4480000000001</v>
      </c>
      <c r="DG11" s="9">
        <v>921.42</v>
      </c>
      <c r="DH11" s="9">
        <v>868.41399999999999</v>
      </c>
      <c r="DI11" s="9">
        <v>25.518999999999998</v>
      </c>
      <c r="DJ11" s="9">
        <v>27.486999999999998</v>
      </c>
      <c r="DK11" s="9">
        <v>23.219000000000001</v>
      </c>
      <c r="DL11" s="9">
        <v>18.091999999999999</v>
      </c>
      <c r="DM11" s="9">
        <v>10.71</v>
      </c>
      <c r="DN11" s="9">
        <v>750.68899999999996</v>
      </c>
      <c r="DO11" s="9">
        <v>52.905999999999999</v>
      </c>
      <c r="DP11" s="9">
        <v>38.936</v>
      </c>
      <c r="DQ11" s="9">
        <v>78.888999999999996</v>
      </c>
      <c r="DR11" s="9">
        <v>180.95699999999999</v>
      </c>
      <c r="DS11" s="9">
        <v>740.46199999999999</v>
      </c>
      <c r="DT11" s="9">
        <v>290.029</v>
      </c>
      <c r="DU11" s="9">
        <v>64.412000000000006</v>
      </c>
      <c r="DV11" s="9">
        <v>1390.7380000000001</v>
      </c>
      <c r="DW11" s="9">
        <v>1799.69</v>
      </c>
      <c r="DX11" s="9">
        <v>1718.079</v>
      </c>
      <c r="DY11" s="9">
        <v>162.697</v>
      </c>
      <c r="DZ11" s="9">
        <v>144.548</v>
      </c>
      <c r="EA11" s="9">
        <v>73.069999999999993</v>
      </c>
      <c r="EB11" s="9">
        <v>71.477999999999994</v>
      </c>
      <c r="EC11" s="9">
        <v>110.437</v>
      </c>
      <c r="ED11" s="9">
        <v>34.112000000000002</v>
      </c>
      <c r="EE11" s="9">
        <v>96.602000000000004</v>
      </c>
      <c r="EF11" s="9">
        <v>11.01</v>
      </c>
      <c r="EG11" s="9">
        <v>36.231999999999999</v>
      </c>
      <c r="EH11" s="9">
        <v>42.896999999999998</v>
      </c>
      <c r="EI11" s="9">
        <v>52.417000000000002</v>
      </c>
      <c r="EJ11" s="9">
        <v>49.234000000000002</v>
      </c>
      <c r="EK11" s="9">
        <v>87.228999999999999</v>
      </c>
      <c r="EL11" s="9">
        <v>57.319000000000003</v>
      </c>
      <c r="EM11" s="9">
        <v>18.149000000000001</v>
      </c>
      <c r="EN11" s="9">
        <v>1555.3820000000001</v>
      </c>
      <c r="EO11" s="9">
        <v>1090.047</v>
      </c>
      <c r="EP11" s="9">
        <v>1058.614</v>
      </c>
      <c r="EQ11" s="9">
        <v>18.03</v>
      </c>
      <c r="ER11" s="9">
        <v>13.403</v>
      </c>
      <c r="ES11" s="9">
        <v>10.471</v>
      </c>
      <c r="ET11" s="9">
        <v>10.481</v>
      </c>
      <c r="EU11" s="9">
        <v>10.481999999999999</v>
      </c>
      <c r="EV11" s="9">
        <v>865.10599999999999</v>
      </c>
      <c r="EW11" s="9">
        <v>49.704999999999998</v>
      </c>
      <c r="EX11" s="9">
        <v>52.662999999999997</v>
      </c>
      <c r="EY11" s="9">
        <v>122.574</v>
      </c>
      <c r="EZ11" s="9">
        <v>140.43899999999999</v>
      </c>
      <c r="FA11" s="9">
        <v>949.60799999999995</v>
      </c>
      <c r="FB11" s="9">
        <v>465.33499999999998</v>
      </c>
      <c r="FC11" s="9">
        <v>81.611999999999995</v>
      </c>
      <c r="FD11" s="9">
        <v>1799.69</v>
      </c>
      <c r="FE11" s="9">
        <v>2551.2730000000001</v>
      </c>
      <c r="FF11" s="9">
        <v>2371.2660000000001</v>
      </c>
      <c r="FG11" s="9">
        <v>241.19499999999999</v>
      </c>
      <c r="FH11" s="9">
        <v>196.26900000000001</v>
      </c>
      <c r="FI11" s="9">
        <v>76.14</v>
      </c>
      <c r="FJ11" s="9">
        <v>120.129</v>
      </c>
      <c r="FK11" s="9">
        <v>117.812</v>
      </c>
      <c r="FL11" s="9">
        <v>78.456999999999994</v>
      </c>
      <c r="FM11" s="9">
        <v>123.50700000000001</v>
      </c>
      <c r="FN11" s="9">
        <v>47.673999999999999</v>
      </c>
      <c r="FO11" s="9">
        <v>21.933</v>
      </c>
      <c r="FP11" s="9">
        <v>47.246000000000002</v>
      </c>
      <c r="FQ11" s="9">
        <v>71.658000000000001</v>
      </c>
      <c r="FR11" s="9">
        <v>77.364999999999995</v>
      </c>
      <c r="FS11" s="9">
        <v>123.98099999999999</v>
      </c>
      <c r="FT11" s="9">
        <v>72.287999999999997</v>
      </c>
      <c r="FU11" s="9">
        <v>44.926000000000002</v>
      </c>
      <c r="FV11" s="9">
        <v>2130.0700000000002</v>
      </c>
      <c r="FW11" s="9">
        <v>1906.961</v>
      </c>
      <c r="FX11" s="9">
        <v>1799.25</v>
      </c>
      <c r="FY11" s="9">
        <v>47.923000000000002</v>
      </c>
      <c r="FZ11" s="9">
        <v>59.786999999999999</v>
      </c>
      <c r="GA11" s="9">
        <v>54.164000000000001</v>
      </c>
      <c r="GB11" s="9">
        <v>41.695999999999998</v>
      </c>
      <c r="GC11" s="9">
        <v>10.657</v>
      </c>
      <c r="GD11" s="9">
        <v>1443.1420000000001</v>
      </c>
      <c r="GE11" s="9">
        <v>102.732</v>
      </c>
      <c r="GF11" s="9">
        <v>105.389</v>
      </c>
      <c r="GG11" s="9">
        <v>255.69900000000001</v>
      </c>
      <c r="GH11" s="9">
        <v>251.31299999999999</v>
      </c>
      <c r="GI11" s="9">
        <v>1655.6479999999999</v>
      </c>
      <c r="GJ11" s="9">
        <v>223.11</v>
      </c>
      <c r="GK11" s="9">
        <v>180.00800000000001</v>
      </c>
      <c r="GL11" s="9">
        <v>2551.2730000000001</v>
      </c>
      <c r="GM11" s="9">
        <v>1756.1869999999999</v>
      </c>
      <c r="GN11" s="9">
        <v>1580.2470000000001</v>
      </c>
      <c r="GO11" s="9">
        <v>177.577</v>
      </c>
      <c r="GP11" s="9">
        <v>145.648</v>
      </c>
      <c r="GQ11" s="9">
        <v>48.728999999999999</v>
      </c>
      <c r="GR11" s="9">
        <v>96.918999999999997</v>
      </c>
      <c r="GS11" s="9">
        <v>80.915000000000006</v>
      </c>
      <c r="GT11" s="9">
        <v>64.733000000000004</v>
      </c>
      <c r="GU11" s="9">
        <v>81.257000000000005</v>
      </c>
      <c r="GV11" s="9">
        <v>60.491</v>
      </c>
      <c r="GW11" s="9">
        <v>0</v>
      </c>
      <c r="GX11" s="9">
        <v>29.253</v>
      </c>
      <c r="GY11" s="9">
        <v>73.061999999999998</v>
      </c>
      <c r="GZ11" s="9">
        <v>43.332999999999998</v>
      </c>
      <c r="HA11" s="9">
        <v>87.400999999999996</v>
      </c>
      <c r="HB11" s="9">
        <v>58.247999999999998</v>
      </c>
      <c r="HC11" s="9">
        <v>31.928999999999998</v>
      </c>
      <c r="HD11" s="9">
        <v>1402.67</v>
      </c>
      <c r="HE11" s="9">
        <v>1240.2280000000001</v>
      </c>
      <c r="HF11" s="9">
        <v>1191.086</v>
      </c>
      <c r="HG11" s="9">
        <v>15.144</v>
      </c>
      <c r="HH11" s="9">
        <v>33.997999999999998</v>
      </c>
      <c r="HI11" s="9">
        <v>16.963000000000001</v>
      </c>
      <c r="HJ11" s="9">
        <v>26.207000000000001</v>
      </c>
      <c r="HK11" s="9">
        <v>2.847</v>
      </c>
      <c r="HL11" s="9">
        <v>856.66</v>
      </c>
      <c r="HM11" s="9">
        <v>67.766999999999996</v>
      </c>
      <c r="HN11" s="9">
        <v>75.572999999999993</v>
      </c>
      <c r="HO11" s="9">
        <v>240.22800000000001</v>
      </c>
      <c r="HP11" s="9">
        <v>147.85</v>
      </c>
      <c r="HQ11" s="9">
        <v>1092.3779999999999</v>
      </c>
      <c r="HR11" s="9">
        <v>162.441</v>
      </c>
      <c r="HS11" s="9">
        <v>175.94</v>
      </c>
      <c r="HT11" s="9">
        <v>1756.1869999999999</v>
      </c>
      <c r="HU11" s="9">
        <v>1396.232</v>
      </c>
      <c r="HV11" s="9">
        <v>1176.047</v>
      </c>
      <c r="HW11" s="9">
        <v>1176.047</v>
      </c>
      <c r="HX11" s="9">
        <v>93.783000000000001</v>
      </c>
      <c r="HY11" s="9">
        <v>1082.2639999999999</v>
      </c>
      <c r="HZ11" s="9">
        <v>220.185</v>
      </c>
      <c r="IA11" s="9">
        <v>3905.8780000000002</v>
      </c>
      <c r="IB11" s="9">
        <v>3649.68</v>
      </c>
      <c r="IC11" s="9">
        <v>639.846</v>
      </c>
      <c r="ID11" s="9">
        <v>269.18700000000001</v>
      </c>
      <c r="IE11" s="9">
        <v>123.629</v>
      </c>
      <c r="IF11" s="9">
        <v>124.108</v>
      </c>
      <c r="IG11" s="9">
        <v>161.36500000000001</v>
      </c>
      <c r="IH11" s="9">
        <v>85.543000000000006</v>
      </c>
      <c r="II11" s="9">
        <v>158.98500000000001</v>
      </c>
      <c r="IJ11" s="9">
        <v>41.165999999999997</v>
      </c>
      <c r="IK11" s="9">
        <v>39.424999999999997</v>
      </c>
      <c r="IL11" s="9">
        <v>73.503</v>
      </c>
      <c r="IM11" s="9">
        <v>83.826999999999998</v>
      </c>
      <c r="IN11" s="9">
        <v>90.406999999999996</v>
      </c>
      <c r="IO11" s="9">
        <v>168.655</v>
      </c>
      <c r="IP11" s="9">
        <v>79.082999999999998</v>
      </c>
      <c r="IQ11" s="9">
        <v>370.65899999999999</v>
      </c>
    </row>
    <row r="12" spans="1:251">
      <c r="A12" s="10">
        <v>42401</v>
      </c>
      <c r="B12" s="9">
        <v>19.774999999999999</v>
      </c>
      <c r="C12" s="9">
        <v>19.169</v>
      </c>
      <c r="D12" s="9">
        <v>18.097999999999999</v>
      </c>
      <c r="E12" s="9">
        <v>34.517000000000003</v>
      </c>
      <c r="F12" s="9">
        <v>22.524999999999999</v>
      </c>
      <c r="G12" s="9">
        <v>4.5510000000000002</v>
      </c>
      <c r="H12" s="9">
        <v>578.43499999999995</v>
      </c>
      <c r="I12" s="9">
        <v>501.69299999999998</v>
      </c>
      <c r="J12" s="9">
        <v>484.68700000000001</v>
      </c>
      <c r="K12" s="9">
        <v>4.532</v>
      </c>
      <c r="L12" s="9">
        <v>12.473000000000001</v>
      </c>
      <c r="M12" s="9">
        <v>7.9720000000000004</v>
      </c>
      <c r="N12" s="9">
        <v>3.7490000000000001</v>
      </c>
      <c r="O12" s="9">
        <v>4.1559999999999997</v>
      </c>
      <c r="P12" s="9">
        <v>388.59500000000003</v>
      </c>
      <c r="Q12" s="9">
        <v>19.437000000000001</v>
      </c>
      <c r="R12" s="9">
        <v>23.102</v>
      </c>
      <c r="S12" s="9">
        <v>70.558999999999997</v>
      </c>
      <c r="T12" s="9">
        <v>45.006</v>
      </c>
      <c r="U12" s="9">
        <v>456.68700000000001</v>
      </c>
      <c r="V12" s="9">
        <v>76.742000000000004</v>
      </c>
      <c r="W12" s="9">
        <v>46.597000000000001</v>
      </c>
      <c r="X12" s="9">
        <v>686.625</v>
      </c>
      <c r="Y12" s="9">
        <v>1018.669</v>
      </c>
      <c r="Z12" s="9">
        <v>923.43200000000002</v>
      </c>
      <c r="AA12" s="9">
        <v>79.91</v>
      </c>
      <c r="AB12" s="9">
        <v>69.156000000000006</v>
      </c>
      <c r="AC12" s="9">
        <v>28.902000000000001</v>
      </c>
      <c r="AD12" s="9">
        <v>40.253999999999998</v>
      </c>
      <c r="AE12" s="9">
        <v>43.268000000000001</v>
      </c>
      <c r="AF12" s="9">
        <v>25.888000000000002</v>
      </c>
      <c r="AG12" s="9">
        <v>40.292999999999999</v>
      </c>
      <c r="AH12" s="9">
        <v>20.959</v>
      </c>
      <c r="AI12" s="9">
        <v>0</v>
      </c>
      <c r="AJ12" s="9">
        <v>14.882</v>
      </c>
      <c r="AK12" s="9">
        <v>27.303999999999998</v>
      </c>
      <c r="AL12" s="9">
        <v>26.969000000000001</v>
      </c>
      <c r="AM12" s="9">
        <v>36.021999999999998</v>
      </c>
      <c r="AN12" s="9">
        <v>33.134</v>
      </c>
      <c r="AO12" s="9">
        <v>10.754</v>
      </c>
      <c r="AP12" s="9">
        <v>843.52099999999996</v>
      </c>
      <c r="AQ12" s="9">
        <v>697.96500000000003</v>
      </c>
      <c r="AR12" s="9">
        <v>673.52499999999998</v>
      </c>
      <c r="AS12" s="9">
        <v>6.5289999999999999</v>
      </c>
      <c r="AT12" s="9">
        <v>17.911000000000001</v>
      </c>
      <c r="AU12" s="9">
        <v>7.2359999999999998</v>
      </c>
      <c r="AV12" s="9">
        <v>10.68</v>
      </c>
      <c r="AW12" s="9">
        <v>2.4359999999999999</v>
      </c>
      <c r="AX12" s="9">
        <v>508.858</v>
      </c>
      <c r="AY12" s="9">
        <v>31.841999999999999</v>
      </c>
      <c r="AZ12" s="9">
        <v>38.173999999999999</v>
      </c>
      <c r="BA12" s="9">
        <v>119.09</v>
      </c>
      <c r="BB12" s="9">
        <v>70.475999999999999</v>
      </c>
      <c r="BC12" s="9">
        <v>627.48900000000003</v>
      </c>
      <c r="BD12" s="9">
        <v>145.55600000000001</v>
      </c>
      <c r="BE12" s="9">
        <v>95.238</v>
      </c>
      <c r="BF12" s="9">
        <v>1018.669</v>
      </c>
      <c r="BG12" s="9">
        <v>3535.57</v>
      </c>
      <c r="BH12" s="9">
        <v>3380.5549999999998</v>
      </c>
      <c r="BI12" s="9">
        <v>269.65699999999998</v>
      </c>
      <c r="BJ12" s="9">
        <v>242.95500000000001</v>
      </c>
      <c r="BK12" s="9">
        <v>128.11500000000001</v>
      </c>
      <c r="BL12" s="9">
        <v>114.84</v>
      </c>
      <c r="BM12" s="9">
        <v>181.232</v>
      </c>
      <c r="BN12" s="9">
        <v>61.722999999999999</v>
      </c>
      <c r="BO12" s="9">
        <v>195.208</v>
      </c>
      <c r="BP12" s="9">
        <v>0</v>
      </c>
      <c r="BQ12" s="9">
        <v>42.259</v>
      </c>
      <c r="BR12" s="9">
        <v>80.635999999999996</v>
      </c>
      <c r="BS12" s="9">
        <v>72.040000000000006</v>
      </c>
      <c r="BT12" s="9">
        <v>90.278999999999996</v>
      </c>
      <c r="BU12" s="9">
        <v>176.68700000000001</v>
      </c>
      <c r="BV12" s="9">
        <v>66.268000000000001</v>
      </c>
      <c r="BW12" s="9">
        <v>26.702000000000002</v>
      </c>
      <c r="BX12" s="9">
        <v>3110.8980000000001</v>
      </c>
      <c r="BY12" s="9">
        <v>2418.924</v>
      </c>
      <c r="BZ12" s="9">
        <v>2301.4319999999998</v>
      </c>
      <c r="CA12" s="9">
        <v>77.564999999999998</v>
      </c>
      <c r="CB12" s="9">
        <v>39.927</v>
      </c>
      <c r="CC12" s="9">
        <v>91.296999999999997</v>
      </c>
      <c r="CD12" s="9">
        <v>4.2110000000000003</v>
      </c>
      <c r="CE12" s="9">
        <v>20.116</v>
      </c>
      <c r="CF12" s="9">
        <v>1923.8030000000001</v>
      </c>
      <c r="CG12" s="9">
        <v>147.303</v>
      </c>
      <c r="CH12" s="9">
        <v>106.54</v>
      </c>
      <c r="CI12" s="9">
        <v>241.27699999999999</v>
      </c>
      <c r="CJ12" s="9">
        <v>476.41500000000002</v>
      </c>
      <c r="CK12" s="9">
        <v>1942.508</v>
      </c>
      <c r="CL12" s="9">
        <v>691.97400000000005</v>
      </c>
      <c r="CM12" s="9">
        <v>155.01499999999999</v>
      </c>
      <c r="CN12" s="9">
        <v>3535.57</v>
      </c>
      <c r="CO12" s="9">
        <v>1449.6279999999999</v>
      </c>
      <c r="CP12" s="9">
        <v>1388.1489999999999</v>
      </c>
      <c r="CQ12" s="9">
        <v>115.97499999999999</v>
      </c>
      <c r="CR12" s="9">
        <v>106.032</v>
      </c>
      <c r="CS12" s="9">
        <v>50.991999999999997</v>
      </c>
      <c r="CT12" s="9">
        <v>55.039000000000001</v>
      </c>
      <c r="CU12" s="9">
        <v>63.844000000000001</v>
      </c>
      <c r="CV12" s="9">
        <v>42.188000000000002</v>
      </c>
      <c r="CW12" s="9">
        <v>51.680999999999997</v>
      </c>
      <c r="CX12" s="9">
        <v>20.382000000000001</v>
      </c>
      <c r="CY12" s="9">
        <v>33.216999999999999</v>
      </c>
      <c r="CZ12" s="9">
        <v>35.497999999999998</v>
      </c>
      <c r="DA12" s="9">
        <v>24.56</v>
      </c>
      <c r="DB12" s="9">
        <v>45.973999999999997</v>
      </c>
      <c r="DC12" s="9">
        <v>74.150999999999996</v>
      </c>
      <c r="DD12" s="9">
        <v>31.881</v>
      </c>
      <c r="DE12" s="9">
        <v>9.9429999999999996</v>
      </c>
      <c r="DF12" s="9">
        <v>1272.174</v>
      </c>
      <c r="DG12" s="9">
        <v>974.08</v>
      </c>
      <c r="DH12" s="9">
        <v>912.36099999999999</v>
      </c>
      <c r="DI12" s="9">
        <v>30.51</v>
      </c>
      <c r="DJ12" s="9">
        <v>31.21</v>
      </c>
      <c r="DK12" s="9">
        <v>25.977</v>
      </c>
      <c r="DL12" s="9">
        <v>17.14</v>
      </c>
      <c r="DM12" s="9">
        <v>16.882999999999999</v>
      </c>
      <c r="DN12" s="9">
        <v>800.09699999999998</v>
      </c>
      <c r="DO12" s="9">
        <v>43.826999999999998</v>
      </c>
      <c r="DP12" s="9">
        <v>41.301000000000002</v>
      </c>
      <c r="DQ12" s="9">
        <v>88.855000000000004</v>
      </c>
      <c r="DR12" s="9">
        <v>170.804</v>
      </c>
      <c r="DS12" s="9">
        <v>803.27700000000004</v>
      </c>
      <c r="DT12" s="9">
        <v>298.09399999999999</v>
      </c>
      <c r="DU12" s="9">
        <v>61.478999999999999</v>
      </c>
      <c r="DV12" s="9">
        <v>1449.6279999999999</v>
      </c>
      <c r="DW12" s="9">
        <v>1803.98</v>
      </c>
      <c r="DX12" s="9">
        <v>1711.3009999999999</v>
      </c>
      <c r="DY12" s="9">
        <v>158.59200000000001</v>
      </c>
      <c r="DZ12" s="9">
        <v>144.82900000000001</v>
      </c>
      <c r="EA12" s="9">
        <v>78.980999999999995</v>
      </c>
      <c r="EB12" s="9">
        <v>65.847999999999999</v>
      </c>
      <c r="EC12" s="9">
        <v>103.536</v>
      </c>
      <c r="ED12" s="9">
        <v>41.292999999999999</v>
      </c>
      <c r="EE12" s="9">
        <v>90.052000000000007</v>
      </c>
      <c r="EF12" s="9">
        <v>13.016999999999999</v>
      </c>
      <c r="EG12" s="9">
        <v>41.76</v>
      </c>
      <c r="EH12" s="9">
        <v>50.396999999999998</v>
      </c>
      <c r="EI12" s="9">
        <v>41.994</v>
      </c>
      <c r="EJ12" s="9">
        <v>52.439</v>
      </c>
      <c r="EK12" s="9">
        <v>88.043999999999997</v>
      </c>
      <c r="EL12" s="9">
        <v>56.784999999999997</v>
      </c>
      <c r="EM12" s="9">
        <v>13.763</v>
      </c>
      <c r="EN12" s="9">
        <v>1552.7080000000001</v>
      </c>
      <c r="EO12" s="9">
        <v>1087.509</v>
      </c>
      <c r="EP12" s="9">
        <v>1044.5609999999999</v>
      </c>
      <c r="EQ12" s="9">
        <v>24.463999999999999</v>
      </c>
      <c r="ER12" s="9">
        <v>18.484000000000002</v>
      </c>
      <c r="ES12" s="9">
        <v>16.446999999999999</v>
      </c>
      <c r="ET12" s="9">
        <v>15.621</v>
      </c>
      <c r="EU12" s="9">
        <v>10.7</v>
      </c>
      <c r="EV12" s="9">
        <v>874.96600000000001</v>
      </c>
      <c r="EW12" s="9">
        <v>50.744</v>
      </c>
      <c r="EX12" s="9">
        <v>52.344000000000001</v>
      </c>
      <c r="EY12" s="9">
        <v>109.45399999999999</v>
      </c>
      <c r="EZ12" s="9">
        <v>142.89099999999999</v>
      </c>
      <c r="FA12" s="9">
        <v>944.61699999999996</v>
      </c>
      <c r="FB12" s="9">
        <v>465.2</v>
      </c>
      <c r="FC12" s="9">
        <v>92.679000000000002</v>
      </c>
      <c r="FD12" s="9">
        <v>1803.98</v>
      </c>
      <c r="FE12" s="9">
        <v>2612.5859999999998</v>
      </c>
      <c r="FF12" s="9">
        <v>2436.9589999999998</v>
      </c>
      <c r="FG12" s="9">
        <v>240.3</v>
      </c>
      <c r="FH12" s="9">
        <v>210.71600000000001</v>
      </c>
      <c r="FI12" s="9">
        <v>82.504000000000005</v>
      </c>
      <c r="FJ12" s="9">
        <v>128.21199999999999</v>
      </c>
      <c r="FK12" s="9">
        <v>130.798</v>
      </c>
      <c r="FL12" s="9">
        <v>79.918000000000006</v>
      </c>
      <c r="FM12" s="9">
        <v>139.79499999999999</v>
      </c>
      <c r="FN12" s="9">
        <v>46.505000000000003</v>
      </c>
      <c r="FO12" s="9">
        <v>21.382000000000001</v>
      </c>
      <c r="FP12" s="9">
        <v>59.854999999999997</v>
      </c>
      <c r="FQ12" s="9">
        <v>82.483999999999995</v>
      </c>
      <c r="FR12" s="9">
        <v>68.376999999999995</v>
      </c>
      <c r="FS12" s="9">
        <v>124.116</v>
      </c>
      <c r="FT12" s="9">
        <v>86.6</v>
      </c>
      <c r="FU12" s="9">
        <v>29.584</v>
      </c>
      <c r="FV12" s="9">
        <v>2196.6590000000001</v>
      </c>
      <c r="FW12" s="9">
        <v>1959.634</v>
      </c>
      <c r="FX12" s="9">
        <v>1860.3340000000001</v>
      </c>
      <c r="FY12" s="9">
        <v>39.429000000000002</v>
      </c>
      <c r="FZ12" s="9">
        <v>59.871000000000002</v>
      </c>
      <c r="GA12" s="9">
        <v>35.822000000000003</v>
      </c>
      <c r="GB12" s="9">
        <v>46.521999999999998</v>
      </c>
      <c r="GC12" s="9">
        <v>13.73</v>
      </c>
      <c r="GD12" s="9">
        <v>1483.3130000000001</v>
      </c>
      <c r="GE12" s="9">
        <v>116.744</v>
      </c>
      <c r="GF12" s="9">
        <v>112.38</v>
      </c>
      <c r="GG12" s="9">
        <v>247.197</v>
      </c>
      <c r="GH12" s="9">
        <v>264.12900000000002</v>
      </c>
      <c r="GI12" s="9">
        <v>1695.5050000000001</v>
      </c>
      <c r="GJ12" s="9">
        <v>237.02500000000001</v>
      </c>
      <c r="GK12" s="9">
        <v>175.62700000000001</v>
      </c>
      <c r="GL12" s="9">
        <v>2612.5859999999998</v>
      </c>
      <c r="GM12" s="9">
        <v>1744.6130000000001</v>
      </c>
      <c r="GN12" s="9">
        <v>1583.0360000000001</v>
      </c>
      <c r="GO12" s="9">
        <v>144.51300000000001</v>
      </c>
      <c r="GP12" s="9">
        <v>127.431</v>
      </c>
      <c r="GQ12" s="9">
        <v>47.845999999999997</v>
      </c>
      <c r="GR12" s="9">
        <v>79.584999999999994</v>
      </c>
      <c r="GS12" s="9">
        <v>66.635999999999996</v>
      </c>
      <c r="GT12" s="9">
        <v>60.795000000000002</v>
      </c>
      <c r="GU12" s="9">
        <v>70.180999999999997</v>
      </c>
      <c r="GV12" s="9">
        <v>53.076000000000001</v>
      </c>
      <c r="GW12" s="9">
        <v>0</v>
      </c>
      <c r="GX12" s="9">
        <v>21.402999999999999</v>
      </c>
      <c r="GY12" s="9">
        <v>62.491999999999997</v>
      </c>
      <c r="GZ12" s="9">
        <v>43.536000000000001</v>
      </c>
      <c r="HA12" s="9">
        <v>71.962000000000003</v>
      </c>
      <c r="HB12" s="9">
        <v>55.469000000000001</v>
      </c>
      <c r="HC12" s="9">
        <v>17.082000000000001</v>
      </c>
      <c r="HD12" s="9">
        <v>1438.5229999999999</v>
      </c>
      <c r="HE12" s="9">
        <v>1278.4390000000001</v>
      </c>
      <c r="HF12" s="9">
        <v>1232.03</v>
      </c>
      <c r="HG12" s="9">
        <v>20.56</v>
      </c>
      <c r="HH12" s="9">
        <v>25.85</v>
      </c>
      <c r="HI12" s="9">
        <v>17.52</v>
      </c>
      <c r="HJ12" s="9">
        <v>23.587</v>
      </c>
      <c r="HK12" s="9">
        <v>3.387</v>
      </c>
      <c r="HL12" s="9">
        <v>875.11199999999997</v>
      </c>
      <c r="HM12" s="9">
        <v>80.248000000000005</v>
      </c>
      <c r="HN12" s="9">
        <v>84.320999999999998</v>
      </c>
      <c r="HO12" s="9">
        <v>238.75800000000001</v>
      </c>
      <c r="HP12" s="9">
        <v>140.93600000000001</v>
      </c>
      <c r="HQ12" s="9">
        <v>1137.5039999999999</v>
      </c>
      <c r="HR12" s="9">
        <v>160.084</v>
      </c>
      <c r="HS12" s="9">
        <v>161.577</v>
      </c>
      <c r="HT12" s="9">
        <v>1744.6130000000001</v>
      </c>
      <c r="HU12" s="9">
        <v>1483.212</v>
      </c>
      <c r="HV12" s="9">
        <v>1234.9849999999999</v>
      </c>
      <c r="HW12" s="9">
        <v>1234.9849999999999</v>
      </c>
      <c r="HX12" s="9">
        <v>99.376000000000005</v>
      </c>
      <c r="HY12" s="9">
        <v>1135.6089999999999</v>
      </c>
      <c r="HZ12" s="9">
        <v>248.227</v>
      </c>
      <c r="IA12" s="9">
        <v>4078.6590000000001</v>
      </c>
      <c r="IB12" s="9">
        <v>3798.3679999999999</v>
      </c>
      <c r="IC12" s="9">
        <v>701.52200000000005</v>
      </c>
      <c r="ID12" s="9">
        <v>309.60300000000001</v>
      </c>
      <c r="IE12" s="9">
        <v>129.351</v>
      </c>
      <c r="IF12" s="9">
        <v>146.61199999999999</v>
      </c>
      <c r="IG12" s="9">
        <v>173.94200000000001</v>
      </c>
      <c r="IH12" s="9">
        <v>101.43600000000001</v>
      </c>
      <c r="II12" s="9">
        <v>169.893</v>
      </c>
      <c r="IJ12" s="9">
        <v>42.462000000000003</v>
      </c>
      <c r="IK12" s="9">
        <v>51.439</v>
      </c>
      <c r="IL12" s="9">
        <v>85.983000000000004</v>
      </c>
      <c r="IM12" s="9">
        <v>89.73</v>
      </c>
      <c r="IN12" s="9">
        <v>100.249</v>
      </c>
      <c r="IO12" s="9">
        <v>176.68899999999999</v>
      </c>
      <c r="IP12" s="9">
        <v>99.272999999999996</v>
      </c>
      <c r="IQ12" s="9">
        <v>391.91899999999998</v>
      </c>
    </row>
    <row r="13" spans="1:251">
      <c r="A13" s="10">
        <v>42767</v>
      </c>
      <c r="B13" s="9">
        <v>14.345000000000001</v>
      </c>
      <c r="C13" s="9">
        <v>26.286000000000001</v>
      </c>
      <c r="D13" s="9">
        <v>22.943999999999999</v>
      </c>
      <c r="E13" s="9">
        <v>30.866</v>
      </c>
      <c r="F13" s="9">
        <v>32.709000000000003</v>
      </c>
      <c r="G13" s="9">
        <v>2.6059999999999999</v>
      </c>
      <c r="H13" s="9">
        <v>601.81100000000004</v>
      </c>
      <c r="I13" s="9">
        <v>527.65200000000004</v>
      </c>
      <c r="J13" s="9">
        <v>505.452</v>
      </c>
      <c r="K13" s="9">
        <v>7.7649999999999997</v>
      </c>
      <c r="L13" s="9">
        <v>14.435</v>
      </c>
      <c r="M13" s="9">
        <v>11.122999999999999</v>
      </c>
      <c r="N13" s="9">
        <v>6.593</v>
      </c>
      <c r="O13" s="9">
        <v>2.9830000000000001</v>
      </c>
      <c r="P13" s="9">
        <v>416.27</v>
      </c>
      <c r="Q13" s="9">
        <v>24.47</v>
      </c>
      <c r="R13" s="9">
        <v>20.158999999999999</v>
      </c>
      <c r="S13" s="9">
        <v>66.753</v>
      </c>
      <c r="T13" s="9">
        <v>51.378</v>
      </c>
      <c r="U13" s="9">
        <v>476.27300000000002</v>
      </c>
      <c r="V13" s="9">
        <v>74.159000000000006</v>
      </c>
      <c r="W13" s="9">
        <v>44.167999999999999</v>
      </c>
      <c r="X13" s="9">
        <v>712.16</v>
      </c>
      <c r="Y13" s="9">
        <v>1085.95</v>
      </c>
      <c r="Z13" s="9">
        <v>987.93299999999999</v>
      </c>
      <c r="AA13" s="9">
        <v>92.745999999999995</v>
      </c>
      <c r="AB13" s="9">
        <v>84.355999999999995</v>
      </c>
      <c r="AC13" s="9">
        <v>30.893000000000001</v>
      </c>
      <c r="AD13" s="9">
        <v>53.463000000000001</v>
      </c>
      <c r="AE13" s="9">
        <v>45.287999999999997</v>
      </c>
      <c r="AF13" s="9">
        <v>39.067999999999998</v>
      </c>
      <c r="AG13" s="9">
        <v>43.819000000000003</v>
      </c>
      <c r="AH13" s="9">
        <v>28.327999999999999</v>
      </c>
      <c r="AI13" s="9">
        <v>1.806</v>
      </c>
      <c r="AJ13" s="9">
        <v>21.486000000000001</v>
      </c>
      <c r="AK13" s="9">
        <v>31.032</v>
      </c>
      <c r="AL13" s="9">
        <v>31.838000000000001</v>
      </c>
      <c r="AM13" s="9">
        <v>46.798000000000002</v>
      </c>
      <c r="AN13" s="9">
        <v>37.558999999999997</v>
      </c>
      <c r="AO13" s="9">
        <v>8.39</v>
      </c>
      <c r="AP13" s="9">
        <v>895.18700000000001</v>
      </c>
      <c r="AQ13" s="9">
        <v>738.15200000000004</v>
      </c>
      <c r="AR13" s="9">
        <v>713.76700000000005</v>
      </c>
      <c r="AS13" s="9">
        <v>7.1029999999999998</v>
      </c>
      <c r="AT13" s="9">
        <v>16.774000000000001</v>
      </c>
      <c r="AU13" s="9">
        <v>9.7409999999999997</v>
      </c>
      <c r="AV13" s="9">
        <v>10.978</v>
      </c>
      <c r="AW13" s="9">
        <v>1.925</v>
      </c>
      <c r="AX13" s="9">
        <v>540.33500000000004</v>
      </c>
      <c r="AY13" s="9">
        <v>31.977</v>
      </c>
      <c r="AZ13" s="9">
        <v>42.018999999999998</v>
      </c>
      <c r="BA13" s="9">
        <v>123.821</v>
      </c>
      <c r="BB13" s="9">
        <v>59.305999999999997</v>
      </c>
      <c r="BC13" s="9">
        <v>678.846</v>
      </c>
      <c r="BD13" s="9">
        <v>157.035</v>
      </c>
      <c r="BE13" s="9">
        <v>98.016999999999996</v>
      </c>
      <c r="BF13" s="9">
        <v>1085.95</v>
      </c>
      <c r="BG13" s="9">
        <v>3697.7669999999998</v>
      </c>
      <c r="BH13" s="9">
        <v>3504.12</v>
      </c>
      <c r="BI13" s="9">
        <v>239.274</v>
      </c>
      <c r="BJ13" s="9">
        <v>221.23</v>
      </c>
      <c r="BK13" s="9">
        <v>115.518</v>
      </c>
      <c r="BL13" s="9">
        <v>105.712</v>
      </c>
      <c r="BM13" s="9">
        <v>182.48500000000001</v>
      </c>
      <c r="BN13" s="9">
        <v>38.744999999999997</v>
      </c>
      <c r="BO13" s="9">
        <v>191.446</v>
      </c>
      <c r="BP13" s="9">
        <v>0</v>
      </c>
      <c r="BQ13" s="9">
        <v>27.565000000000001</v>
      </c>
      <c r="BR13" s="9">
        <v>80.938000000000002</v>
      </c>
      <c r="BS13" s="9">
        <v>65.450999999999993</v>
      </c>
      <c r="BT13" s="9">
        <v>74.841999999999999</v>
      </c>
      <c r="BU13" s="9">
        <v>160.833</v>
      </c>
      <c r="BV13" s="9">
        <v>60.396999999999998</v>
      </c>
      <c r="BW13" s="9">
        <v>18.044</v>
      </c>
      <c r="BX13" s="9">
        <v>3264.846</v>
      </c>
      <c r="BY13" s="9">
        <v>2593.1039999999998</v>
      </c>
      <c r="BZ13" s="9">
        <v>2472.5659999999998</v>
      </c>
      <c r="CA13" s="9">
        <v>81.204999999999998</v>
      </c>
      <c r="CB13" s="9">
        <v>39.332999999999998</v>
      </c>
      <c r="CC13" s="9">
        <v>96.501000000000005</v>
      </c>
      <c r="CD13" s="9">
        <v>2.9359999999999999</v>
      </c>
      <c r="CE13" s="9">
        <v>20.212</v>
      </c>
      <c r="CF13" s="9">
        <v>2099.17</v>
      </c>
      <c r="CG13" s="9">
        <v>152.71600000000001</v>
      </c>
      <c r="CH13" s="9">
        <v>121.693</v>
      </c>
      <c r="CI13" s="9">
        <v>219.52500000000001</v>
      </c>
      <c r="CJ13" s="9">
        <v>478.12599999999998</v>
      </c>
      <c r="CK13" s="9">
        <v>2114.9789999999998</v>
      </c>
      <c r="CL13" s="9">
        <v>671.74199999999996</v>
      </c>
      <c r="CM13" s="9">
        <v>193.64699999999999</v>
      </c>
      <c r="CN13" s="9">
        <v>3697.7669999999998</v>
      </c>
      <c r="CO13" s="9">
        <v>1408.7380000000001</v>
      </c>
      <c r="CP13" s="9">
        <v>1337.6869999999999</v>
      </c>
      <c r="CQ13" s="9">
        <v>102.104</v>
      </c>
      <c r="CR13" s="9">
        <v>96.823999999999998</v>
      </c>
      <c r="CS13" s="9">
        <v>45.15</v>
      </c>
      <c r="CT13" s="9">
        <v>51.673000000000002</v>
      </c>
      <c r="CU13" s="9">
        <v>65.396000000000001</v>
      </c>
      <c r="CV13" s="9">
        <v>31.428000000000001</v>
      </c>
      <c r="CW13" s="9">
        <v>54.314</v>
      </c>
      <c r="CX13" s="9">
        <v>12.231999999999999</v>
      </c>
      <c r="CY13" s="9">
        <v>28.414000000000001</v>
      </c>
      <c r="CZ13" s="9">
        <v>30.591999999999999</v>
      </c>
      <c r="DA13" s="9">
        <v>25.641999999999999</v>
      </c>
      <c r="DB13" s="9">
        <v>40.590000000000003</v>
      </c>
      <c r="DC13" s="9">
        <v>70.126000000000005</v>
      </c>
      <c r="DD13" s="9">
        <v>26.696999999999999</v>
      </c>
      <c r="DE13" s="9">
        <v>5.28</v>
      </c>
      <c r="DF13" s="9">
        <v>1235.5830000000001</v>
      </c>
      <c r="DG13" s="9">
        <v>947.05</v>
      </c>
      <c r="DH13" s="9">
        <v>902.91600000000005</v>
      </c>
      <c r="DI13" s="9">
        <v>21.946999999999999</v>
      </c>
      <c r="DJ13" s="9">
        <v>22.187000000000001</v>
      </c>
      <c r="DK13" s="9">
        <v>16.681000000000001</v>
      </c>
      <c r="DL13" s="9">
        <v>14.516999999999999</v>
      </c>
      <c r="DM13" s="9">
        <v>12.369</v>
      </c>
      <c r="DN13" s="9">
        <v>784.83699999999999</v>
      </c>
      <c r="DO13" s="9">
        <v>41.304000000000002</v>
      </c>
      <c r="DP13" s="9">
        <v>37.195999999999998</v>
      </c>
      <c r="DQ13" s="9">
        <v>83.712999999999994</v>
      </c>
      <c r="DR13" s="9">
        <v>167.977</v>
      </c>
      <c r="DS13" s="9">
        <v>779.07299999999998</v>
      </c>
      <c r="DT13" s="9">
        <v>288.53300000000002</v>
      </c>
      <c r="DU13" s="9">
        <v>71.051000000000002</v>
      </c>
      <c r="DV13" s="9">
        <v>1408.7380000000001</v>
      </c>
      <c r="DW13" s="9">
        <v>1815.9369999999999</v>
      </c>
      <c r="DX13" s="9">
        <v>1721.9860000000001</v>
      </c>
      <c r="DY13" s="9">
        <v>151.94999999999999</v>
      </c>
      <c r="DZ13" s="9">
        <v>140.00399999999999</v>
      </c>
      <c r="EA13" s="9">
        <v>72.89</v>
      </c>
      <c r="EB13" s="9">
        <v>67.113</v>
      </c>
      <c r="EC13" s="9">
        <v>103.926</v>
      </c>
      <c r="ED13" s="9">
        <v>36.078000000000003</v>
      </c>
      <c r="EE13" s="9">
        <v>87.171000000000006</v>
      </c>
      <c r="EF13" s="9">
        <v>13.996</v>
      </c>
      <c r="EG13" s="9">
        <v>37.814</v>
      </c>
      <c r="EH13" s="9">
        <v>46.468000000000004</v>
      </c>
      <c r="EI13" s="9">
        <v>41.573999999999998</v>
      </c>
      <c r="EJ13" s="9">
        <v>51.962000000000003</v>
      </c>
      <c r="EK13" s="9">
        <v>83.974999999999994</v>
      </c>
      <c r="EL13" s="9">
        <v>56.029000000000003</v>
      </c>
      <c r="EM13" s="9">
        <v>11.946</v>
      </c>
      <c r="EN13" s="9">
        <v>1570.0360000000001</v>
      </c>
      <c r="EO13" s="9">
        <v>1105.5409999999999</v>
      </c>
      <c r="EP13" s="9">
        <v>1068.4549999999999</v>
      </c>
      <c r="EQ13" s="9">
        <v>24.725999999999999</v>
      </c>
      <c r="ER13" s="9">
        <v>12.359</v>
      </c>
      <c r="ES13" s="9">
        <v>16.896999999999998</v>
      </c>
      <c r="ET13" s="9">
        <v>6.4829999999999997</v>
      </c>
      <c r="EU13" s="9">
        <v>11.358000000000001</v>
      </c>
      <c r="EV13" s="9">
        <v>897.13499999999999</v>
      </c>
      <c r="EW13" s="9">
        <v>37.47</v>
      </c>
      <c r="EX13" s="9">
        <v>39.319000000000003</v>
      </c>
      <c r="EY13" s="9">
        <v>131.61699999999999</v>
      </c>
      <c r="EZ13" s="9">
        <v>125.60299999999999</v>
      </c>
      <c r="FA13" s="9">
        <v>979.93799999999999</v>
      </c>
      <c r="FB13" s="9">
        <v>464.49599999999998</v>
      </c>
      <c r="FC13" s="9">
        <v>93.950999999999993</v>
      </c>
      <c r="FD13" s="9">
        <v>1815.9369999999999</v>
      </c>
      <c r="FE13" s="9">
        <v>2661.4259999999999</v>
      </c>
      <c r="FF13" s="9">
        <v>2465.0940000000001</v>
      </c>
      <c r="FG13" s="9">
        <v>237.84399999999999</v>
      </c>
      <c r="FH13" s="9">
        <v>222.59899999999999</v>
      </c>
      <c r="FI13" s="9">
        <v>91.111000000000004</v>
      </c>
      <c r="FJ13" s="9">
        <v>131.488</v>
      </c>
      <c r="FK13" s="9">
        <v>148.87899999999999</v>
      </c>
      <c r="FL13" s="9">
        <v>73.72</v>
      </c>
      <c r="FM13" s="9">
        <v>152.041</v>
      </c>
      <c r="FN13" s="9">
        <v>48.381999999999998</v>
      </c>
      <c r="FO13" s="9">
        <v>19.975000000000001</v>
      </c>
      <c r="FP13" s="9">
        <v>54.9</v>
      </c>
      <c r="FQ13" s="9">
        <v>91.787999999999997</v>
      </c>
      <c r="FR13" s="9">
        <v>75.911000000000001</v>
      </c>
      <c r="FS13" s="9">
        <v>134.63</v>
      </c>
      <c r="FT13" s="9">
        <v>87.968999999999994</v>
      </c>
      <c r="FU13" s="9">
        <v>15.244</v>
      </c>
      <c r="FV13" s="9">
        <v>2227.2510000000002</v>
      </c>
      <c r="FW13" s="9">
        <v>1999.6289999999999</v>
      </c>
      <c r="FX13" s="9">
        <v>1905.9290000000001</v>
      </c>
      <c r="FY13" s="9">
        <v>44.72</v>
      </c>
      <c r="FZ13" s="9">
        <v>48.98</v>
      </c>
      <c r="GA13" s="9">
        <v>41.881999999999998</v>
      </c>
      <c r="GB13" s="9">
        <v>36.639000000000003</v>
      </c>
      <c r="GC13" s="9">
        <v>13.034000000000001</v>
      </c>
      <c r="GD13" s="9">
        <v>1537.902</v>
      </c>
      <c r="GE13" s="9">
        <v>117.718</v>
      </c>
      <c r="GF13" s="9">
        <v>105.657</v>
      </c>
      <c r="GG13" s="9">
        <v>238.352</v>
      </c>
      <c r="GH13" s="9">
        <v>250.23099999999999</v>
      </c>
      <c r="GI13" s="9">
        <v>1749.3979999999999</v>
      </c>
      <c r="GJ13" s="9">
        <v>227.62200000000001</v>
      </c>
      <c r="GK13" s="9">
        <v>196.33099999999999</v>
      </c>
      <c r="GL13" s="9">
        <v>2661.4259999999999</v>
      </c>
      <c r="GM13" s="9">
        <v>1747.68</v>
      </c>
      <c r="GN13" s="9">
        <v>1593.731</v>
      </c>
      <c r="GO13" s="9">
        <v>140.27000000000001</v>
      </c>
      <c r="GP13" s="9">
        <v>126.18899999999999</v>
      </c>
      <c r="GQ13" s="9">
        <v>46.747</v>
      </c>
      <c r="GR13" s="9">
        <v>79.441999999999993</v>
      </c>
      <c r="GS13" s="9">
        <v>60.35</v>
      </c>
      <c r="GT13" s="9">
        <v>65.84</v>
      </c>
      <c r="GU13" s="9">
        <v>65.796000000000006</v>
      </c>
      <c r="GV13" s="9">
        <v>58.707000000000001</v>
      </c>
      <c r="GW13" s="9">
        <v>0</v>
      </c>
      <c r="GX13" s="9">
        <v>33.323</v>
      </c>
      <c r="GY13" s="9">
        <v>53.472999999999999</v>
      </c>
      <c r="GZ13" s="9">
        <v>39.393000000000001</v>
      </c>
      <c r="HA13" s="9">
        <v>73.536000000000001</v>
      </c>
      <c r="HB13" s="9">
        <v>52.652999999999999</v>
      </c>
      <c r="HC13" s="9">
        <v>14.081</v>
      </c>
      <c r="HD13" s="9">
        <v>1453.461</v>
      </c>
      <c r="HE13" s="9">
        <v>1282.3430000000001</v>
      </c>
      <c r="HF13" s="9">
        <v>1238.6980000000001</v>
      </c>
      <c r="HG13" s="9">
        <v>18.015000000000001</v>
      </c>
      <c r="HH13" s="9">
        <v>25.63</v>
      </c>
      <c r="HI13" s="9">
        <v>17.36</v>
      </c>
      <c r="HJ13" s="9">
        <v>24.404</v>
      </c>
      <c r="HK13" s="9">
        <v>1.88</v>
      </c>
      <c r="HL13" s="9">
        <v>900.36500000000001</v>
      </c>
      <c r="HM13" s="9">
        <v>66.102999999999994</v>
      </c>
      <c r="HN13" s="9">
        <v>87.131</v>
      </c>
      <c r="HO13" s="9">
        <v>228.744</v>
      </c>
      <c r="HP13" s="9">
        <v>117.235</v>
      </c>
      <c r="HQ13" s="9">
        <v>1165.1079999999999</v>
      </c>
      <c r="HR13" s="9">
        <v>171.119</v>
      </c>
      <c r="HS13" s="9">
        <v>153.94800000000001</v>
      </c>
      <c r="HT13" s="9">
        <v>1747.68</v>
      </c>
      <c r="HU13" s="9">
        <v>1550.057</v>
      </c>
      <c r="HV13" s="9">
        <v>1290.944</v>
      </c>
      <c r="HW13" s="9">
        <v>1290.944</v>
      </c>
      <c r="HX13" s="9">
        <v>91.605999999999995</v>
      </c>
      <c r="HY13" s="9">
        <v>1199.338</v>
      </c>
      <c r="HZ13" s="9">
        <v>259.113</v>
      </c>
      <c r="IA13" s="9">
        <v>4113.0739999999996</v>
      </c>
      <c r="IB13" s="9">
        <v>3810.3290000000002</v>
      </c>
      <c r="IC13" s="9">
        <v>682.47699999999998</v>
      </c>
      <c r="ID13" s="9">
        <v>295.27600000000001</v>
      </c>
      <c r="IE13" s="9">
        <v>110.215</v>
      </c>
      <c r="IF13" s="9">
        <v>151.595</v>
      </c>
      <c r="IG13" s="9">
        <v>180.89699999999999</v>
      </c>
      <c r="IH13" s="9">
        <v>80.912000000000006</v>
      </c>
      <c r="II13" s="9">
        <v>169.38800000000001</v>
      </c>
      <c r="IJ13" s="9">
        <v>37.914000000000001</v>
      </c>
      <c r="IK13" s="9">
        <v>37.652999999999999</v>
      </c>
      <c r="IL13" s="9">
        <v>86.509</v>
      </c>
      <c r="IM13" s="9">
        <v>74.808000000000007</v>
      </c>
      <c r="IN13" s="9">
        <v>101.042</v>
      </c>
      <c r="IO13" s="9">
        <v>176.22800000000001</v>
      </c>
      <c r="IP13" s="9">
        <v>86.131</v>
      </c>
      <c r="IQ13" s="9">
        <v>387.20100000000002</v>
      </c>
    </row>
    <row r="14" spans="1:251">
      <c r="A14" s="10">
        <v>43132</v>
      </c>
      <c r="B14" s="9">
        <v>18.443999999999999</v>
      </c>
      <c r="C14" s="9">
        <v>17.98</v>
      </c>
      <c r="D14" s="9">
        <v>23.026</v>
      </c>
      <c r="E14" s="9">
        <v>36.868000000000002</v>
      </c>
      <c r="F14" s="9">
        <v>22.582000000000001</v>
      </c>
      <c r="G14" s="9">
        <v>5.016</v>
      </c>
      <c r="H14" s="9">
        <v>641.9</v>
      </c>
      <c r="I14" s="9">
        <v>559.86800000000005</v>
      </c>
      <c r="J14" s="9">
        <v>542.52700000000004</v>
      </c>
      <c r="K14" s="9">
        <v>3.8580000000000001</v>
      </c>
      <c r="L14" s="9">
        <v>13.483000000000001</v>
      </c>
      <c r="M14" s="9">
        <v>6.806</v>
      </c>
      <c r="N14" s="9">
        <v>5.0289999999999999</v>
      </c>
      <c r="O14" s="9">
        <v>2.0019999999999998</v>
      </c>
      <c r="P14" s="9">
        <v>435.279</v>
      </c>
      <c r="Q14" s="9">
        <v>24.113</v>
      </c>
      <c r="R14" s="9">
        <v>18.422000000000001</v>
      </c>
      <c r="S14" s="9">
        <v>82.054000000000002</v>
      </c>
      <c r="T14" s="9">
        <v>54.701000000000001</v>
      </c>
      <c r="U14" s="9">
        <v>505.16699999999997</v>
      </c>
      <c r="V14" s="9">
        <v>82.031999999999996</v>
      </c>
      <c r="W14" s="9">
        <v>41.436</v>
      </c>
      <c r="X14" s="9">
        <v>747.80200000000002</v>
      </c>
      <c r="Y14" s="9">
        <v>1107.8679999999999</v>
      </c>
      <c r="Z14" s="9">
        <v>1013.688</v>
      </c>
      <c r="AA14" s="9">
        <v>111.33499999999999</v>
      </c>
      <c r="AB14" s="9">
        <v>102.937</v>
      </c>
      <c r="AC14" s="9">
        <v>40.83</v>
      </c>
      <c r="AD14" s="9">
        <v>62.107999999999997</v>
      </c>
      <c r="AE14" s="9">
        <v>59.093000000000004</v>
      </c>
      <c r="AF14" s="9">
        <v>43.844000000000001</v>
      </c>
      <c r="AG14" s="9">
        <v>55.244999999999997</v>
      </c>
      <c r="AH14" s="9">
        <v>37.86</v>
      </c>
      <c r="AI14" s="9">
        <v>2.1019999999999999</v>
      </c>
      <c r="AJ14" s="9">
        <v>30.869</v>
      </c>
      <c r="AK14" s="9">
        <v>39.143999999999998</v>
      </c>
      <c r="AL14" s="9">
        <v>32.923000000000002</v>
      </c>
      <c r="AM14" s="9">
        <v>58.49</v>
      </c>
      <c r="AN14" s="9">
        <v>44.447000000000003</v>
      </c>
      <c r="AO14" s="9">
        <v>8.3970000000000002</v>
      </c>
      <c r="AP14" s="9">
        <v>902.35299999999995</v>
      </c>
      <c r="AQ14" s="9">
        <v>747.99699999999996</v>
      </c>
      <c r="AR14" s="9">
        <v>725.01400000000001</v>
      </c>
      <c r="AS14" s="9">
        <v>6.6319999999999997</v>
      </c>
      <c r="AT14" s="9">
        <v>16.350999999999999</v>
      </c>
      <c r="AU14" s="9">
        <v>8.1549999999999994</v>
      </c>
      <c r="AV14" s="9">
        <v>11.536</v>
      </c>
      <c r="AW14" s="9">
        <v>2.2530000000000001</v>
      </c>
      <c r="AX14" s="9">
        <v>541.51800000000003</v>
      </c>
      <c r="AY14" s="9">
        <v>30.693000000000001</v>
      </c>
      <c r="AZ14" s="9">
        <v>36.643999999999998</v>
      </c>
      <c r="BA14" s="9">
        <v>139.14099999999999</v>
      </c>
      <c r="BB14" s="9">
        <v>69.623000000000005</v>
      </c>
      <c r="BC14" s="9">
        <v>678.37400000000002</v>
      </c>
      <c r="BD14" s="9">
        <v>154.35599999999999</v>
      </c>
      <c r="BE14" s="9">
        <v>94.18</v>
      </c>
      <c r="BF14" s="9">
        <v>1107.8679999999999</v>
      </c>
      <c r="BG14" s="9">
        <v>3745.7379999999998</v>
      </c>
      <c r="BH14" s="9">
        <v>3595.223</v>
      </c>
      <c r="BI14" s="9">
        <v>270.35000000000002</v>
      </c>
      <c r="BJ14" s="9">
        <v>248.34800000000001</v>
      </c>
      <c r="BK14" s="9">
        <v>128.268</v>
      </c>
      <c r="BL14" s="9">
        <v>118.955</v>
      </c>
      <c r="BM14" s="9">
        <v>198.69900000000001</v>
      </c>
      <c r="BN14" s="9">
        <v>49.649000000000001</v>
      </c>
      <c r="BO14" s="9">
        <v>214.952</v>
      </c>
      <c r="BP14" s="9">
        <v>0</v>
      </c>
      <c r="BQ14" s="9">
        <v>32.610999999999997</v>
      </c>
      <c r="BR14" s="9">
        <v>92.632000000000005</v>
      </c>
      <c r="BS14" s="9">
        <v>76.171000000000006</v>
      </c>
      <c r="BT14" s="9">
        <v>79.546000000000006</v>
      </c>
      <c r="BU14" s="9">
        <v>175.863</v>
      </c>
      <c r="BV14" s="9">
        <v>72.484999999999999</v>
      </c>
      <c r="BW14" s="9">
        <v>22.001999999999999</v>
      </c>
      <c r="BX14" s="9">
        <v>3324.873</v>
      </c>
      <c r="BY14" s="9">
        <v>2620.4180000000001</v>
      </c>
      <c r="BZ14" s="9">
        <v>2484.1930000000002</v>
      </c>
      <c r="CA14" s="9">
        <v>84.313999999999993</v>
      </c>
      <c r="CB14" s="9">
        <v>51.91</v>
      </c>
      <c r="CC14" s="9">
        <v>105.261</v>
      </c>
      <c r="CD14" s="9">
        <v>3.9809999999999999</v>
      </c>
      <c r="CE14" s="9">
        <v>26.326000000000001</v>
      </c>
      <c r="CF14" s="9">
        <v>2112.038</v>
      </c>
      <c r="CG14" s="9">
        <v>164.828</v>
      </c>
      <c r="CH14" s="9">
        <v>128.33500000000001</v>
      </c>
      <c r="CI14" s="9">
        <v>215.21700000000001</v>
      </c>
      <c r="CJ14" s="9">
        <v>520.12400000000002</v>
      </c>
      <c r="CK14" s="9">
        <v>2100.2939999999999</v>
      </c>
      <c r="CL14" s="9">
        <v>704.45500000000004</v>
      </c>
      <c r="CM14" s="9">
        <v>150.51499999999999</v>
      </c>
      <c r="CN14" s="9">
        <v>3745.7379999999998</v>
      </c>
      <c r="CO14" s="9">
        <v>1357.973</v>
      </c>
      <c r="CP14" s="9">
        <v>1293.46</v>
      </c>
      <c r="CQ14" s="9">
        <v>96.57</v>
      </c>
      <c r="CR14" s="9">
        <v>90.046000000000006</v>
      </c>
      <c r="CS14" s="9">
        <v>43.249000000000002</v>
      </c>
      <c r="CT14" s="9">
        <v>46.796999999999997</v>
      </c>
      <c r="CU14" s="9">
        <v>61.676000000000002</v>
      </c>
      <c r="CV14" s="9">
        <v>28.37</v>
      </c>
      <c r="CW14" s="9">
        <v>48.311999999999998</v>
      </c>
      <c r="CX14" s="9">
        <v>12.973000000000001</v>
      </c>
      <c r="CY14" s="9">
        <v>28.25</v>
      </c>
      <c r="CZ14" s="9">
        <v>29.654</v>
      </c>
      <c r="DA14" s="9">
        <v>29.643000000000001</v>
      </c>
      <c r="DB14" s="9">
        <v>30.748999999999999</v>
      </c>
      <c r="DC14" s="9">
        <v>63.106999999999999</v>
      </c>
      <c r="DD14" s="9">
        <v>26.939</v>
      </c>
      <c r="DE14" s="9">
        <v>6.5229999999999997</v>
      </c>
      <c r="DF14" s="9">
        <v>1196.8900000000001</v>
      </c>
      <c r="DG14" s="9">
        <v>923.86099999999999</v>
      </c>
      <c r="DH14" s="9">
        <v>863.54600000000005</v>
      </c>
      <c r="DI14" s="9">
        <v>25.849</v>
      </c>
      <c r="DJ14" s="9">
        <v>33.908000000000001</v>
      </c>
      <c r="DK14" s="9">
        <v>20.911000000000001</v>
      </c>
      <c r="DL14" s="9">
        <v>27.155000000000001</v>
      </c>
      <c r="DM14" s="9">
        <v>11.494999999999999</v>
      </c>
      <c r="DN14" s="9">
        <v>767.26599999999996</v>
      </c>
      <c r="DO14" s="9">
        <v>46.381</v>
      </c>
      <c r="DP14" s="9">
        <v>29.629000000000001</v>
      </c>
      <c r="DQ14" s="9">
        <v>80.584999999999994</v>
      </c>
      <c r="DR14" s="9">
        <v>171.77600000000001</v>
      </c>
      <c r="DS14" s="9">
        <v>752.08600000000001</v>
      </c>
      <c r="DT14" s="9">
        <v>273.029</v>
      </c>
      <c r="DU14" s="9">
        <v>64.513000000000005</v>
      </c>
      <c r="DV14" s="9">
        <v>1357.973</v>
      </c>
      <c r="DW14" s="9">
        <v>1911.5989999999999</v>
      </c>
      <c r="DX14" s="9">
        <v>1816.7380000000001</v>
      </c>
      <c r="DY14" s="9">
        <v>161.89400000000001</v>
      </c>
      <c r="DZ14" s="9">
        <v>153.679</v>
      </c>
      <c r="EA14" s="9">
        <v>76.182000000000002</v>
      </c>
      <c r="EB14" s="9">
        <v>77.498000000000005</v>
      </c>
      <c r="EC14" s="9">
        <v>119.67</v>
      </c>
      <c r="ED14" s="9">
        <v>34.01</v>
      </c>
      <c r="EE14" s="9">
        <v>99.337000000000003</v>
      </c>
      <c r="EF14" s="9">
        <v>17.943999999999999</v>
      </c>
      <c r="EG14" s="9">
        <v>35.369999999999997</v>
      </c>
      <c r="EH14" s="9">
        <v>58.408000000000001</v>
      </c>
      <c r="EI14" s="9">
        <v>49.06</v>
      </c>
      <c r="EJ14" s="9">
        <v>46.210999999999999</v>
      </c>
      <c r="EK14" s="9">
        <v>94.203999999999994</v>
      </c>
      <c r="EL14" s="9">
        <v>59.475000000000001</v>
      </c>
      <c r="EM14" s="9">
        <v>8.2149999999999999</v>
      </c>
      <c r="EN14" s="9">
        <v>1654.8440000000001</v>
      </c>
      <c r="EO14" s="9">
        <v>1169.922</v>
      </c>
      <c r="EP14" s="9">
        <v>1129.748</v>
      </c>
      <c r="EQ14" s="9">
        <v>23.13</v>
      </c>
      <c r="ER14" s="9">
        <v>17.045000000000002</v>
      </c>
      <c r="ES14" s="9">
        <v>13.904</v>
      </c>
      <c r="ET14" s="9">
        <v>12.795999999999999</v>
      </c>
      <c r="EU14" s="9">
        <v>11.132999999999999</v>
      </c>
      <c r="EV14" s="9">
        <v>953.14099999999996</v>
      </c>
      <c r="EW14" s="9">
        <v>39.137</v>
      </c>
      <c r="EX14" s="9">
        <v>42.073</v>
      </c>
      <c r="EY14" s="9">
        <v>135.571</v>
      </c>
      <c r="EZ14" s="9">
        <v>131.928</v>
      </c>
      <c r="FA14" s="9">
        <v>1037.9939999999999</v>
      </c>
      <c r="FB14" s="9">
        <v>484.92200000000003</v>
      </c>
      <c r="FC14" s="9">
        <v>94.861000000000004</v>
      </c>
      <c r="FD14" s="9">
        <v>1911.5989999999999</v>
      </c>
      <c r="FE14" s="9">
        <v>2726.4839999999999</v>
      </c>
      <c r="FF14" s="9">
        <v>2560.2040000000002</v>
      </c>
      <c r="FG14" s="9">
        <v>265.18599999999998</v>
      </c>
      <c r="FH14" s="9">
        <v>234.44800000000001</v>
      </c>
      <c r="FI14" s="9">
        <v>92.944000000000003</v>
      </c>
      <c r="FJ14" s="9">
        <v>141.392</v>
      </c>
      <c r="FK14" s="9">
        <v>158.523</v>
      </c>
      <c r="FL14" s="9">
        <v>75.924999999999997</v>
      </c>
      <c r="FM14" s="9">
        <v>162.90100000000001</v>
      </c>
      <c r="FN14" s="9">
        <v>45.104999999999997</v>
      </c>
      <c r="FO14" s="9">
        <v>23.533000000000001</v>
      </c>
      <c r="FP14" s="9">
        <v>64.822000000000003</v>
      </c>
      <c r="FQ14" s="9">
        <v>84.099000000000004</v>
      </c>
      <c r="FR14" s="9">
        <v>85.525999999999996</v>
      </c>
      <c r="FS14" s="9">
        <v>153.30099999999999</v>
      </c>
      <c r="FT14" s="9">
        <v>81.147000000000006</v>
      </c>
      <c r="FU14" s="9">
        <v>30.738</v>
      </c>
      <c r="FV14" s="9">
        <v>2295.018</v>
      </c>
      <c r="FW14" s="9">
        <v>2052.5279999999998</v>
      </c>
      <c r="FX14" s="9">
        <v>1947.2860000000001</v>
      </c>
      <c r="FY14" s="9">
        <v>53.234000000000002</v>
      </c>
      <c r="FZ14" s="9">
        <v>52.009</v>
      </c>
      <c r="GA14" s="9">
        <v>47.973999999999997</v>
      </c>
      <c r="GB14" s="9">
        <v>44.375</v>
      </c>
      <c r="GC14" s="9">
        <v>10.032</v>
      </c>
      <c r="GD14" s="9">
        <v>1573.509</v>
      </c>
      <c r="GE14" s="9">
        <v>117.946</v>
      </c>
      <c r="GF14" s="9">
        <v>102.837</v>
      </c>
      <c r="GG14" s="9">
        <v>258.23599999999999</v>
      </c>
      <c r="GH14" s="9">
        <v>257.39</v>
      </c>
      <c r="GI14" s="9">
        <v>1795.1379999999999</v>
      </c>
      <c r="GJ14" s="9">
        <v>242.489</v>
      </c>
      <c r="GK14" s="9">
        <v>166.28</v>
      </c>
      <c r="GL14" s="9">
        <v>2726.4839999999999</v>
      </c>
      <c r="GM14" s="9">
        <v>1830.752</v>
      </c>
      <c r="GN14" s="9">
        <v>1684.8510000000001</v>
      </c>
      <c r="GO14" s="9">
        <v>172.452</v>
      </c>
      <c r="GP14" s="9">
        <v>156.49600000000001</v>
      </c>
      <c r="GQ14" s="9">
        <v>53.506999999999998</v>
      </c>
      <c r="GR14" s="9">
        <v>102.988</v>
      </c>
      <c r="GS14" s="9">
        <v>80.244</v>
      </c>
      <c r="GT14" s="9">
        <v>76.251999999999995</v>
      </c>
      <c r="GU14" s="9">
        <v>82.188999999999993</v>
      </c>
      <c r="GV14" s="9">
        <v>71.626000000000005</v>
      </c>
      <c r="GW14" s="9">
        <v>0</v>
      </c>
      <c r="GX14" s="9">
        <v>39.308999999999997</v>
      </c>
      <c r="GY14" s="9">
        <v>73.034999999999997</v>
      </c>
      <c r="GZ14" s="9">
        <v>44.152000000000001</v>
      </c>
      <c r="HA14" s="9">
        <v>100.992</v>
      </c>
      <c r="HB14" s="9">
        <v>55.503</v>
      </c>
      <c r="HC14" s="9">
        <v>15.956</v>
      </c>
      <c r="HD14" s="9">
        <v>1512.3979999999999</v>
      </c>
      <c r="HE14" s="9">
        <v>1337.7639999999999</v>
      </c>
      <c r="HF14" s="9">
        <v>1294.6790000000001</v>
      </c>
      <c r="HG14" s="9">
        <v>15.023999999999999</v>
      </c>
      <c r="HH14" s="9">
        <v>28.061</v>
      </c>
      <c r="HI14" s="9">
        <v>14.523</v>
      </c>
      <c r="HJ14" s="9">
        <v>23.166</v>
      </c>
      <c r="HK14" s="9">
        <v>4.4320000000000004</v>
      </c>
      <c r="HL14" s="9">
        <v>933.46100000000001</v>
      </c>
      <c r="HM14" s="9">
        <v>75.126999999999995</v>
      </c>
      <c r="HN14" s="9">
        <v>80.403999999999996</v>
      </c>
      <c r="HO14" s="9">
        <v>248.77199999999999</v>
      </c>
      <c r="HP14" s="9">
        <v>139.452</v>
      </c>
      <c r="HQ14" s="9">
        <v>1198.3119999999999</v>
      </c>
      <c r="HR14" s="9">
        <v>174.63499999999999</v>
      </c>
      <c r="HS14" s="9">
        <v>145.90100000000001</v>
      </c>
      <c r="HT14" s="9">
        <v>1830.752</v>
      </c>
      <c r="HU14" s="9">
        <v>1649.75</v>
      </c>
      <c r="HV14" s="9">
        <v>1412.2909999999999</v>
      </c>
      <c r="HW14" s="9">
        <v>1412.2909999999999</v>
      </c>
      <c r="HX14" s="9">
        <v>106.64400000000001</v>
      </c>
      <c r="HY14" s="9">
        <v>1305.6469999999999</v>
      </c>
      <c r="HZ14" s="9">
        <v>237.459</v>
      </c>
      <c r="IA14" s="9">
        <v>4199.2730000000001</v>
      </c>
      <c r="IB14" s="9">
        <v>3947.806</v>
      </c>
      <c r="IC14" s="9">
        <v>762.77700000000004</v>
      </c>
      <c r="ID14" s="9">
        <v>311.678</v>
      </c>
      <c r="IE14" s="9">
        <v>116.124</v>
      </c>
      <c r="IF14" s="9">
        <v>166.33199999999999</v>
      </c>
      <c r="IG14" s="9">
        <v>208.31800000000001</v>
      </c>
      <c r="IH14" s="9">
        <v>73.629000000000005</v>
      </c>
      <c r="II14" s="9">
        <v>203.95400000000001</v>
      </c>
      <c r="IJ14" s="9">
        <v>39.005000000000003</v>
      </c>
      <c r="IK14" s="9">
        <v>31.099</v>
      </c>
      <c r="IL14" s="9">
        <v>102.22799999999999</v>
      </c>
      <c r="IM14" s="9">
        <v>105.294</v>
      </c>
      <c r="IN14" s="9">
        <v>75.358999999999995</v>
      </c>
      <c r="IO14" s="9">
        <v>188.976</v>
      </c>
      <c r="IP14" s="9">
        <v>93.905000000000001</v>
      </c>
      <c r="IQ14" s="9">
        <v>451.09899999999999</v>
      </c>
    </row>
    <row r="15" spans="1:251">
      <c r="A15" s="10">
        <v>43497</v>
      </c>
      <c r="B15" s="9">
        <v>15.757999999999999</v>
      </c>
      <c r="C15" s="9">
        <v>21.207000000000001</v>
      </c>
      <c r="D15" s="9">
        <v>23.423999999999999</v>
      </c>
      <c r="E15" s="9">
        <v>36.764000000000003</v>
      </c>
      <c r="F15" s="9">
        <v>23.625</v>
      </c>
      <c r="G15" s="9">
        <v>4.0720000000000001</v>
      </c>
      <c r="H15" s="9">
        <v>672.95399999999995</v>
      </c>
      <c r="I15" s="9">
        <v>567.01900000000001</v>
      </c>
      <c r="J15" s="9">
        <v>545.43200000000002</v>
      </c>
      <c r="K15" s="9">
        <v>12.404999999999999</v>
      </c>
      <c r="L15" s="9">
        <v>9.1820000000000004</v>
      </c>
      <c r="M15" s="9">
        <v>14.68</v>
      </c>
      <c r="N15" s="9">
        <v>3.93</v>
      </c>
      <c r="O15" s="9">
        <v>1.1160000000000001</v>
      </c>
      <c r="P15" s="9">
        <v>443.86099999999999</v>
      </c>
      <c r="Q15" s="9">
        <v>18.257000000000001</v>
      </c>
      <c r="R15" s="9">
        <v>21.914999999999999</v>
      </c>
      <c r="S15" s="9">
        <v>82.986000000000004</v>
      </c>
      <c r="T15" s="9">
        <v>59.826999999999998</v>
      </c>
      <c r="U15" s="9">
        <v>507.19200000000001</v>
      </c>
      <c r="V15" s="9">
        <v>105.935</v>
      </c>
      <c r="W15" s="9">
        <v>49.01</v>
      </c>
      <c r="X15" s="9">
        <v>786.42499999999995</v>
      </c>
      <c r="Y15" s="9">
        <v>1103.614</v>
      </c>
      <c r="Z15" s="9">
        <v>1012.096</v>
      </c>
      <c r="AA15" s="9">
        <v>109.154</v>
      </c>
      <c r="AB15" s="9">
        <v>103.249</v>
      </c>
      <c r="AC15" s="9">
        <v>36.677</v>
      </c>
      <c r="AD15" s="9">
        <v>66.572000000000003</v>
      </c>
      <c r="AE15" s="9">
        <v>60.738</v>
      </c>
      <c r="AF15" s="9">
        <v>42.51</v>
      </c>
      <c r="AG15" s="9">
        <v>57.347000000000001</v>
      </c>
      <c r="AH15" s="9">
        <v>38.807000000000002</v>
      </c>
      <c r="AI15" s="9">
        <v>2.4860000000000002</v>
      </c>
      <c r="AJ15" s="9">
        <v>25.643999999999998</v>
      </c>
      <c r="AK15" s="9">
        <v>49.75</v>
      </c>
      <c r="AL15" s="9">
        <v>27.855</v>
      </c>
      <c r="AM15" s="9">
        <v>59.25</v>
      </c>
      <c r="AN15" s="9">
        <v>43.997999999999998</v>
      </c>
      <c r="AO15" s="9">
        <v>5.9050000000000002</v>
      </c>
      <c r="AP15" s="9">
        <v>902.94299999999998</v>
      </c>
      <c r="AQ15" s="9">
        <v>744.27</v>
      </c>
      <c r="AR15" s="9">
        <v>715.82299999999998</v>
      </c>
      <c r="AS15" s="9">
        <v>6.0039999999999996</v>
      </c>
      <c r="AT15" s="9">
        <v>22.443999999999999</v>
      </c>
      <c r="AU15" s="9">
        <v>7.423</v>
      </c>
      <c r="AV15" s="9">
        <v>13.539</v>
      </c>
      <c r="AW15" s="9">
        <v>3.6459999999999999</v>
      </c>
      <c r="AX15" s="9">
        <v>561.89</v>
      </c>
      <c r="AY15" s="9">
        <v>32.991</v>
      </c>
      <c r="AZ15" s="9">
        <v>30.405000000000001</v>
      </c>
      <c r="BA15" s="9">
        <v>118.98399999999999</v>
      </c>
      <c r="BB15" s="9">
        <v>71.218999999999994</v>
      </c>
      <c r="BC15" s="9">
        <v>673.05100000000004</v>
      </c>
      <c r="BD15" s="9">
        <v>158.672</v>
      </c>
      <c r="BE15" s="9">
        <v>91.518000000000001</v>
      </c>
      <c r="BF15" s="9">
        <v>1103.614</v>
      </c>
      <c r="BG15" s="9">
        <v>3899.3110000000001</v>
      </c>
      <c r="BH15" s="9">
        <v>3726.6280000000002</v>
      </c>
      <c r="BI15" s="9">
        <v>307.447</v>
      </c>
      <c r="BJ15" s="9">
        <v>278.88299999999998</v>
      </c>
      <c r="BK15" s="9">
        <v>135.46700000000001</v>
      </c>
      <c r="BL15" s="9">
        <v>143.124</v>
      </c>
      <c r="BM15" s="9">
        <v>214.71899999999999</v>
      </c>
      <c r="BN15" s="9">
        <v>64.164000000000001</v>
      </c>
      <c r="BO15" s="9">
        <v>229.13300000000001</v>
      </c>
      <c r="BP15" s="9">
        <v>0</v>
      </c>
      <c r="BQ15" s="9">
        <v>48.973999999999997</v>
      </c>
      <c r="BR15" s="9">
        <v>108.512</v>
      </c>
      <c r="BS15" s="9">
        <v>75.016999999999996</v>
      </c>
      <c r="BT15" s="9">
        <v>95.352999999999994</v>
      </c>
      <c r="BU15" s="9">
        <v>211.548</v>
      </c>
      <c r="BV15" s="9">
        <v>67.335999999999999</v>
      </c>
      <c r="BW15" s="9">
        <v>28.564</v>
      </c>
      <c r="BX15" s="9">
        <v>3419.181</v>
      </c>
      <c r="BY15" s="9">
        <v>2696.1190000000001</v>
      </c>
      <c r="BZ15" s="9">
        <v>2536.808</v>
      </c>
      <c r="CA15" s="9">
        <v>95.611999999999995</v>
      </c>
      <c r="CB15" s="9">
        <v>63.698999999999998</v>
      </c>
      <c r="CC15" s="9">
        <v>122.547</v>
      </c>
      <c r="CD15" s="9">
        <v>5.7859999999999996</v>
      </c>
      <c r="CE15" s="9">
        <v>30.978000000000002</v>
      </c>
      <c r="CF15" s="9">
        <v>2159.7539999999999</v>
      </c>
      <c r="CG15" s="9">
        <v>143.47300000000001</v>
      </c>
      <c r="CH15" s="9">
        <v>130.999</v>
      </c>
      <c r="CI15" s="9">
        <v>261.89299999999997</v>
      </c>
      <c r="CJ15" s="9">
        <v>558.65300000000002</v>
      </c>
      <c r="CK15" s="9">
        <v>2137.4670000000001</v>
      </c>
      <c r="CL15" s="9">
        <v>723.06200000000001</v>
      </c>
      <c r="CM15" s="9">
        <v>172.68299999999999</v>
      </c>
      <c r="CN15" s="9">
        <v>3899.3110000000001</v>
      </c>
      <c r="CO15" s="9">
        <v>1507.2760000000001</v>
      </c>
      <c r="CP15" s="9">
        <v>1441.5609999999999</v>
      </c>
      <c r="CQ15" s="9">
        <v>118.76900000000001</v>
      </c>
      <c r="CR15" s="9">
        <v>111.997</v>
      </c>
      <c r="CS15" s="9">
        <v>54.801000000000002</v>
      </c>
      <c r="CT15" s="9">
        <v>57.197000000000003</v>
      </c>
      <c r="CU15" s="9">
        <v>66.489000000000004</v>
      </c>
      <c r="CV15" s="9">
        <v>45.509</v>
      </c>
      <c r="CW15" s="9">
        <v>56.372</v>
      </c>
      <c r="CX15" s="9">
        <v>21.433</v>
      </c>
      <c r="CY15" s="9">
        <v>33.530999999999999</v>
      </c>
      <c r="CZ15" s="9">
        <v>37.207000000000001</v>
      </c>
      <c r="DA15" s="9">
        <v>29.420999999999999</v>
      </c>
      <c r="DB15" s="9">
        <v>45.369</v>
      </c>
      <c r="DC15" s="9">
        <v>78.771000000000001</v>
      </c>
      <c r="DD15" s="9">
        <v>33.226999999999997</v>
      </c>
      <c r="DE15" s="9">
        <v>6.7720000000000002</v>
      </c>
      <c r="DF15" s="9">
        <v>1322.7919999999999</v>
      </c>
      <c r="DG15" s="9">
        <v>1022.6950000000001</v>
      </c>
      <c r="DH15" s="9">
        <v>962.84900000000005</v>
      </c>
      <c r="DI15" s="9">
        <v>28.748000000000001</v>
      </c>
      <c r="DJ15" s="9">
        <v>31.099</v>
      </c>
      <c r="DK15" s="9">
        <v>24.439</v>
      </c>
      <c r="DL15" s="9">
        <v>18.620999999999999</v>
      </c>
      <c r="DM15" s="9">
        <v>16.786000000000001</v>
      </c>
      <c r="DN15" s="9">
        <v>839.12400000000002</v>
      </c>
      <c r="DO15" s="9">
        <v>40.61</v>
      </c>
      <c r="DP15" s="9">
        <v>46.445999999999998</v>
      </c>
      <c r="DQ15" s="9">
        <v>96.515000000000001</v>
      </c>
      <c r="DR15" s="9">
        <v>201.29300000000001</v>
      </c>
      <c r="DS15" s="9">
        <v>821.40200000000004</v>
      </c>
      <c r="DT15" s="9">
        <v>300.09699999999998</v>
      </c>
      <c r="DU15" s="9">
        <v>65.713999999999999</v>
      </c>
      <c r="DV15" s="9">
        <v>1507.2760000000001</v>
      </c>
      <c r="DW15" s="9">
        <v>1898.144</v>
      </c>
      <c r="DX15" s="9">
        <v>1805.1690000000001</v>
      </c>
      <c r="DY15" s="9">
        <v>171.06200000000001</v>
      </c>
      <c r="DZ15" s="9">
        <v>155.47999999999999</v>
      </c>
      <c r="EA15" s="9">
        <v>75.111000000000004</v>
      </c>
      <c r="EB15" s="9">
        <v>80.37</v>
      </c>
      <c r="EC15" s="9">
        <v>112.66200000000001</v>
      </c>
      <c r="ED15" s="9">
        <v>42.817999999999998</v>
      </c>
      <c r="EE15" s="9">
        <v>98.555999999999997</v>
      </c>
      <c r="EF15" s="9">
        <v>13.081</v>
      </c>
      <c r="EG15" s="9">
        <v>43.844000000000001</v>
      </c>
      <c r="EH15" s="9">
        <v>53.268000000000001</v>
      </c>
      <c r="EI15" s="9">
        <v>57.143000000000001</v>
      </c>
      <c r="EJ15" s="9">
        <v>45.069000000000003</v>
      </c>
      <c r="EK15" s="9">
        <v>98.575000000000003</v>
      </c>
      <c r="EL15" s="9">
        <v>56.905000000000001</v>
      </c>
      <c r="EM15" s="9">
        <v>15.581</v>
      </c>
      <c r="EN15" s="9">
        <v>1634.107</v>
      </c>
      <c r="EO15" s="9">
        <v>1149.5530000000001</v>
      </c>
      <c r="EP15" s="9">
        <v>1120.1949999999999</v>
      </c>
      <c r="EQ15" s="9">
        <v>14.053000000000001</v>
      </c>
      <c r="ER15" s="9">
        <v>15.305</v>
      </c>
      <c r="ES15" s="9">
        <v>8.1560000000000006</v>
      </c>
      <c r="ET15" s="9">
        <v>11.071999999999999</v>
      </c>
      <c r="EU15" s="9">
        <v>10.130000000000001</v>
      </c>
      <c r="EV15" s="9">
        <v>938.28700000000003</v>
      </c>
      <c r="EW15" s="9">
        <v>38.296999999999997</v>
      </c>
      <c r="EX15" s="9">
        <v>40.877000000000002</v>
      </c>
      <c r="EY15" s="9">
        <v>132.09200000000001</v>
      </c>
      <c r="EZ15" s="9">
        <v>153.20500000000001</v>
      </c>
      <c r="FA15" s="9">
        <v>996.34699999999998</v>
      </c>
      <c r="FB15" s="9">
        <v>484.55399999999997</v>
      </c>
      <c r="FC15" s="9">
        <v>92.974999999999994</v>
      </c>
      <c r="FD15" s="9">
        <v>1898.144</v>
      </c>
      <c r="FE15" s="9">
        <v>2821.84</v>
      </c>
      <c r="FF15" s="9">
        <v>2645.299</v>
      </c>
      <c r="FG15" s="9">
        <v>276.44799999999998</v>
      </c>
      <c r="FH15" s="9">
        <v>251.28399999999999</v>
      </c>
      <c r="FI15" s="9">
        <v>105.17</v>
      </c>
      <c r="FJ15" s="9">
        <v>146.114</v>
      </c>
      <c r="FK15" s="9">
        <v>161.99299999999999</v>
      </c>
      <c r="FL15" s="9">
        <v>89.290999999999997</v>
      </c>
      <c r="FM15" s="9">
        <v>156.50700000000001</v>
      </c>
      <c r="FN15" s="9">
        <v>57.820999999999998</v>
      </c>
      <c r="FO15" s="9">
        <v>32.954000000000001</v>
      </c>
      <c r="FP15" s="9">
        <v>67.391999999999996</v>
      </c>
      <c r="FQ15" s="9">
        <v>99.938999999999993</v>
      </c>
      <c r="FR15" s="9">
        <v>83.953000000000003</v>
      </c>
      <c r="FS15" s="9">
        <v>162.46</v>
      </c>
      <c r="FT15" s="9">
        <v>88.823999999999998</v>
      </c>
      <c r="FU15" s="9">
        <v>25.164000000000001</v>
      </c>
      <c r="FV15" s="9">
        <v>2368.8519999999999</v>
      </c>
      <c r="FW15" s="9">
        <v>2101.181</v>
      </c>
      <c r="FX15" s="9">
        <v>1990.6579999999999</v>
      </c>
      <c r="FY15" s="9">
        <v>61.198</v>
      </c>
      <c r="FZ15" s="9">
        <v>49.323999999999998</v>
      </c>
      <c r="GA15" s="9">
        <v>52.396999999999998</v>
      </c>
      <c r="GB15" s="9">
        <v>45.923999999999999</v>
      </c>
      <c r="GC15" s="9">
        <v>11.983000000000001</v>
      </c>
      <c r="GD15" s="9">
        <v>1608.963</v>
      </c>
      <c r="GE15" s="9">
        <v>112.749</v>
      </c>
      <c r="GF15" s="9">
        <v>105.932</v>
      </c>
      <c r="GG15" s="9">
        <v>273.53699999999998</v>
      </c>
      <c r="GH15" s="9">
        <v>273.98200000000003</v>
      </c>
      <c r="GI15" s="9">
        <v>1827.1990000000001</v>
      </c>
      <c r="GJ15" s="9">
        <v>267.67099999999999</v>
      </c>
      <c r="GK15" s="9">
        <v>176.54</v>
      </c>
      <c r="GL15" s="9">
        <v>2821.84</v>
      </c>
      <c r="GM15" s="9">
        <v>1831.902</v>
      </c>
      <c r="GN15" s="9">
        <v>1685.6220000000001</v>
      </c>
      <c r="GO15" s="9">
        <v>176.39699999999999</v>
      </c>
      <c r="GP15" s="9">
        <v>162.68700000000001</v>
      </c>
      <c r="GQ15" s="9">
        <v>55.365000000000002</v>
      </c>
      <c r="GR15" s="9">
        <v>107.322</v>
      </c>
      <c r="GS15" s="9">
        <v>82.302000000000007</v>
      </c>
      <c r="GT15" s="9">
        <v>80.385000000000005</v>
      </c>
      <c r="GU15" s="9">
        <v>86.31</v>
      </c>
      <c r="GV15" s="9">
        <v>73.453999999999994</v>
      </c>
      <c r="GW15" s="9">
        <v>0</v>
      </c>
      <c r="GX15" s="9">
        <v>32.43</v>
      </c>
      <c r="GY15" s="9">
        <v>83.225999999999999</v>
      </c>
      <c r="GZ15" s="9">
        <v>47.030999999999999</v>
      </c>
      <c r="HA15" s="9">
        <v>95.486999999999995</v>
      </c>
      <c r="HB15" s="9">
        <v>67.2</v>
      </c>
      <c r="HC15" s="9">
        <v>13.71</v>
      </c>
      <c r="HD15" s="9">
        <v>1509.2249999999999</v>
      </c>
      <c r="HE15" s="9">
        <v>1329.335</v>
      </c>
      <c r="HF15" s="9">
        <v>1276.9280000000001</v>
      </c>
      <c r="HG15" s="9">
        <v>16.234999999999999</v>
      </c>
      <c r="HH15" s="9">
        <v>36.171999999999997</v>
      </c>
      <c r="HI15" s="9">
        <v>20.440000000000001</v>
      </c>
      <c r="HJ15" s="9">
        <v>26.687999999999999</v>
      </c>
      <c r="HK15" s="9">
        <v>3.367</v>
      </c>
      <c r="HL15" s="9">
        <v>938.274</v>
      </c>
      <c r="HM15" s="9">
        <v>73.623999999999995</v>
      </c>
      <c r="HN15" s="9">
        <v>72.503</v>
      </c>
      <c r="HO15" s="9">
        <v>244.934</v>
      </c>
      <c r="HP15" s="9">
        <v>138.233</v>
      </c>
      <c r="HQ15" s="9">
        <v>1191.1020000000001</v>
      </c>
      <c r="HR15" s="9">
        <v>179.89</v>
      </c>
      <c r="HS15" s="9">
        <v>146.28</v>
      </c>
      <c r="HT15" s="9">
        <v>1831.902</v>
      </c>
      <c r="HU15" s="9">
        <v>1587.019</v>
      </c>
      <c r="HV15" s="9">
        <v>1357.646</v>
      </c>
      <c r="HW15" s="9">
        <v>1357.646</v>
      </c>
      <c r="HX15" s="9">
        <v>102.61</v>
      </c>
      <c r="HY15" s="9">
        <v>1255.0360000000001</v>
      </c>
      <c r="HZ15" s="9">
        <v>229.37299999999999</v>
      </c>
      <c r="IA15" s="9">
        <v>4327.9979999999996</v>
      </c>
      <c r="IB15" s="9">
        <v>4059.1849999999999</v>
      </c>
      <c r="IC15" s="9">
        <v>747.09400000000005</v>
      </c>
      <c r="ID15" s="9">
        <v>336.834</v>
      </c>
      <c r="IE15" s="9">
        <v>137.77799999999999</v>
      </c>
      <c r="IF15" s="9">
        <v>169.28</v>
      </c>
      <c r="IG15" s="9">
        <v>205.428</v>
      </c>
      <c r="IH15" s="9">
        <v>101.63</v>
      </c>
      <c r="II15" s="9">
        <v>198.96199999999999</v>
      </c>
      <c r="IJ15" s="9">
        <v>51.268999999999998</v>
      </c>
      <c r="IK15" s="9">
        <v>51.582999999999998</v>
      </c>
      <c r="IL15" s="9">
        <v>101.92100000000001</v>
      </c>
      <c r="IM15" s="9">
        <v>112.15900000000001</v>
      </c>
      <c r="IN15" s="9">
        <v>92.977999999999994</v>
      </c>
      <c r="IO15" s="9">
        <v>210.732</v>
      </c>
      <c r="IP15" s="9">
        <v>96.325000000000003</v>
      </c>
      <c r="IQ15" s="9">
        <v>410.26</v>
      </c>
    </row>
    <row r="16" spans="1:251">
      <c r="A16" s="10">
        <v>43862</v>
      </c>
      <c r="B16" s="9">
        <v>25.803000000000001</v>
      </c>
      <c r="C16" s="9">
        <v>20.350999999999999</v>
      </c>
      <c r="D16" s="9">
        <v>22.85</v>
      </c>
      <c r="E16" s="9">
        <v>33.798000000000002</v>
      </c>
      <c r="F16" s="9">
        <v>35.204999999999998</v>
      </c>
      <c r="G16" s="9">
        <v>3.8149999999999999</v>
      </c>
      <c r="H16" s="9">
        <v>664.43799999999999</v>
      </c>
      <c r="I16" s="9">
        <v>555.38300000000004</v>
      </c>
      <c r="J16" s="9">
        <v>536.73099999999999</v>
      </c>
      <c r="K16" s="9">
        <v>7.24</v>
      </c>
      <c r="L16" s="9">
        <v>11.412000000000001</v>
      </c>
      <c r="M16" s="9">
        <v>11.489000000000001</v>
      </c>
      <c r="N16" s="9">
        <v>4.6550000000000002</v>
      </c>
      <c r="O16" s="9">
        <v>1.421</v>
      </c>
      <c r="P16" s="9">
        <v>420.75599999999997</v>
      </c>
      <c r="Q16" s="9">
        <v>17.257999999999999</v>
      </c>
      <c r="R16" s="9">
        <v>24.105</v>
      </c>
      <c r="S16" s="9">
        <v>93.265000000000001</v>
      </c>
      <c r="T16" s="9">
        <v>50.981999999999999</v>
      </c>
      <c r="U16" s="9">
        <v>504.40100000000001</v>
      </c>
      <c r="V16" s="9">
        <v>109.05500000000001</v>
      </c>
      <c r="W16" s="9">
        <v>47.643999999999998</v>
      </c>
      <c r="X16" s="9">
        <v>784.9</v>
      </c>
      <c r="Y16" s="9">
        <v>1151.7809999999999</v>
      </c>
      <c r="Z16" s="9">
        <v>1061.616</v>
      </c>
      <c r="AA16" s="9">
        <v>89.043999999999997</v>
      </c>
      <c r="AB16" s="9">
        <v>81.438999999999993</v>
      </c>
      <c r="AC16" s="9">
        <v>31.489000000000001</v>
      </c>
      <c r="AD16" s="9">
        <v>49.951000000000001</v>
      </c>
      <c r="AE16" s="9">
        <v>46.801000000000002</v>
      </c>
      <c r="AF16" s="9">
        <v>34.637999999999998</v>
      </c>
      <c r="AG16" s="9">
        <v>48.64</v>
      </c>
      <c r="AH16" s="9">
        <v>28.279</v>
      </c>
      <c r="AI16" s="9">
        <v>1.6339999999999999</v>
      </c>
      <c r="AJ16" s="9">
        <v>20.946000000000002</v>
      </c>
      <c r="AK16" s="9">
        <v>34.052999999999997</v>
      </c>
      <c r="AL16" s="9">
        <v>26.44</v>
      </c>
      <c r="AM16" s="9">
        <v>51.405000000000001</v>
      </c>
      <c r="AN16" s="9">
        <v>30.033999999999999</v>
      </c>
      <c r="AO16" s="9">
        <v>7.6040000000000001</v>
      </c>
      <c r="AP16" s="9">
        <v>972.572</v>
      </c>
      <c r="AQ16" s="9">
        <v>827.16300000000001</v>
      </c>
      <c r="AR16" s="9">
        <v>793.30499999999995</v>
      </c>
      <c r="AS16" s="9">
        <v>6.8239999999999998</v>
      </c>
      <c r="AT16" s="9">
        <v>26.718</v>
      </c>
      <c r="AU16" s="9">
        <v>8.5920000000000005</v>
      </c>
      <c r="AV16" s="9">
        <v>19.227</v>
      </c>
      <c r="AW16" s="9">
        <v>2.9049999999999998</v>
      </c>
      <c r="AX16" s="9">
        <v>574.28099999999995</v>
      </c>
      <c r="AY16" s="9">
        <v>31.75</v>
      </c>
      <c r="AZ16" s="9">
        <v>45.972000000000001</v>
      </c>
      <c r="BA16" s="9">
        <v>175.16</v>
      </c>
      <c r="BB16" s="9">
        <v>76.722999999999999</v>
      </c>
      <c r="BC16" s="9">
        <v>750.44</v>
      </c>
      <c r="BD16" s="9">
        <v>145.40899999999999</v>
      </c>
      <c r="BE16" s="9">
        <v>90.165000000000006</v>
      </c>
      <c r="BF16" s="9">
        <v>1151.7809999999999</v>
      </c>
      <c r="BG16" s="9">
        <v>4004.134</v>
      </c>
      <c r="BH16" s="9">
        <v>3828.9430000000002</v>
      </c>
      <c r="BI16" s="9">
        <v>325.54599999999999</v>
      </c>
      <c r="BJ16" s="9">
        <v>299.964</v>
      </c>
      <c r="BK16" s="9">
        <v>150.09200000000001</v>
      </c>
      <c r="BL16" s="9">
        <v>149.87200000000001</v>
      </c>
      <c r="BM16" s="9">
        <v>223.364</v>
      </c>
      <c r="BN16" s="9">
        <v>76.599999999999994</v>
      </c>
      <c r="BO16" s="9">
        <v>244.286</v>
      </c>
      <c r="BP16" s="9">
        <v>0</v>
      </c>
      <c r="BQ16" s="9">
        <v>55.677</v>
      </c>
      <c r="BR16" s="9">
        <v>130.84200000000001</v>
      </c>
      <c r="BS16" s="9">
        <v>71.453999999999994</v>
      </c>
      <c r="BT16" s="9">
        <v>97.668000000000006</v>
      </c>
      <c r="BU16" s="9">
        <v>229.64</v>
      </c>
      <c r="BV16" s="9">
        <v>70.323999999999998</v>
      </c>
      <c r="BW16" s="9">
        <v>25.582000000000001</v>
      </c>
      <c r="BX16" s="9">
        <v>3503.3980000000001</v>
      </c>
      <c r="BY16" s="9">
        <v>2785.5819999999999</v>
      </c>
      <c r="BZ16" s="9">
        <v>2636.1529999999998</v>
      </c>
      <c r="CA16" s="9">
        <v>92.344999999999999</v>
      </c>
      <c r="CB16" s="9">
        <v>56.811</v>
      </c>
      <c r="CC16" s="9">
        <v>111.089</v>
      </c>
      <c r="CD16" s="9">
        <v>2.931</v>
      </c>
      <c r="CE16" s="9">
        <v>35.134999999999998</v>
      </c>
      <c r="CF16" s="9">
        <v>2174.64</v>
      </c>
      <c r="CG16" s="9">
        <v>184.696</v>
      </c>
      <c r="CH16" s="9">
        <v>128.857</v>
      </c>
      <c r="CI16" s="9">
        <v>297.38900000000001</v>
      </c>
      <c r="CJ16" s="9">
        <v>559.47500000000002</v>
      </c>
      <c r="CK16" s="9">
        <v>2226.107</v>
      </c>
      <c r="CL16" s="9">
        <v>717.81600000000003</v>
      </c>
      <c r="CM16" s="9">
        <v>175.191</v>
      </c>
      <c r="CN16" s="9">
        <v>4004.134</v>
      </c>
      <c r="CO16" s="9">
        <v>1538.4880000000001</v>
      </c>
      <c r="CP16" s="9">
        <v>1464.096</v>
      </c>
      <c r="CQ16" s="9">
        <v>118.62</v>
      </c>
      <c r="CR16" s="9">
        <v>110.17</v>
      </c>
      <c r="CS16" s="9">
        <v>54.234000000000002</v>
      </c>
      <c r="CT16" s="9">
        <v>55.36</v>
      </c>
      <c r="CU16" s="9">
        <v>67.448999999999998</v>
      </c>
      <c r="CV16" s="9">
        <v>42.720999999999997</v>
      </c>
      <c r="CW16" s="9">
        <v>51.972999999999999</v>
      </c>
      <c r="CX16" s="9">
        <v>20.984000000000002</v>
      </c>
      <c r="CY16" s="9">
        <v>37.212000000000003</v>
      </c>
      <c r="CZ16" s="9">
        <v>35.719000000000001</v>
      </c>
      <c r="DA16" s="9">
        <v>32.058</v>
      </c>
      <c r="DB16" s="9">
        <v>42.393999999999998</v>
      </c>
      <c r="DC16" s="9">
        <v>75.986000000000004</v>
      </c>
      <c r="DD16" s="9">
        <v>34.185000000000002</v>
      </c>
      <c r="DE16" s="9">
        <v>8.4489999999999998</v>
      </c>
      <c r="DF16" s="9">
        <v>1345.4770000000001</v>
      </c>
      <c r="DG16" s="9">
        <v>1018.173</v>
      </c>
      <c r="DH16" s="9">
        <v>958.28899999999999</v>
      </c>
      <c r="DI16" s="9">
        <v>26.141999999999999</v>
      </c>
      <c r="DJ16" s="9">
        <v>33.743000000000002</v>
      </c>
      <c r="DK16" s="9">
        <v>23.369</v>
      </c>
      <c r="DL16" s="9">
        <v>19.405000000000001</v>
      </c>
      <c r="DM16" s="9">
        <v>16.588000000000001</v>
      </c>
      <c r="DN16" s="9">
        <v>830.93799999999999</v>
      </c>
      <c r="DO16" s="9">
        <v>38.720999999999997</v>
      </c>
      <c r="DP16" s="9">
        <v>40.380000000000003</v>
      </c>
      <c r="DQ16" s="9">
        <v>108.13500000000001</v>
      </c>
      <c r="DR16" s="9">
        <v>179.833</v>
      </c>
      <c r="DS16" s="9">
        <v>838.34</v>
      </c>
      <c r="DT16" s="9">
        <v>327.303</v>
      </c>
      <c r="DU16" s="9">
        <v>74.391000000000005</v>
      </c>
      <c r="DV16" s="9">
        <v>1538.4880000000001</v>
      </c>
      <c r="DW16" s="9">
        <v>1860.8489999999999</v>
      </c>
      <c r="DX16" s="9">
        <v>1770.306</v>
      </c>
      <c r="DY16" s="9">
        <v>154.93</v>
      </c>
      <c r="DZ16" s="9">
        <v>142.405</v>
      </c>
      <c r="EA16" s="9">
        <v>85.13</v>
      </c>
      <c r="EB16" s="9">
        <v>57.274999999999999</v>
      </c>
      <c r="EC16" s="9">
        <v>105.622</v>
      </c>
      <c r="ED16" s="9">
        <v>36.783000000000001</v>
      </c>
      <c r="EE16" s="9">
        <v>90.37</v>
      </c>
      <c r="EF16" s="9">
        <v>19.259</v>
      </c>
      <c r="EG16" s="9">
        <v>32.776000000000003</v>
      </c>
      <c r="EH16" s="9">
        <v>53.204999999999998</v>
      </c>
      <c r="EI16" s="9">
        <v>42.216000000000001</v>
      </c>
      <c r="EJ16" s="9">
        <v>46.984000000000002</v>
      </c>
      <c r="EK16" s="9">
        <v>93.162999999999997</v>
      </c>
      <c r="EL16" s="9">
        <v>49.241</v>
      </c>
      <c r="EM16" s="9">
        <v>12.526</v>
      </c>
      <c r="EN16" s="9">
        <v>1615.376</v>
      </c>
      <c r="EO16" s="9">
        <v>1132.248</v>
      </c>
      <c r="EP16" s="9">
        <v>1091.883</v>
      </c>
      <c r="EQ16" s="9">
        <v>19.780999999999999</v>
      </c>
      <c r="ER16" s="9">
        <v>20.584</v>
      </c>
      <c r="ES16" s="9">
        <v>12.127000000000001</v>
      </c>
      <c r="ET16" s="9">
        <v>15.875</v>
      </c>
      <c r="EU16" s="9">
        <v>12.363</v>
      </c>
      <c r="EV16" s="9">
        <v>878.67200000000003</v>
      </c>
      <c r="EW16" s="9">
        <v>48.643999999999998</v>
      </c>
      <c r="EX16" s="9">
        <v>50.469000000000001</v>
      </c>
      <c r="EY16" s="9">
        <v>154.464</v>
      </c>
      <c r="EZ16" s="9">
        <v>126.096</v>
      </c>
      <c r="FA16" s="9">
        <v>1006.152</v>
      </c>
      <c r="FB16" s="9">
        <v>483.12799999999999</v>
      </c>
      <c r="FC16" s="9">
        <v>90.542000000000002</v>
      </c>
      <c r="FD16" s="9">
        <v>1860.8489999999999</v>
      </c>
      <c r="FE16" s="9">
        <v>2929.2739999999999</v>
      </c>
      <c r="FF16" s="9">
        <v>2741.913</v>
      </c>
      <c r="FG16" s="9">
        <v>263.423</v>
      </c>
      <c r="FH16" s="9">
        <v>238.86</v>
      </c>
      <c r="FI16" s="9">
        <v>102.714</v>
      </c>
      <c r="FJ16" s="9">
        <v>136.14599999999999</v>
      </c>
      <c r="FK16" s="9">
        <v>150.80199999999999</v>
      </c>
      <c r="FL16" s="9">
        <v>88.057000000000002</v>
      </c>
      <c r="FM16" s="9">
        <v>156.12899999999999</v>
      </c>
      <c r="FN16" s="9">
        <v>49.628999999999998</v>
      </c>
      <c r="FO16" s="9">
        <v>30.535</v>
      </c>
      <c r="FP16" s="9">
        <v>72.302999999999997</v>
      </c>
      <c r="FQ16" s="9">
        <v>87.766999999999996</v>
      </c>
      <c r="FR16" s="9">
        <v>78.789000000000001</v>
      </c>
      <c r="FS16" s="9">
        <v>149.91200000000001</v>
      </c>
      <c r="FT16" s="9">
        <v>88.947999999999993</v>
      </c>
      <c r="FU16" s="9">
        <v>24.562999999999999</v>
      </c>
      <c r="FV16" s="9">
        <v>2478.4899999999998</v>
      </c>
      <c r="FW16" s="9">
        <v>2212.0219999999999</v>
      </c>
      <c r="FX16" s="9">
        <v>2098.2460000000001</v>
      </c>
      <c r="FY16" s="9">
        <v>45.686999999999998</v>
      </c>
      <c r="FZ16" s="9">
        <v>67.893000000000001</v>
      </c>
      <c r="GA16" s="9">
        <v>47.584000000000003</v>
      </c>
      <c r="GB16" s="9">
        <v>51.463999999999999</v>
      </c>
      <c r="GC16" s="9">
        <v>14.532</v>
      </c>
      <c r="GD16" s="9">
        <v>1646.527</v>
      </c>
      <c r="GE16" s="9">
        <v>126.22199999999999</v>
      </c>
      <c r="GF16" s="9">
        <v>116.70699999999999</v>
      </c>
      <c r="GG16" s="9">
        <v>322.56599999999997</v>
      </c>
      <c r="GH16" s="9">
        <v>285.01299999999998</v>
      </c>
      <c r="GI16" s="9">
        <v>1927.009</v>
      </c>
      <c r="GJ16" s="9">
        <v>266.46800000000002</v>
      </c>
      <c r="GK16" s="9">
        <v>187.36099999999999</v>
      </c>
      <c r="GL16" s="9">
        <v>2929.2739999999999</v>
      </c>
      <c r="GM16" s="9">
        <v>1871.568</v>
      </c>
      <c r="GN16" s="9">
        <v>1726.2650000000001</v>
      </c>
      <c r="GO16" s="9">
        <v>169.01900000000001</v>
      </c>
      <c r="GP16" s="9">
        <v>151.81100000000001</v>
      </c>
      <c r="GQ16" s="9">
        <v>58.710999999999999</v>
      </c>
      <c r="GR16" s="9">
        <v>93.1</v>
      </c>
      <c r="GS16" s="9">
        <v>81.727999999999994</v>
      </c>
      <c r="GT16" s="9">
        <v>70.082999999999998</v>
      </c>
      <c r="GU16" s="9">
        <v>86.298000000000002</v>
      </c>
      <c r="GV16" s="9">
        <v>65.513000000000005</v>
      </c>
      <c r="GW16" s="9">
        <v>0</v>
      </c>
      <c r="GX16" s="9">
        <v>32.491</v>
      </c>
      <c r="GY16" s="9">
        <v>74.94</v>
      </c>
      <c r="GZ16" s="9">
        <v>44.378999999999998</v>
      </c>
      <c r="HA16" s="9">
        <v>98.885000000000005</v>
      </c>
      <c r="HB16" s="9">
        <v>52.926000000000002</v>
      </c>
      <c r="HC16" s="9">
        <v>17.207999999999998</v>
      </c>
      <c r="HD16" s="9">
        <v>1557.2460000000001</v>
      </c>
      <c r="HE16" s="9">
        <v>1387.3579999999999</v>
      </c>
      <c r="HF16" s="9">
        <v>1335.7149999999999</v>
      </c>
      <c r="HG16" s="9">
        <v>15.914999999999999</v>
      </c>
      <c r="HH16" s="9">
        <v>35.412999999999997</v>
      </c>
      <c r="HI16" s="9">
        <v>16.263000000000002</v>
      </c>
      <c r="HJ16" s="9">
        <v>31.466999999999999</v>
      </c>
      <c r="HK16" s="9">
        <v>3.5979999999999999</v>
      </c>
      <c r="HL16" s="9">
        <v>925.10199999999998</v>
      </c>
      <c r="HM16" s="9">
        <v>64.796999999999997</v>
      </c>
      <c r="HN16" s="9">
        <v>87.492999999999995</v>
      </c>
      <c r="HO16" s="9">
        <v>309.96699999999998</v>
      </c>
      <c r="HP16" s="9">
        <v>143.21799999999999</v>
      </c>
      <c r="HQ16" s="9">
        <v>1244.1400000000001</v>
      </c>
      <c r="HR16" s="9">
        <v>169.88800000000001</v>
      </c>
      <c r="HS16" s="9">
        <v>145.303</v>
      </c>
      <c r="HT16" s="9">
        <v>1871.568</v>
      </c>
      <c r="HU16" s="9">
        <v>1573.5029999999999</v>
      </c>
      <c r="HV16" s="9">
        <v>1341.0730000000001</v>
      </c>
      <c r="HW16" s="9">
        <v>1341.0730000000001</v>
      </c>
      <c r="HX16" s="9">
        <v>94.221000000000004</v>
      </c>
      <c r="HY16" s="9">
        <v>1246.8510000000001</v>
      </c>
      <c r="HZ16" s="9">
        <v>232.43100000000001</v>
      </c>
      <c r="IA16" s="9">
        <v>4362.0069999999996</v>
      </c>
      <c r="IB16" s="9">
        <v>4085.3679999999999</v>
      </c>
      <c r="IC16" s="9">
        <v>726.14200000000005</v>
      </c>
      <c r="ID16" s="9">
        <v>318.43099999999998</v>
      </c>
      <c r="IE16" s="9">
        <v>141.047</v>
      </c>
      <c r="IF16" s="9">
        <v>147.68600000000001</v>
      </c>
      <c r="IG16" s="9">
        <v>200.53299999999999</v>
      </c>
      <c r="IH16" s="9">
        <v>88.200999999999993</v>
      </c>
      <c r="II16" s="9">
        <v>201.494</v>
      </c>
      <c r="IJ16" s="9">
        <v>42.384999999999998</v>
      </c>
      <c r="IK16" s="9">
        <v>43.325000000000003</v>
      </c>
      <c r="IL16" s="9">
        <v>108.673</v>
      </c>
      <c r="IM16" s="9">
        <v>86.677999999999997</v>
      </c>
      <c r="IN16" s="9">
        <v>93.382999999999996</v>
      </c>
      <c r="IO16" s="9">
        <v>206.655</v>
      </c>
      <c r="IP16" s="9">
        <v>82.078000000000003</v>
      </c>
      <c r="IQ16" s="9">
        <v>407.71100000000001</v>
      </c>
    </row>
    <row r="17" spans="1:251">
      <c r="A17" s="10">
        <v>44228</v>
      </c>
      <c r="B17" s="9">
        <v>17.925999999999998</v>
      </c>
      <c r="C17" s="9">
        <v>17.576000000000001</v>
      </c>
      <c r="D17" s="9">
        <v>23.016999999999999</v>
      </c>
      <c r="E17" s="9">
        <v>37.600999999999999</v>
      </c>
      <c r="F17" s="9">
        <v>20.917999999999999</v>
      </c>
      <c r="G17" s="9">
        <v>7.593</v>
      </c>
      <c r="H17" s="9">
        <v>680.01499999999999</v>
      </c>
      <c r="I17" s="9">
        <v>570.08299999999997</v>
      </c>
      <c r="J17" s="9">
        <v>553.58699999999999</v>
      </c>
      <c r="K17" s="9">
        <v>7.4029999999999996</v>
      </c>
      <c r="L17" s="9">
        <v>9.093</v>
      </c>
      <c r="M17" s="9">
        <v>8.3130000000000006</v>
      </c>
      <c r="N17" s="9">
        <v>4.3940000000000001</v>
      </c>
      <c r="O17" s="9">
        <v>2.9079999999999999</v>
      </c>
      <c r="P17" s="9">
        <v>415.94499999999999</v>
      </c>
      <c r="Q17" s="9">
        <v>27.609000000000002</v>
      </c>
      <c r="R17" s="9">
        <v>30.084</v>
      </c>
      <c r="S17" s="9">
        <v>96.445999999999998</v>
      </c>
      <c r="T17" s="9">
        <v>54.594000000000001</v>
      </c>
      <c r="U17" s="9">
        <v>515.48900000000003</v>
      </c>
      <c r="V17" s="9">
        <v>109.932</v>
      </c>
      <c r="W17" s="9">
        <v>52.164000000000001</v>
      </c>
      <c r="X17" s="9">
        <v>798.29100000000005</v>
      </c>
      <c r="Y17" s="9">
        <v>1060.6759999999999</v>
      </c>
      <c r="Z17" s="9">
        <v>977.15800000000002</v>
      </c>
      <c r="AA17" s="9">
        <v>97.171000000000006</v>
      </c>
      <c r="AB17" s="9">
        <v>89.245999999999995</v>
      </c>
      <c r="AC17" s="9">
        <v>29.292000000000002</v>
      </c>
      <c r="AD17" s="9">
        <v>59.43</v>
      </c>
      <c r="AE17" s="9">
        <v>48.125</v>
      </c>
      <c r="AF17" s="9">
        <v>41.121000000000002</v>
      </c>
      <c r="AG17" s="9">
        <v>51.250999999999998</v>
      </c>
      <c r="AH17" s="9">
        <v>34.707000000000001</v>
      </c>
      <c r="AI17" s="9">
        <v>2.512</v>
      </c>
      <c r="AJ17" s="9">
        <v>23.561</v>
      </c>
      <c r="AK17" s="9">
        <v>38.402999999999999</v>
      </c>
      <c r="AL17" s="9">
        <v>27.280999999999999</v>
      </c>
      <c r="AM17" s="9">
        <v>55.509</v>
      </c>
      <c r="AN17" s="9">
        <v>33.737000000000002</v>
      </c>
      <c r="AO17" s="9">
        <v>7.9249999999999998</v>
      </c>
      <c r="AP17" s="9">
        <v>879.98699999999997</v>
      </c>
      <c r="AQ17" s="9">
        <v>716.26499999999999</v>
      </c>
      <c r="AR17" s="9">
        <v>691.96699999999998</v>
      </c>
      <c r="AS17" s="9">
        <v>8.1229999999999993</v>
      </c>
      <c r="AT17" s="9">
        <v>16.175000000000001</v>
      </c>
      <c r="AU17" s="9">
        <v>10.259</v>
      </c>
      <c r="AV17" s="9">
        <v>8.516</v>
      </c>
      <c r="AW17" s="9">
        <v>3.1339999999999999</v>
      </c>
      <c r="AX17" s="9">
        <v>486.846</v>
      </c>
      <c r="AY17" s="9">
        <v>48.451999999999998</v>
      </c>
      <c r="AZ17" s="9">
        <v>43.951999999999998</v>
      </c>
      <c r="BA17" s="9">
        <v>137.01499999999999</v>
      </c>
      <c r="BB17" s="9">
        <v>66.003</v>
      </c>
      <c r="BC17" s="9">
        <v>650.26199999999994</v>
      </c>
      <c r="BD17" s="9">
        <v>163.72200000000001</v>
      </c>
      <c r="BE17" s="9">
        <v>83.519000000000005</v>
      </c>
      <c r="BF17" s="9">
        <v>1060.6759999999999</v>
      </c>
      <c r="BG17" s="9">
        <v>4266.7629999999999</v>
      </c>
      <c r="BH17" s="9">
        <v>4084.5949999999998</v>
      </c>
      <c r="BI17" s="9">
        <v>275.44400000000002</v>
      </c>
      <c r="BJ17" s="9">
        <v>243.852</v>
      </c>
      <c r="BK17" s="9">
        <v>111.96599999999999</v>
      </c>
      <c r="BL17" s="9">
        <v>131.886</v>
      </c>
      <c r="BM17" s="9">
        <v>183.476</v>
      </c>
      <c r="BN17" s="9">
        <v>60.377000000000002</v>
      </c>
      <c r="BO17" s="9">
        <v>201.929</v>
      </c>
      <c r="BP17" s="9">
        <v>0</v>
      </c>
      <c r="BQ17" s="9">
        <v>41.923999999999999</v>
      </c>
      <c r="BR17" s="9">
        <v>97.259</v>
      </c>
      <c r="BS17" s="9">
        <v>75.191999999999993</v>
      </c>
      <c r="BT17" s="9">
        <v>71.402000000000001</v>
      </c>
      <c r="BU17" s="9">
        <v>176.44499999999999</v>
      </c>
      <c r="BV17" s="9">
        <v>67.406999999999996</v>
      </c>
      <c r="BW17" s="9">
        <v>31.591000000000001</v>
      </c>
      <c r="BX17" s="9">
        <v>3809.152</v>
      </c>
      <c r="BY17" s="9">
        <v>3038.9830000000002</v>
      </c>
      <c r="BZ17" s="9">
        <v>2875.7060000000001</v>
      </c>
      <c r="CA17" s="9">
        <v>106.402</v>
      </c>
      <c r="CB17" s="9">
        <v>55.223999999999997</v>
      </c>
      <c r="CC17" s="9">
        <v>125.301</v>
      </c>
      <c r="CD17" s="9">
        <v>9.3030000000000008</v>
      </c>
      <c r="CE17" s="9">
        <v>26.751999999999999</v>
      </c>
      <c r="CF17" s="9">
        <v>2293.9299999999998</v>
      </c>
      <c r="CG17" s="9">
        <v>216.69399999999999</v>
      </c>
      <c r="CH17" s="9">
        <v>180.828</v>
      </c>
      <c r="CI17" s="9">
        <v>347.53100000000001</v>
      </c>
      <c r="CJ17" s="9">
        <v>572.61699999999996</v>
      </c>
      <c r="CK17" s="9">
        <v>2466.3649999999998</v>
      </c>
      <c r="CL17" s="9">
        <v>770.16899999999998</v>
      </c>
      <c r="CM17" s="9">
        <v>182.16800000000001</v>
      </c>
      <c r="CN17" s="9">
        <v>4266.7629999999999</v>
      </c>
      <c r="CO17" s="9">
        <v>1490.0340000000001</v>
      </c>
      <c r="CP17" s="9">
        <v>1430.36</v>
      </c>
      <c r="CQ17" s="9">
        <v>116.664</v>
      </c>
      <c r="CR17" s="9">
        <v>104.74</v>
      </c>
      <c r="CS17" s="9">
        <v>49.889000000000003</v>
      </c>
      <c r="CT17" s="9">
        <v>54.850999999999999</v>
      </c>
      <c r="CU17" s="9">
        <v>60.401000000000003</v>
      </c>
      <c r="CV17" s="9">
        <v>44.338999999999999</v>
      </c>
      <c r="CW17" s="9">
        <v>55.027999999999999</v>
      </c>
      <c r="CX17" s="9">
        <v>16.673999999999999</v>
      </c>
      <c r="CY17" s="9">
        <v>33.037999999999997</v>
      </c>
      <c r="CZ17" s="9">
        <v>32.728000000000002</v>
      </c>
      <c r="DA17" s="9">
        <v>25.175999999999998</v>
      </c>
      <c r="DB17" s="9">
        <v>46.837000000000003</v>
      </c>
      <c r="DC17" s="9">
        <v>71.451999999999998</v>
      </c>
      <c r="DD17" s="9">
        <v>33.287999999999997</v>
      </c>
      <c r="DE17" s="9">
        <v>11.923999999999999</v>
      </c>
      <c r="DF17" s="9">
        <v>1313.6959999999999</v>
      </c>
      <c r="DG17" s="9">
        <v>995.75199999999995</v>
      </c>
      <c r="DH17" s="9">
        <v>937.46199999999999</v>
      </c>
      <c r="DI17" s="9">
        <v>29.375</v>
      </c>
      <c r="DJ17" s="9">
        <v>28.684999999999999</v>
      </c>
      <c r="DK17" s="9">
        <v>27.768999999999998</v>
      </c>
      <c r="DL17" s="9">
        <v>18.861999999999998</v>
      </c>
      <c r="DM17" s="9">
        <v>11.358000000000001</v>
      </c>
      <c r="DN17" s="9">
        <v>752.11699999999996</v>
      </c>
      <c r="DO17" s="9">
        <v>79.659000000000006</v>
      </c>
      <c r="DP17" s="9">
        <v>52.795999999999999</v>
      </c>
      <c r="DQ17" s="9">
        <v>111.18</v>
      </c>
      <c r="DR17" s="9">
        <v>178.94</v>
      </c>
      <c r="DS17" s="9">
        <v>816.81200000000001</v>
      </c>
      <c r="DT17" s="9">
        <v>317.94400000000002</v>
      </c>
      <c r="DU17" s="9">
        <v>59.673000000000002</v>
      </c>
      <c r="DV17" s="9">
        <v>1490.0340000000001</v>
      </c>
      <c r="DW17" s="9">
        <v>1846.8530000000001</v>
      </c>
      <c r="DX17" s="9">
        <v>1760.2049999999999</v>
      </c>
      <c r="DY17" s="9">
        <v>138.136</v>
      </c>
      <c r="DZ17" s="9">
        <v>126.572</v>
      </c>
      <c r="EA17" s="9">
        <v>68.855999999999995</v>
      </c>
      <c r="EB17" s="9">
        <v>57.716000000000001</v>
      </c>
      <c r="EC17" s="9">
        <v>93.161000000000001</v>
      </c>
      <c r="ED17" s="9">
        <v>33.411000000000001</v>
      </c>
      <c r="EE17" s="9">
        <v>86.95</v>
      </c>
      <c r="EF17" s="9">
        <v>10.435</v>
      </c>
      <c r="EG17" s="9">
        <v>27.902000000000001</v>
      </c>
      <c r="EH17" s="9">
        <v>45.768000000000001</v>
      </c>
      <c r="EI17" s="9">
        <v>40.445999999999998</v>
      </c>
      <c r="EJ17" s="9">
        <v>40.357999999999997</v>
      </c>
      <c r="EK17" s="9">
        <v>83.444999999999993</v>
      </c>
      <c r="EL17" s="9">
        <v>43.128</v>
      </c>
      <c r="EM17" s="9">
        <v>11.563000000000001</v>
      </c>
      <c r="EN17" s="9">
        <v>1622.069</v>
      </c>
      <c r="EO17" s="9">
        <v>1150.837</v>
      </c>
      <c r="EP17" s="9">
        <v>1122.1669999999999</v>
      </c>
      <c r="EQ17" s="9">
        <v>16.870999999999999</v>
      </c>
      <c r="ER17" s="9">
        <v>11.263999999999999</v>
      </c>
      <c r="ES17" s="9">
        <v>16.219000000000001</v>
      </c>
      <c r="ET17" s="9">
        <v>4.806</v>
      </c>
      <c r="EU17" s="9">
        <v>7.1109999999999998</v>
      </c>
      <c r="EV17" s="9">
        <v>872.779</v>
      </c>
      <c r="EW17" s="9">
        <v>57.287999999999997</v>
      </c>
      <c r="EX17" s="9">
        <v>64.182000000000002</v>
      </c>
      <c r="EY17" s="9">
        <v>156.58799999999999</v>
      </c>
      <c r="EZ17" s="9">
        <v>142.08099999999999</v>
      </c>
      <c r="FA17" s="9">
        <v>1008.756</v>
      </c>
      <c r="FB17" s="9">
        <v>471.23200000000003</v>
      </c>
      <c r="FC17" s="9">
        <v>86.647999999999996</v>
      </c>
      <c r="FD17" s="9">
        <v>1846.8530000000001</v>
      </c>
      <c r="FE17" s="9">
        <v>2844.2860000000001</v>
      </c>
      <c r="FF17" s="9">
        <v>2666.99</v>
      </c>
      <c r="FG17" s="9">
        <v>256.69200000000001</v>
      </c>
      <c r="FH17" s="9">
        <v>223.001</v>
      </c>
      <c r="FI17" s="9">
        <v>74.001000000000005</v>
      </c>
      <c r="FJ17" s="9">
        <v>148.476</v>
      </c>
      <c r="FK17" s="9">
        <v>141.02099999999999</v>
      </c>
      <c r="FL17" s="9">
        <v>81.98</v>
      </c>
      <c r="FM17" s="9">
        <v>149.274</v>
      </c>
      <c r="FN17" s="9">
        <v>47.335000000000001</v>
      </c>
      <c r="FO17" s="9">
        <v>25.245999999999999</v>
      </c>
      <c r="FP17" s="9">
        <v>62.261000000000003</v>
      </c>
      <c r="FQ17" s="9">
        <v>90.435000000000002</v>
      </c>
      <c r="FR17" s="9">
        <v>70.305000000000007</v>
      </c>
      <c r="FS17" s="9">
        <v>141.81800000000001</v>
      </c>
      <c r="FT17" s="9">
        <v>81.183000000000007</v>
      </c>
      <c r="FU17" s="9">
        <v>33.691000000000003</v>
      </c>
      <c r="FV17" s="9">
        <v>2410.2979999999998</v>
      </c>
      <c r="FW17" s="9">
        <v>2142.5610000000001</v>
      </c>
      <c r="FX17" s="9">
        <v>2023.712</v>
      </c>
      <c r="FY17" s="9">
        <v>60.521999999999998</v>
      </c>
      <c r="FZ17" s="9">
        <v>58.326999999999998</v>
      </c>
      <c r="GA17" s="9">
        <v>57.360999999999997</v>
      </c>
      <c r="GB17" s="9">
        <v>45.994</v>
      </c>
      <c r="GC17" s="9">
        <v>14.41</v>
      </c>
      <c r="GD17" s="9">
        <v>1533.2360000000001</v>
      </c>
      <c r="GE17" s="9">
        <v>150.608</v>
      </c>
      <c r="GF17" s="9">
        <v>145.31299999999999</v>
      </c>
      <c r="GG17" s="9">
        <v>313.404</v>
      </c>
      <c r="GH17" s="9">
        <v>290.42</v>
      </c>
      <c r="GI17" s="9">
        <v>1852.1410000000001</v>
      </c>
      <c r="GJ17" s="9">
        <v>267.73700000000002</v>
      </c>
      <c r="GK17" s="9">
        <v>177.29599999999999</v>
      </c>
      <c r="GL17" s="9">
        <v>2844.2860000000001</v>
      </c>
      <c r="GM17" s="9">
        <v>1783.145</v>
      </c>
      <c r="GN17" s="9">
        <v>1642.414</v>
      </c>
      <c r="GO17" s="9">
        <v>179.69499999999999</v>
      </c>
      <c r="GP17" s="9">
        <v>164.71799999999999</v>
      </c>
      <c r="GQ17" s="9">
        <v>54.527999999999999</v>
      </c>
      <c r="GR17" s="9">
        <v>110.18899999999999</v>
      </c>
      <c r="GS17" s="9">
        <v>82.528999999999996</v>
      </c>
      <c r="GT17" s="9">
        <v>82.188000000000002</v>
      </c>
      <c r="GU17" s="9">
        <v>88.394000000000005</v>
      </c>
      <c r="GV17" s="9">
        <v>76.323999999999998</v>
      </c>
      <c r="GW17" s="9">
        <v>0</v>
      </c>
      <c r="GX17" s="9">
        <v>39.802999999999997</v>
      </c>
      <c r="GY17" s="9">
        <v>79.805999999999997</v>
      </c>
      <c r="GZ17" s="9">
        <v>45.109000000000002</v>
      </c>
      <c r="HA17" s="9">
        <v>103.31699999999999</v>
      </c>
      <c r="HB17" s="9">
        <v>61.4</v>
      </c>
      <c r="HC17" s="9">
        <v>14.978</v>
      </c>
      <c r="HD17" s="9">
        <v>1462.7180000000001</v>
      </c>
      <c r="HE17" s="9">
        <v>1284.4949999999999</v>
      </c>
      <c r="HF17" s="9">
        <v>1234.2470000000001</v>
      </c>
      <c r="HG17" s="9">
        <v>21.172999999999998</v>
      </c>
      <c r="HH17" s="9">
        <v>28.802</v>
      </c>
      <c r="HI17" s="9">
        <v>21.119</v>
      </c>
      <c r="HJ17" s="9">
        <v>22.64</v>
      </c>
      <c r="HK17" s="9">
        <v>6.2160000000000002</v>
      </c>
      <c r="HL17" s="9">
        <v>816.84400000000005</v>
      </c>
      <c r="HM17" s="9">
        <v>89.774000000000001</v>
      </c>
      <c r="HN17" s="9">
        <v>105.967</v>
      </c>
      <c r="HO17" s="9">
        <v>271.91000000000003</v>
      </c>
      <c r="HP17" s="9">
        <v>122.21599999999999</v>
      </c>
      <c r="HQ17" s="9">
        <v>1162.278</v>
      </c>
      <c r="HR17" s="9">
        <v>178.22399999999999</v>
      </c>
      <c r="HS17" s="9">
        <v>140.732</v>
      </c>
      <c r="HT17" s="9">
        <v>1783.145</v>
      </c>
      <c r="HU17" s="9">
        <v>1465.0360000000001</v>
      </c>
      <c r="HV17" s="9">
        <v>1281.4349999999999</v>
      </c>
      <c r="HW17" s="9">
        <v>1281.4349999999999</v>
      </c>
      <c r="HX17" s="9">
        <v>94.644999999999996</v>
      </c>
      <c r="HY17" s="9">
        <v>1186.79</v>
      </c>
      <c r="HZ17" s="9">
        <v>183.601</v>
      </c>
      <c r="IA17" s="9">
        <v>4315.6390000000001</v>
      </c>
      <c r="IB17" s="9">
        <v>4069.9789999999998</v>
      </c>
      <c r="IC17" s="9">
        <v>696.995</v>
      </c>
      <c r="ID17" s="9">
        <v>280.67700000000002</v>
      </c>
      <c r="IE17" s="9">
        <v>99.503</v>
      </c>
      <c r="IF17" s="9">
        <v>152.32300000000001</v>
      </c>
      <c r="IG17" s="9">
        <v>162.20699999999999</v>
      </c>
      <c r="IH17" s="9">
        <v>89.441999999999993</v>
      </c>
      <c r="II17" s="9">
        <v>165.40899999999999</v>
      </c>
      <c r="IJ17" s="9">
        <v>48.515999999999998</v>
      </c>
      <c r="IK17" s="9">
        <v>33.840000000000003</v>
      </c>
      <c r="IL17" s="9">
        <v>91.572000000000003</v>
      </c>
      <c r="IM17" s="9">
        <v>79.308999999999997</v>
      </c>
      <c r="IN17" s="9">
        <v>81.47</v>
      </c>
      <c r="IO17" s="9">
        <v>164.405</v>
      </c>
      <c r="IP17" s="9">
        <v>87.944999999999993</v>
      </c>
      <c r="IQ17" s="9">
        <v>416.31799999999998</v>
      </c>
    </row>
    <row r="18" spans="1:251">
      <c r="A18" s="10">
        <v>44593</v>
      </c>
      <c r="B18" s="9">
        <v>19.533000000000001</v>
      </c>
      <c r="C18" s="9">
        <v>25.779</v>
      </c>
      <c r="D18" s="9">
        <v>31.3</v>
      </c>
      <c r="E18" s="9">
        <v>42.292999999999999</v>
      </c>
      <c r="F18" s="9">
        <v>34.319000000000003</v>
      </c>
      <c r="G18" s="9">
        <v>6.9119999999999999</v>
      </c>
      <c r="H18" s="9">
        <v>636.29600000000005</v>
      </c>
      <c r="I18" s="9">
        <v>538.80100000000004</v>
      </c>
      <c r="J18" s="9">
        <v>513.38699999999994</v>
      </c>
      <c r="K18" s="9">
        <v>8.3040000000000003</v>
      </c>
      <c r="L18" s="9">
        <v>16.934999999999999</v>
      </c>
      <c r="M18" s="9">
        <v>11.032</v>
      </c>
      <c r="N18" s="9">
        <v>8.8759999999999994</v>
      </c>
      <c r="O18" s="9">
        <v>3.9180000000000001</v>
      </c>
      <c r="P18" s="9">
        <v>392.536</v>
      </c>
      <c r="Q18" s="9">
        <v>26.323</v>
      </c>
      <c r="R18" s="9">
        <v>29.931999999999999</v>
      </c>
      <c r="S18" s="9">
        <v>90.01</v>
      </c>
      <c r="T18" s="9">
        <v>61.856999999999999</v>
      </c>
      <c r="U18" s="9">
        <v>476.94499999999999</v>
      </c>
      <c r="V18" s="9">
        <v>97.494</v>
      </c>
      <c r="W18" s="9">
        <v>52.076999999999998</v>
      </c>
      <c r="X18" s="9">
        <v>771.89700000000005</v>
      </c>
      <c r="Y18" s="9">
        <v>1018.693</v>
      </c>
      <c r="Z18" s="9">
        <v>940.73800000000006</v>
      </c>
      <c r="AA18" s="9">
        <v>103.979</v>
      </c>
      <c r="AB18" s="9">
        <v>94.358999999999995</v>
      </c>
      <c r="AC18" s="9">
        <v>33.854999999999997</v>
      </c>
      <c r="AD18" s="9">
        <v>60.503999999999998</v>
      </c>
      <c r="AE18" s="9">
        <v>51.64</v>
      </c>
      <c r="AF18" s="9">
        <v>42.719000000000001</v>
      </c>
      <c r="AG18" s="9">
        <v>52.859000000000002</v>
      </c>
      <c r="AH18" s="9">
        <v>35.363999999999997</v>
      </c>
      <c r="AI18" s="9">
        <v>0.39400000000000002</v>
      </c>
      <c r="AJ18" s="9">
        <v>20.928000000000001</v>
      </c>
      <c r="AK18" s="9">
        <v>40.438000000000002</v>
      </c>
      <c r="AL18" s="9">
        <v>32.993000000000002</v>
      </c>
      <c r="AM18" s="9">
        <v>60.069000000000003</v>
      </c>
      <c r="AN18" s="9">
        <v>34.29</v>
      </c>
      <c r="AO18" s="9">
        <v>9.6199999999999992</v>
      </c>
      <c r="AP18" s="9">
        <v>836.75900000000001</v>
      </c>
      <c r="AQ18" s="9">
        <v>671.22400000000005</v>
      </c>
      <c r="AR18" s="9">
        <v>636.61599999999999</v>
      </c>
      <c r="AS18" s="9">
        <v>17.547999999999998</v>
      </c>
      <c r="AT18" s="9">
        <v>17.059999999999999</v>
      </c>
      <c r="AU18" s="9">
        <v>14.871</v>
      </c>
      <c r="AV18" s="9">
        <v>12.413</v>
      </c>
      <c r="AW18" s="9">
        <v>4.0839999999999996</v>
      </c>
      <c r="AX18" s="9">
        <v>453.149</v>
      </c>
      <c r="AY18" s="9">
        <v>42.573999999999998</v>
      </c>
      <c r="AZ18" s="9">
        <v>32.064999999999998</v>
      </c>
      <c r="BA18" s="9">
        <v>143.43600000000001</v>
      </c>
      <c r="BB18" s="9">
        <v>76.644999999999996</v>
      </c>
      <c r="BC18" s="9">
        <v>594.57899999999995</v>
      </c>
      <c r="BD18" s="9">
        <v>165.535</v>
      </c>
      <c r="BE18" s="9">
        <v>77.954999999999998</v>
      </c>
      <c r="BF18" s="9">
        <v>1018.693</v>
      </c>
      <c r="BG18" s="9">
        <v>4449.6949999999997</v>
      </c>
      <c r="BH18" s="9">
        <v>4281.3310000000001</v>
      </c>
      <c r="BI18" s="9">
        <v>407.91300000000001</v>
      </c>
      <c r="BJ18" s="9">
        <v>368.18200000000002</v>
      </c>
      <c r="BK18" s="9">
        <v>180.49700000000001</v>
      </c>
      <c r="BL18" s="9">
        <v>187.685</v>
      </c>
      <c r="BM18" s="9">
        <v>286.44</v>
      </c>
      <c r="BN18" s="9">
        <v>81.742000000000004</v>
      </c>
      <c r="BO18" s="9">
        <v>309.745</v>
      </c>
      <c r="BP18" s="9">
        <v>0</v>
      </c>
      <c r="BQ18" s="9">
        <v>58.436999999999998</v>
      </c>
      <c r="BR18" s="9">
        <v>150.941</v>
      </c>
      <c r="BS18" s="9">
        <v>106.127</v>
      </c>
      <c r="BT18" s="9">
        <v>111.113</v>
      </c>
      <c r="BU18" s="9">
        <v>278.59899999999999</v>
      </c>
      <c r="BV18" s="9">
        <v>89.582999999999998</v>
      </c>
      <c r="BW18" s="9">
        <v>39.731000000000002</v>
      </c>
      <c r="BX18" s="9">
        <v>3873.4180000000001</v>
      </c>
      <c r="BY18" s="9">
        <v>3126.4389999999999</v>
      </c>
      <c r="BZ18" s="9">
        <v>2934.9789999999998</v>
      </c>
      <c r="CA18" s="9">
        <v>125.815</v>
      </c>
      <c r="CB18" s="9">
        <v>65.347999999999999</v>
      </c>
      <c r="CC18" s="9">
        <v>147.69900000000001</v>
      </c>
      <c r="CD18" s="9">
        <v>6.7750000000000004</v>
      </c>
      <c r="CE18" s="9">
        <v>36.689</v>
      </c>
      <c r="CF18" s="9">
        <v>2398.8649999999998</v>
      </c>
      <c r="CG18" s="9">
        <v>219.99600000000001</v>
      </c>
      <c r="CH18" s="9">
        <v>151.38999999999999</v>
      </c>
      <c r="CI18" s="9">
        <v>356.18799999999999</v>
      </c>
      <c r="CJ18" s="9">
        <v>698.37</v>
      </c>
      <c r="CK18" s="9">
        <v>2428.0700000000002</v>
      </c>
      <c r="CL18" s="9">
        <v>746.97900000000004</v>
      </c>
      <c r="CM18" s="9">
        <v>168.364</v>
      </c>
      <c r="CN18" s="9">
        <v>4449.6949999999997</v>
      </c>
      <c r="CO18" s="9">
        <v>1542.193</v>
      </c>
      <c r="CP18" s="9">
        <v>1475.8130000000001</v>
      </c>
      <c r="CQ18" s="9">
        <v>133.709</v>
      </c>
      <c r="CR18" s="9">
        <v>123.126</v>
      </c>
      <c r="CS18" s="9">
        <v>54.908999999999999</v>
      </c>
      <c r="CT18" s="9">
        <v>68.216999999999999</v>
      </c>
      <c r="CU18" s="9">
        <v>74.165999999999997</v>
      </c>
      <c r="CV18" s="9">
        <v>48.96</v>
      </c>
      <c r="CW18" s="9">
        <v>68.593999999999994</v>
      </c>
      <c r="CX18" s="9">
        <v>27.837</v>
      </c>
      <c r="CY18" s="9">
        <v>26.695</v>
      </c>
      <c r="CZ18" s="9">
        <v>49.722000000000001</v>
      </c>
      <c r="DA18" s="9">
        <v>29.652000000000001</v>
      </c>
      <c r="DB18" s="9">
        <v>43.752000000000002</v>
      </c>
      <c r="DC18" s="9">
        <v>92.558000000000007</v>
      </c>
      <c r="DD18" s="9">
        <v>30.568000000000001</v>
      </c>
      <c r="DE18" s="9">
        <v>10.583</v>
      </c>
      <c r="DF18" s="9">
        <v>1342.104</v>
      </c>
      <c r="DG18" s="9">
        <v>1046.693</v>
      </c>
      <c r="DH18" s="9">
        <v>981.95</v>
      </c>
      <c r="DI18" s="9">
        <v>29.876000000000001</v>
      </c>
      <c r="DJ18" s="9">
        <v>34.866999999999997</v>
      </c>
      <c r="DK18" s="9">
        <v>24.344999999999999</v>
      </c>
      <c r="DL18" s="9">
        <v>23.472000000000001</v>
      </c>
      <c r="DM18" s="9">
        <v>16.927</v>
      </c>
      <c r="DN18" s="9">
        <v>830.34</v>
      </c>
      <c r="DO18" s="9">
        <v>60.966999999999999</v>
      </c>
      <c r="DP18" s="9">
        <v>38.030999999999999</v>
      </c>
      <c r="DQ18" s="9">
        <v>117.35599999999999</v>
      </c>
      <c r="DR18" s="9">
        <v>208.739</v>
      </c>
      <c r="DS18" s="9">
        <v>837.95500000000004</v>
      </c>
      <c r="DT18" s="9">
        <v>295.41000000000003</v>
      </c>
      <c r="DU18" s="9">
        <v>66.38</v>
      </c>
      <c r="DV18" s="9">
        <v>1542.193</v>
      </c>
      <c r="DW18" s="9">
        <v>1822.921</v>
      </c>
      <c r="DX18" s="9">
        <v>1753.7270000000001</v>
      </c>
      <c r="DY18" s="9">
        <v>164.268</v>
      </c>
      <c r="DZ18" s="9">
        <v>150.09800000000001</v>
      </c>
      <c r="EA18" s="9">
        <v>80.009</v>
      </c>
      <c r="EB18" s="9">
        <v>70.088999999999999</v>
      </c>
      <c r="EC18" s="9">
        <v>101.015</v>
      </c>
      <c r="ED18" s="9">
        <v>49.082999999999998</v>
      </c>
      <c r="EE18" s="9">
        <v>100.187</v>
      </c>
      <c r="EF18" s="9">
        <v>19.620999999999999</v>
      </c>
      <c r="EG18" s="9">
        <v>30.29</v>
      </c>
      <c r="EH18" s="9">
        <v>61.667000000000002</v>
      </c>
      <c r="EI18" s="9">
        <v>43.658000000000001</v>
      </c>
      <c r="EJ18" s="9">
        <v>44.773000000000003</v>
      </c>
      <c r="EK18" s="9">
        <v>100.932</v>
      </c>
      <c r="EL18" s="9">
        <v>49.165999999999997</v>
      </c>
      <c r="EM18" s="9">
        <v>14.169</v>
      </c>
      <c r="EN18" s="9">
        <v>1589.4590000000001</v>
      </c>
      <c r="EO18" s="9">
        <v>1107.635</v>
      </c>
      <c r="EP18" s="9">
        <v>1063.8130000000001</v>
      </c>
      <c r="EQ18" s="9">
        <v>24.832999999999998</v>
      </c>
      <c r="ER18" s="9">
        <v>18.989000000000001</v>
      </c>
      <c r="ES18" s="9">
        <v>22.782</v>
      </c>
      <c r="ET18" s="9">
        <v>12.17</v>
      </c>
      <c r="EU18" s="9">
        <v>8.2560000000000002</v>
      </c>
      <c r="EV18" s="9">
        <v>852.03599999999994</v>
      </c>
      <c r="EW18" s="9">
        <v>52.816000000000003</v>
      </c>
      <c r="EX18" s="9">
        <v>43.500999999999998</v>
      </c>
      <c r="EY18" s="9">
        <v>159.28299999999999</v>
      </c>
      <c r="EZ18" s="9">
        <v>158.202</v>
      </c>
      <c r="FA18" s="9">
        <v>949.43299999999999</v>
      </c>
      <c r="FB18" s="9">
        <v>481.82400000000001</v>
      </c>
      <c r="FC18" s="9">
        <v>69.194000000000003</v>
      </c>
      <c r="FD18" s="9">
        <v>1822.921</v>
      </c>
      <c r="FE18" s="9">
        <v>2827.2530000000002</v>
      </c>
      <c r="FF18" s="9">
        <v>2653.355</v>
      </c>
      <c r="FG18" s="9">
        <v>345.89800000000002</v>
      </c>
      <c r="FH18" s="9">
        <v>316.05200000000002</v>
      </c>
      <c r="FI18" s="9">
        <v>124.337</v>
      </c>
      <c r="FJ18" s="9">
        <v>191.715</v>
      </c>
      <c r="FK18" s="9">
        <v>202.04599999999999</v>
      </c>
      <c r="FL18" s="9">
        <v>114.006</v>
      </c>
      <c r="FM18" s="9">
        <v>215.78100000000001</v>
      </c>
      <c r="FN18" s="9">
        <v>67.94</v>
      </c>
      <c r="FO18" s="9">
        <v>30.821999999999999</v>
      </c>
      <c r="FP18" s="9">
        <v>79.367999999999995</v>
      </c>
      <c r="FQ18" s="9">
        <v>133.33099999999999</v>
      </c>
      <c r="FR18" s="9">
        <v>103.35299999999999</v>
      </c>
      <c r="FS18" s="9">
        <v>202.20699999999999</v>
      </c>
      <c r="FT18" s="9">
        <v>113.845</v>
      </c>
      <c r="FU18" s="9">
        <v>29.846</v>
      </c>
      <c r="FV18" s="9">
        <v>2307.4569999999999</v>
      </c>
      <c r="FW18" s="9">
        <v>2035.7760000000001</v>
      </c>
      <c r="FX18" s="9">
        <v>1905.681</v>
      </c>
      <c r="FY18" s="9">
        <v>56.494999999999997</v>
      </c>
      <c r="FZ18" s="9">
        <v>72.042000000000002</v>
      </c>
      <c r="GA18" s="9">
        <v>56.392000000000003</v>
      </c>
      <c r="GB18" s="9">
        <v>54.658999999999999</v>
      </c>
      <c r="GC18" s="9">
        <v>16.048999999999999</v>
      </c>
      <c r="GD18" s="9">
        <v>1424.5250000000001</v>
      </c>
      <c r="GE18" s="9">
        <v>157.65199999999999</v>
      </c>
      <c r="GF18" s="9">
        <v>136.523</v>
      </c>
      <c r="GG18" s="9">
        <v>317.07600000000002</v>
      </c>
      <c r="GH18" s="9">
        <v>288.96100000000001</v>
      </c>
      <c r="GI18" s="9">
        <v>1746.8140000000001</v>
      </c>
      <c r="GJ18" s="9">
        <v>271.68200000000002</v>
      </c>
      <c r="GK18" s="9">
        <v>173.898</v>
      </c>
      <c r="GL18" s="9">
        <v>2827.2530000000002</v>
      </c>
      <c r="GM18" s="9">
        <v>1689.086</v>
      </c>
      <c r="GN18" s="9">
        <v>1564.69</v>
      </c>
      <c r="GO18" s="9">
        <v>191.07</v>
      </c>
      <c r="GP18" s="9">
        <v>171.839</v>
      </c>
      <c r="GQ18" s="9">
        <v>57.25</v>
      </c>
      <c r="GR18" s="9">
        <v>114.589</v>
      </c>
      <c r="GS18" s="9">
        <v>88.834000000000003</v>
      </c>
      <c r="GT18" s="9">
        <v>83.004999999999995</v>
      </c>
      <c r="GU18" s="9">
        <v>94.2</v>
      </c>
      <c r="GV18" s="9">
        <v>76.131</v>
      </c>
      <c r="GW18" s="9">
        <v>0</v>
      </c>
      <c r="GX18" s="9">
        <v>41.186</v>
      </c>
      <c r="GY18" s="9">
        <v>80.72</v>
      </c>
      <c r="GZ18" s="9">
        <v>49.933</v>
      </c>
      <c r="HA18" s="9">
        <v>111.514</v>
      </c>
      <c r="HB18" s="9">
        <v>60.326000000000001</v>
      </c>
      <c r="HC18" s="9">
        <v>19.23</v>
      </c>
      <c r="HD18" s="9">
        <v>1373.62</v>
      </c>
      <c r="HE18" s="9">
        <v>1190.9359999999999</v>
      </c>
      <c r="HF18" s="9">
        <v>1135.2339999999999</v>
      </c>
      <c r="HG18" s="9">
        <v>27.54</v>
      </c>
      <c r="HH18" s="9">
        <v>28.163</v>
      </c>
      <c r="HI18" s="9">
        <v>24.401</v>
      </c>
      <c r="HJ18" s="9">
        <v>24.68</v>
      </c>
      <c r="HK18" s="9">
        <v>6.02</v>
      </c>
      <c r="HL18" s="9">
        <v>757.98699999999997</v>
      </c>
      <c r="HM18" s="9">
        <v>86.004000000000005</v>
      </c>
      <c r="HN18" s="9">
        <v>83.1</v>
      </c>
      <c r="HO18" s="9">
        <v>263.84500000000003</v>
      </c>
      <c r="HP18" s="9">
        <v>136.63499999999999</v>
      </c>
      <c r="HQ18" s="9">
        <v>1054.3019999999999</v>
      </c>
      <c r="HR18" s="9">
        <v>182.684</v>
      </c>
      <c r="HS18" s="9">
        <v>124.396</v>
      </c>
      <c r="HT18" s="9">
        <v>1689.086</v>
      </c>
      <c r="HU18" s="9">
        <v>1796.2070000000001</v>
      </c>
      <c r="HV18" s="9">
        <v>1568.6179999999999</v>
      </c>
      <c r="HW18" s="9">
        <v>1568.6179999999999</v>
      </c>
      <c r="HX18" s="9">
        <v>131.58699999999999</v>
      </c>
      <c r="HY18" s="9">
        <v>1437.0309999999999</v>
      </c>
      <c r="HZ18" s="9">
        <v>227.589</v>
      </c>
      <c r="IA18" s="9">
        <v>4395.1210000000001</v>
      </c>
      <c r="IB18" s="9">
        <v>4139.0129999999999</v>
      </c>
      <c r="IC18" s="9">
        <v>802.59100000000001</v>
      </c>
      <c r="ID18" s="9">
        <v>341.11700000000002</v>
      </c>
      <c r="IE18" s="9">
        <v>140.10499999999999</v>
      </c>
      <c r="IF18" s="9">
        <v>164.489</v>
      </c>
      <c r="IG18" s="9">
        <v>205.446</v>
      </c>
      <c r="IH18" s="9">
        <v>99.147999999999996</v>
      </c>
      <c r="II18" s="9">
        <v>214.11600000000001</v>
      </c>
      <c r="IJ18" s="9">
        <v>50.220999999999997</v>
      </c>
      <c r="IK18" s="9">
        <v>37.228000000000002</v>
      </c>
      <c r="IL18" s="9">
        <v>110.44</v>
      </c>
      <c r="IM18" s="9">
        <v>95.010999999999996</v>
      </c>
      <c r="IN18" s="9">
        <v>100.047</v>
      </c>
      <c r="IO18" s="9">
        <v>214.63399999999999</v>
      </c>
      <c r="IP18" s="9">
        <v>90.864999999999995</v>
      </c>
      <c r="IQ18" s="9">
        <v>461.47500000000002</v>
      </c>
    </row>
    <row r="19" spans="1:251">
      <c r="A19" s="10">
        <v>44958</v>
      </c>
      <c r="B19" s="9">
        <v>29.318000000000001</v>
      </c>
      <c r="C19" s="9">
        <v>26.297000000000001</v>
      </c>
      <c r="D19" s="9">
        <v>30.78</v>
      </c>
      <c r="E19" s="9">
        <v>56.234000000000002</v>
      </c>
      <c r="F19" s="9">
        <v>30.16</v>
      </c>
      <c r="G19" s="9">
        <v>2.0550000000000002</v>
      </c>
      <c r="H19" s="9">
        <v>641.76800000000003</v>
      </c>
      <c r="I19" s="9">
        <v>529.02800000000002</v>
      </c>
      <c r="J19" s="9">
        <v>500.84</v>
      </c>
      <c r="K19" s="9">
        <v>16.428999999999998</v>
      </c>
      <c r="L19" s="9">
        <v>11.759</v>
      </c>
      <c r="M19" s="9">
        <v>18.414999999999999</v>
      </c>
      <c r="N19" s="9">
        <v>3.5419999999999998</v>
      </c>
      <c r="O19" s="9">
        <v>4.2359999999999998</v>
      </c>
      <c r="P19" s="9">
        <v>399.47899999999998</v>
      </c>
      <c r="Q19" s="9">
        <v>16.364000000000001</v>
      </c>
      <c r="R19" s="9">
        <v>17.329999999999998</v>
      </c>
      <c r="S19" s="9">
        <v>95.853999999999999</v>
      </c>
      <c r="T19" s="9">
        <v>64.603999999999999</v>
      </c>
      <c r="U19" s="9">
        <v>464.42399999999998</v>
      </c>
      <c r="V19" s="9">
        <v>112.74</v>
      </c>
      <c r="W19" s="9">
        <v>42.521000000000001</v>
      </c>
      <c r="X19" s="9">
        <v>772.73900000000003</v>
      </c>
      <c r="Y19" s="9">
        <v>1138.4849999999999</v>
      </c>
      <c r="Z19" s="9">
        <v>1035.5640000000001</v>
      </c>
      <c r="AA19" s="9">
        <v>135.114</v>
      </c>
      <c r="AB19" s="9">
        <v>120.48099999999999</v>
      </c>
      <c r="AC19" s="9">
        <v>40.494999999999997</v>
      </c>
      <c r="AD19" s="9">
        <v>79.986000000000004</v>
      </c>
      <c r="AE19" s="9">
        <v>58.972999999999999</v>
      </c>
      <c r="AF19" s="9">
        <v>61.508000000000003</v>
      </c>
      <c r="AG19" s="9">
        <v>58.207999999999998</v>
      </c>
      <c r="AH19" s="9">
        <v>52.194000000000003</v>
      </c>
      <c r="AI19" s="9">
        <v>3.431</v>
      </c>
      <c r="AJ19" s="9">
        <v>42.106999999999999</v>
      </c>
      <c r="AK19" s="9">
        <v>44.771999999999998</v>
      </c>
      <c r="AL19" s="9">
        <v>33.603000000000002</v>
      </c>
      <c r="AM19" s="9">
        <v>76.034999999999997</v>
      </c>
      <c r="AN19" s="9">
        <v>44.445999999999998</v>
      </c>
      <c r="AO19" s="9">
        <v>14.632999999999999</v>
      </c>
      <c r="AP19" s="9">
        <v>900.45</v>
      </c>
      <c r="AQ19" s="9">
        <v>726.80100000000004</v>
      </c>
      <c r="AR19" s="9">
        <v>682.44200000000001</v>
      </c>
      <c r="AS19" s="9">
        <v>13.56</v>
      </c>
      <c r="AT19" s="9">
        <v>30.798999999999999</v>
      </c>
      <c r="AU19" s="9">
        <v>16.018999999999998</v>
      </c>
      <c r="AV19" s="9">
        <v>20.771999999999998</v>
      </c>
      <c r="AW19" s="9">
        <v>2.9220000000000002</v>
      </c>
      <c r="AX19" s="9">
        <v>507.70499999999998</v>
      </c>
      <c r="AY19" s="9">
        <v>40.521999999999998</v>
      </c>
      <c r="AZ19" s="9">
        <v>39.619999999999997</v>
      </c>
      <c r="BA19" s="9">
        <v>138.953</v>
      </c>
      <c r="BB19" s="9">
        <v>95.486999999999995</v>
      </c>
      <c r="BC19" s="9">
        <v>631.31299999999999</v>
      </c>
      <c r="BD19" s="9">
        <v>173.65</v>
      </c>
      <c r="BE19" s="9">
        <v>102.92</v>
      </c>
      <c r="BF19" s="9">
        <v>1138.4849999999999</v>
      </c>
      <c r="BG19" s="9">
        <v>4559.3869999999997</v>
      </c>
      <c r="BH19" s="9">
        <v>4352.53</v>
      </c>
      <c r="BI19" s="9">
        <v>394.9</v>
      </c>
      <c r="BJ19" s="9">
        <v>364.18099999999998</v>
      </c>
      <c r="BK19" s="9">
        <v>163.88399999999999</v>
      </c>
      <c r="BL19" s="9">
        <v>199.05699999999999</v>
      </c>
      <c r="BM19" s="9">
        <v>280.161</v>
      </c>
      <c r="BN19" s="9">
        <v>84.02</v>
      </c>
      <c r="BO19" s="9">
        <v>310.76299999999998</v>
      </c>
      <c r="BP19" s="9">
        <v>0</v>
      </c>
      <c r="BQ19" s="9">
        <v>52.392000000000003</v>
      </c>
      <c r="BR19" s="9">
        <v>169.429</v>
      </c>
      <c r="BS19" s="9">
        <v>77.266000000000005</v>
      </c>
      <c r="BT19" s="9">
        <v>117.486</v>
      </c>
      <c r="BU19" s="9">
        <v>290.42200000000003</v>
      </c>
      <c r="BV19" s="9">
        <v>73.759</v>
      </c>
      <c r="BW19" s="9">
        <v>30.719000000000001</v>
      </c>
      <c r="BX19" s="9">
        <v>3957.63</v>
      </c>
      <c r="BY19" s="9">
        <v>3209.8249999999998</v>
      </c>
      <c r="BZ19" s="9">
        <v>3010.6210000000001</v>
      </c>
      <c r="CA19" s="9">
        <v>126.999</v>
      </c>
      <c r="CB19" s="9">
        <v>69.620999999999995</v>
      </c>
      <c r="CC19" s="9">
        <v>158.10499999999999</v>
      </c>
      <c r="CD19" s="9">
        <v>6.5389999999999997</v>
      </c>
      <c r="CE19" s="9">
        <v>31.311</v>
      </c>
      <c r="CF19" s="9">
        <v>2527.4459999999999</v>
      </c>
      <c r="CG19" s="9">
        <v>177.50200000000001</v>
      </c>
      <c r="CH19" s="9">
        <v>146.74700000000001</v>
      </c>
      <c r="CI19" s="9">
        <v>358.13099999999997</v>
      </c>
      <c r="CJ19" s="9">
        <v>724.03</v>
      </c>
      <c r="CK19" s="9">
        <v>2485.7939999999999</v>
      </c>
      <c r="CL19" s="9">
        <v>747.80499999999995</v>
      </c>
      <c r="CM19" s="9">
        <v>206.857</v>
      </c>
      <c r="CN19" s="9">
        <v>4559.3869999999997</v>
      </c>
      <c r="CO19" s="9">
        <v>1619</v>
      </c>
      <c r="CP19" s="9">
        <v>1548.3030000000001</v>
      </c>
      <c r="CQ19" s="9">
        <v>133.03800000000001</v>
      </c>
      <c r="CR19" s="9">
        <v>123.765</v>
      </c>
      <c r="CS19" s="9">
        <v>59.603999999999999</v>
      </c>
      <c r="CT19" s="9">
        <v>63.536000000000001</v>
      </c>
      <c r="CU19" s="9">
        <v>79.227999999999994</v>
      </c>
      <c r="CV19" s="9">
        <v>44.536000000000001</v>
      </c>
      <c r="CW19" s="9">
        <v>73.667000000000002</v>
      </c>
      <c r="CX19" s="9">
        <v>22.852</v>
      </c>
      <c r="CY19" s="9">
        <v>26.641999999999999</v>
      </c>
      <c r="CZ19" s="9">
        <v>54.859000000000002</v>
      </c>
      <c r="DA19" s="9">
        <v>32.997999999999998</v>
      </c>
      <c r="DB19" s="9">
        <v>35.906999999999996</v>
      </c>
      <c r="DC19" s="9">
        <v>86.709000000000003</v>
      </c>
      <c r="DD19" s="9">
        <v>37.055999999999997</v>
      </c>
      <c r="DE19" s="9">
        <v>9.2729999999999997</v>
      </c>
      <c r="DF19" s="9">
        <v>1415.2660000000001</v>
      </c>
      <c r="DG19" s="9">
        <v>1105.463</v>
      </c>
      <c r="DH19" s="9">
        <v>1036.472</v>
      </c>
      <c r="DI19" s="9">
        <v>26.321000000000002</v>
      </c>
      <c r="DJ19" s="9">
        <v>42.338000000000001</v>
      </c>
      <c r="DK19" s="9">
        <v>22.568000000000001</v>
      </c>
      <c r="DL19" s="9">
        <v>30.244</v>
      </c>
      <c r="DM19" s="9">
        <v>15.321</v>
      </c>
      <c r="DN19" s="9">
        <v>880.221</v>
      </c>
      <c r="DO19" s="9">
        <v>58.119</v>
      </c>
      <c r="DP19" s="9">
        <v>52.837000000000003</v>
      </c>
      <c r="DQ19" s="9">
        <v>114.28700000000001</v>
      </c>
      <c r="DR19" s="9">
        <v>225.553</v>
      </c>
      <c r="DS19" s="9">
        <v>879.91</v>
      </c>
      <c r="DT19" s="9">
        <v>309.80200000000002</v>
      </c>
      <c r="DU19" s="9">
        <v>70.697000000000003</v>
      </c>
      <c r="DV19" s="9">
        <v>1619</v>
      </c>
      <c r="DW19" s="9">
        <v>1926.3630000000001</v>
      </c>
      <c r="DX19" s="9">
        <v>1832.0429999999999</v>
      </c>
      <c r="DY19" s="9">
        <v>176.1</v>
      </c>
      <c r="DZ19" s="9">
        <v>167.07400000000001</v>
      </c>
      <c r="EA19" s="9">
        <v>88.694000000000003</v>
      </c>
      <c r="EB19" s="9">
        <v>77.709000000000003</v>
      </c>
      <c r="EC19" s="9">
        <v>128.98599999999999</v>
      </c>
      <c r="ED19" s="9">
        <v>38.088999999999999</v>
      </c>
      <c r="EE19" s="9">
        <v>119.748</v>
      </c>
      <c r="EF19" s="9">
        <v>17.901</v>
      </c>
      <c r="EG19" s="9">
        <v>28.687000000000001</v>
      </c>
      <c r="EH19" s="9">
        <v>68.905000000000001</v>
      </c>
      <c r="EI19" s="9">
        <v>51.335000000000001</v>
      </c>
      <c r="EJ19" s="9">
        <v>46.835000000000001</v>
      </c>
      <c r="EK19" s="9">
        <v>121.502</v>
      </c>
      <c r="EL19" s="9">
        <v>45.572000000000003</v>
      </c>
      <c r="EM19" s="9">
        <v>9.0250000000000004</v>
      </c>
      <c r="EN19" s="9">
        <v>1655.943</v>
      </c>
      <c r="EO19" s="9">
        <v>1180.6669999999999</v>
      </c>
      <c r="EP19" s="9">
        <v>1134.683</v>
      </c>
      <c r="EQ19" s="9">
        <v>23.959</v>
      </c>
      <c r="ER19" s="9">
        <v>20.803999999999998</v>
      </c>
      <c r="ES19" s="9">
        <v>19.556000000000001</v>
      </c>
      <c r="ET19" s="9">
        <v>15.851000000000001</v>
      </c>
      <c r="EU19" s="9">
        <v>8.4779999999999998</v>
      </c>
      <c r="EV19" s="9">
        <v>944.26499999999999</v>
      </c>
      <c r="EW19" s="9">
        <v>43.725000000000001</v>
      </c>
      <c r="EX19" s="9">
        <v>36.372999999999998</v>
      </c>
      <c r="EY19" s="9">
        <v>156.30500000000001</v>
      </c>
      <c r="EZ19" s="9">
        <v>175.09399999999999</v>
      </c>
      <c r="FA19" s="9">
        <v>1005.573</v>
      </c>
      <c r="FB19" s="9">
        <v>475.27600000000001</v>
      </c>
      <c r="FC19" s="9">
        <v>94.320999999999998</v>
      </c>
      <c r="FD19" s="9">
        <v>1926.3630000000001</v>
      </c>
      <c r="FE19" s="9">
        <v>2905.57</v>
      </c>
      <c r="FF19" s="9">
        <v>2703.77</v>
      </c>
      <c r="FG19" s="9">
        <v>329.58600000000001</v>
      </c>
      <c r="FH19" s="9">
        <v>300.29500000000002</v>
      </c>
      <c r="FI19" s="9">
        <v>123.785</v>
      </c>
      <c r="FJ19" s="9">
        <v>175.85499999999999</v>
      </c>
      <c r="FK19" s="9">
        <v>198.36699999999999</v>
      </c>
      <c r="FL19" s="9">
        <v>101.928</v>
      </c>
      <c r="FM19" s="9">
        <v>208.47499999999999</v>
      </c>
      <c r="FN19" s="9">
        <v>66.206000000000003</v>
      </c>
      <c r="FO19" s="9">
        <v>23.478000000000002</v>
      </c>
      <c r="FP19" s="9">
        <v>93.263999999999996</v>
      </c>
      <c r="FQ19" s="9">
        <v>108.176</v>
      </c>
      <c r="FR19" s="9">
        <v>98.853999999999999</v>
      </c>
      <c r="FS19" s="9">
        <v>202.32300000000001</v>
      </c>
      <c r="FT19" s="9">
        <v>97.971999999999994</v>
      </c>
      <c r="FU19" s="9">
        <v>29.292000000000002</v>
      </c>
      <c r="FV19" s="9">
        <v>2374.183</v>
      </c>
      <c r="FW19" s="9">
        <v>2100.846</v>
      </c>
      <c r="FX19" s="9">
        <v>1953.521</v>
      </c>
      <c r="FY19" s="9">
        <v>78.257999999999996</v>
      </c>
      <c r="FZ19" s="9">
        <v>69.067999999999998</v>
      </c>
      <c r="GA19" s="9">
        <v>71.841999999999999</v>
      </c>
      <c r="GB19" s="9">
        <v>59.860999999999997</v>
      </c>
      <c r="GC19" s="9">
        <v>13.581</v>
      </c>
      <c r="GD19" s="9">
        <v>1533.7049999999999</v>
      </c>
      <c r="GE19" s="9">
        <v>126.40300000000001</v>
      </c>
      <c r="GF19" s="9">
        <v>100.315</v>
      </c>
      <c r="GG19" s="9">
        <v>340.423</v>
      </c>
      <c r="GH19" s="9">
        <v>333.59</v>
      </c>
      <c r="GI19" s="9">
        <v>1767.2560000000001</v>
      </c>
      <c r="GJ19" s="9">
        <v>273.33699999999999</v>
      </c>
      <c r="GK19" s="9">
        <v>201.80099999999999</v>
      </c>
      <c r="GL19" s="9">
        <v>2905.57</v>
      </c>
      <c r="GM19" s="9">
        <v>1791.7560000000001</v>
      </c>
      <c r="GN19" s="9">
        <v>1642.269</v>
      </c>
      <c r="GO19" s="9">
        <v>232.40600000000001</v>
      </c>
      <c r="GP19" s="9">
        <v>203.07900000000001</v>
      </c>
      <c r="GQ19" s="9">
        <v>58.557000000000002</v>
      </c>
      <c r="GR19" s="9">
        <v>144.52199999999999</v>
      </c>
      <c r="GS19" s="9">
        <v>93.567999999999998</v>
      </c>
      <c r="GT19" s="9">
        <v>109.511</v>
      </c>
      <c r="GU19" s="9">
        <v>95.92</v>
      </c>
      <c r="GV19" s="9">
        <v>106.52200000000001</v>
      </c>
      <c r="GW19" s="9">
        <v>0</v>
      </c>
      <c r="GX19" s="9">
        <v>52.334000000000003</v>
      </c>
      <c r="GY19" s="9">
        <v>97.602000000000004</v>
      </c>
      <c r="GZ19" s="9">
        <v>53.143000000000001</v>
      </c>
      <c r="HA19" s="9">
        <v>126.36</v>
      </c>
      <c r="HB19" s="9">
        <v>76.718999999999994</v>
      </c>
      <c r="HC19" s="9">
        <v>29.327999999999999</v>
      </c>
      <c r="HD19" s="9">
        <v>1409.8620000000001</v>
      </c>
      <c r="HE19" s="9">
        <v>1222.4079999999999</v>
      </c>
      <c r="HF19" s="9">
        <v>1153.307</v>
      </c>
      <c r="HG19" s="9">
        <v>25.814</v>
      </c>
      <c r="HH19" s="9">
        <v>43.286999999999999</v>
      </c>
      <c r="HI19" s="9">
        <v>25.19</v>
      </c>
      <c r="HJ19" s="9">
        <v>35.167000000000002</v>
      </c>
      <c r="HK19" s="9">
        <v>7.22</v>
      </c>
      <c r="HL19" s="9">
        <v>810.38499999999999</v>
      </c>
      <c r="HM19" s="9">
        <v>79.265000000000001</v>
      </c>
      <c r="HN19" s="9">
        <v>69.168000000000006</v>
      </c>
      <c r="HO19" s="9">
        <v>263.58999999999997</v>
      </c>
      <c r="HP19" s="9">
        <v>159.80799999999999</v>
      </c>
      <c r="HQ19" s="9">
        <v>1062.5999999999999</v>
      </c>
      <c r="HR19" s="9">
        <v>187.45400000000001</v>
      </c>
      <c r="HS19" s="9">
        <v>149.488</v>
      </c>
      <c r="HT19" s="9">
        <v>1791.7560000000001</v>
      </c>
      <c r="HU19" s="9">
        <v>1873.0450000000001</v>
      </c>
      <c r="HV19" s="9">
        <v>1611.6020000000001</v>
      </c>
      <c r="HW19" s="9">
        <v>1611.6020000000001</v>
      </c>
      <c r="HX19" s="9">
        <v>125.425</v>
      </c>
      <c r="HY19" s="9">
        <v>1486.1769999999999</v>
      </c>
      <c r="HZ19" s="9">
        <v>261.44400000000002</v>
      </c>
      <c r="IA19" s="9">
        <v>4622.8149999999996</v>
      </c>
      <c r="IB19" s="9">
        <v>4339.4629999999997</v>
      </c>
      <c r="IC19" s="9">
        <v>873.94500000000005</v>
      </c>
      <c r="ID19" s="9">
        <v>396.37</v>
      </c>
      <c r="IE19" s="9">
        <v>156.161</v>
      </c>
      <c r="IF19" s="9">
        <v>197.74199999999999</v>
      </c>
      <c r="IG19" s="9">
        <v>243.98400000000001</v>
      </c>
      <c r="IH19" s="9">
        <v>109.295</v>
      </c>
      <c r="II19" s="9">
        <v>253.376</v>
      </c>
      <c r="IJ19" s="9">
        <v>60.944000000000003</v>
      </c>
      <c r="IK19" s="9">
        <v>35.191000000000003</v>
      </c>
      <c r="IL19" s="9">
        <v>140.44800000000001</v>
      </c>
      <c r="IM19" s="9">
        <v>107.88500000000001</v>
      </c>
      <c r="IN19" s="9">
        <v>108.13800000000001</v>
      </c>
      <c r="IO19" s="9">
        <v>273.07</v>
      </c>
      <c r="IP19" s="9">
        <v>83.402000000000001</v>
      </c>
      <c r="IQ19" s="9">
        <v>477.57600000000002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3009.8339999999998</v>
      </c>
      <c r="C11" s="9">
        <v>2437.0390000000002</v>
      </c>
      <c r="D11" s="9">
        <v>2324.9940000000001</v>
      </c>
      <c r="E11" s="9">
        <v>59.08</v>
      </c>
      <c r="F11" s="9">
        <v>52.965000000000003</v>
      </c>
      <c r="G11" s="9">
        <v>60.432000000000002</v>
      </c>
      <c r="H11" s="9">
        <v>27.026</v>
      </c>
      <c r="I11" s="9">
        <v>16.757999999999999</v>
      </c>
      <c r="J11" s="9">
        <v>1916.346</v>
      </c>
      <c r="K11" s="9">
        <v>131.79</v>
      </c>
      <c r="L11" s="9">
        <v>108.252</v>
      </c>
      <c r="M11" s="9">
        <v>280.65100000000001</v>
      </c>
      <c r="N11" s="9">
        <v>359.2</v>
      </c>
      <c r="O11" s="9">
        <v>2077.8389999999999</v>
      </c>
      <c r="P11" s="9">
        <v>572.79499999999996</v>
      </c>
      <c r="Q11" s="9">
        <v>256.19799999999998</v>
      </c>
      <c r="R11" s="9">
        <v>3498.6370000000002</v>
      </c>
      <c r="S11" s="9">
        <v>407.24</v>
      </c>
      <c r="T11" s="9">
        <v>466.68299999999999</v>
      </c>
      <c r="U11" s="9">
        <v>441.83499999999998</v>
      </c>
      <c r="V11" s="9">
        <v>25.157</v>
      </c>
      <c r="W11" s="9">
        <v>22.484999999999999</v>
      </c>
      <c r="X11" s="9">
        <v>8.2420000000000009</v>
      </c>
      <c r="Y11" s="9">
        <v>14.243</v>
      </c>
      <c r="Z11" s="9">
        <v>7.7549999999999999</v>
      </c>
      <c r="AA11" s="9">
        <v>14.728999999999999</v>
      </c>
      <c r="AB11" s="9">
        <v>8.8650000000000002</v>
      </c>
      <c r="AC11" s="9">
        <v>2.548</v>
      </c>
      <c r="AD11" s="9">
        <v>8.2829999999999995</v>
      </c>
      <c r="AE11" s="9">
        <v>5.5759999999999996</v>
      </c>
      <c r="AF11" s="9">
        <v>6.5970000000000004</v>
      </c>
      <c r="AG11" s="9">
        <v>10.311999999999999</v>
      </c>
      <c r="AH11" s="9">
        <v>16.655000000000001</v>
      </c>
      <c r="AI11" s="9">
        <v>5.83</v>
      </c>
      <c r="AJ11" s="9">
        <v>2.6720000000000002</v>
      </c>
      <c r="AK11" s="9">
        <v>416.678</v>
      </c>
      <c r="AL11" s="9">
        <v>278.98399999999998</v>
      </c>
      <c r="AM11" s="9">
        <v>262.18700000000001</v>
      </c>
      <c r="AN11" s="9">
        <v>10.177</v>
      </c>
      <c r="AO11" s="9">
        <v>6.6189999999999998</v>
      </c>
      <c r="AP11" s="9">
        <v>10.724</v>
      </c>
      <c r="AQ11" s="9">
        <v>1.901</v>
      </c>
      <c r="AR11" s="9">
        <v>2.3210000000000002</v>
      </c>
      <c r="AS11" s="9">
        <v>227.73099999999999</v>
      </c>
      <c r="AT11" s="9">
        <v>19.350000000000001</v>
      </c>
      <c r="AU11" s="9">
        <v>7.1050000000000004</v>
      </c>
      <c r="AV11" s="9">
        <v>24.797000000000001</v>
      </c>
      <c r="AW11" s="9">
        <v>61.843000000000004</v>
      </c>
      <c r="AX11" s="9">
        <v>217.14</v>
      </c>
      <c r="AY11" s="9">
        <v>137.69499999999999</v>
      </c>
      <c r="AZ11" s="9">
        <v>24.847999999999999</v>
      </c>
      <c r="BA11" s="9">
        <v>466.68299999999999</v>
      </c>
      <c r="BB11" s="9">
        <v>868.77800000000002</v>
      </c>
      <c r="BC11" s="9">
        <v>825.89599999999996</v>
      </c>
      <c r="BD11" s="9">
        <v>66.484999999999999</v>
      </c>
      <c r="BE11" s="9">
        <v>59.622</v>
      </c>
      <c r="BF11" s="9">
        <v>34.945</v>
      </c>
      <c r="BG11" s="9">
        <v>24.677</v>
      </c>
      <c r="BH11" s="9">
        <v>49.097000000000001</v>
      </c>
      <c r="BI11" s="9">
        <v>10.525</v>
      </c>
      <c r="BJ11" s="9">
        <v>52.704000000000001</v>
      </c>
      <c r="BK11" s="9">
        <v>0</v>
      </c>
      <c r="BL11" s="9">
        <v>6.9169999999999998</v>
      </c>
      <c r="BM11" s="9">
        <v>24.408999999999999</v>
      </c>
      <c r="BN11" s="9">
        <v>17.526</v>
      </c>
      <c r="BO11" s="9">
        <v>17.686</v>
      </c>
      <c r="BP11" s="9">
        <v>48.338000000000001</v>
      </c>
      <c r="BQ11" s="9">
        <v>11.284000000000001</v>
      </c>
      <c r="BR11" s="9">
        <v>6.8630000000000004</v>
      </c>
      <c r="BS11" s="9">
        <v>759.41099999999994</v>
      </c>
      <c r="BT11" s="9">
        <v>632.59100000000001</v>
      </c>
      <c r="BU11" s="9">
        <v>600.298</v>
      </c>
      <c r="BV11" s="9">
        <v>20.248999999999999</v>
      </c>
      <c r="BW11" s="9">
        <v>12.044</v>
      </c>
      <c r="BX11" s="9">
        <v>21.919</v>
      </c>
      <c r="BY11" s="9">
        <v>1.393</v>
      </c>
      <c r="BZ11" s="9">
        <v>7.1680000000000001</v>
      </c>
      <c r="CA11" s="9">
        <v>507.13400000000001</v>
      </c>
      <c r="CB11" s="9">
        <v>45.335000000000001</v>
      </c>
      <c r="CC11" s="9">
        <v>29.632000000000001</v>
      </c>
      <c r="CD11" s="9">
        <v>50.49</v>
      </c>
      <c r="CE11" s="9">
        <v>118.414</v>
      </c>
      <c r="CF11" s="9">
        <v>514.17700000000002</v>
      </c>
      <c r="CG11" s="9">
        <v>126.82</v>
      </c>
      <c r="CH11" s="9">
        <v>42.881999999999998</v>
      </c>
      <c r="CI11" s="9">
        <v>868.77800000000002</v>
      </c>
      <c r="CJ11" s="9">
        <v>480.27</v>
      </c>
      <c r="CK11" s="9">
        <v>460.01600000000002</v>
      </c>
      <c r="CL11" s="9">
        <v>44.046999999999997</v>
      </c>
      <c r="CM11" s="9">
        <v>39.582999999999998</v>
      </c>
      <c r="CN11" s="9">
        <v>27.888000000000002</v>
      </c>
      <c r="CO11" s="9">
        <v>11.696</v>
      </c>
      <c r="CP11" s="9">
        <v>31.349</v>
      </c>
      <c r="CQ11" s="9">
        <v>8.234</v>
      </c>
      <c r="CR11" s="9">
        <v>31.846</v>
      </c>
      <c r="CS11" s="9">
        <v>2.7650000000000001</v>
      </c>
      <c r="CT11" s="9">
        <v>4.9729999999999999</v>
      </c>
      <c r="CU11" s="9">
        <v>12.768000000000001</v>
      </c>
      <c r="CV11" s="9">
        <v>8.5500000000000007</v>
      </c>
      <c r="CW11" s="9">
        <v>18.265000000000001</v>
      </c>
      <c r="CX11" s="9">
        <v>25.8</v>
      </c>
      <c r="CY11" s="9">
        <v>13.784000000000001</v>
      </c>
      <c r="CZ11" s="9">
        <v>4.4630000000000001</v>
      </c>
      <c r="DA11" s="9">
        <v>415.96899999999999</v>
      </c>
      <c r="DB11" s="9">
        <v>289.411</v>
      </c>
      <c r="DC11" s="9">
        <v>284.45600000000002</v>
      </c>
      <c r="DD11" s="9">
        <v>4.3380000000000001</v>
      </c>
      <c r="DE11" s="9">
        <v>0.61599999999999999</v>
      </c>
      <c r="DF11" s="9">
        <v>3.7069999999999999</v>
      </c>
      <c r="DG11" s="9">
        <v>0.63200000000000001</v>
      </c>
      <c r="DH11" s="9">
        <v>0.61599999999999999</v>
      </c>
      <c r="DI11" s="9">
        <v>238.119</v>
      </c>
      <c r="DJ11" s="9">
        <v>7.9790000000000001</v>
      </c>
      <c r="DK11" s="9">
        <v>11.462</v>
      </c>
      <c r="DL11" s="9">
        <v>31.850999999999999</v>
      </c>
      <c r="DM11" s="9">
        <v>31.123000000000001</v>
      </c>
      <c r="DN11" s="9">
        <v>258.28800000000001</v>
      </c>
      <c r="DO11" s="9">
        <v>126.55800000000001</v>
      </c>
      <c r="DP11" s="9">
        <v>20.254000000000001</v>
      </c>
      <c r="DQ11" s="9">
        <v>480.27</v>
      </c>
      <c r="DR11" s="9">
        <v>353.06799999999998</v>
      </c>
      <c r="DS11" s="9">
        <v>329.58600000000001</v>
      </c>
      <c r="DT11" s="9">
        <v>36.253999999999998</v>
      </c>
      <c r="DU11" s="9">
        <v>28.292999999999999</v>
      </c>
      <c r="DV11" s="9">
        <v>10.622</v>
      </c>
      <c r="DW11" s="9">
        <v>17.670999999999999</v>
      </c>
      <c r="DX11" s="9">
        <v>15.319000000000001</v>
      </c>
      <c r="DY11" s="9">
        <v>12.974</v>
      </c>
      <c r="DZ11" s="9">
        <v>12.221</v>
      </c>
      <c r="EA11" s="9">
        <v>6.4610000000000003</v>
      </c>
      <c r="EB11" s="9">
        <v>7.9139999999999997</v>
      </c>
      <c r="EC11" s="9">
        <v>1.7070000000000001</v>
      </c>
      <c r="ED11" s="9">
        <v>14.753</v>
      </c>
      <c r="EE11" s="9">
        <v>11.834</v>
      </c>
      <c r="EF11" s="9">
        <v>16.815000000000001</v>
      </c>
      <c r="EG11" s="9">
        <v>11.478</v>
      </c>
      <c r="EH11" s="9">
        <v>7.96</v>
      </c>
      <c r="EI11" s="9">
        <v>293.33199999999999</v>
      </c>
      <c r="EJ11" s="9">
        <v>269.40499999999997</v>
      </c>
      <c r="EK11" s="9">
        <v>262.49799999999999</v>
      </c>
      <c r="EL11" s="9">
        <v>5.8179999999999996</v>
      </c>
      <c r="EM11" s="9">
        <v>1.089</v>
      </c>
      <c r="EN11" s="9">
        <v>3.5670000000000002</v>
      </c>
      <c r="EO11" s="9">
        <v>2.1179999999999999</v>
      </c>
      <c r="EP11" s="9">
        <v>1.2230000000000001</v>
      </c>
      <c r="EQ11" s="9">
        <v>187.48099999999999</v>
      </c>
      <c r="ER11" s="9">
        <v>15.52</v>
      </c>
      <c r="ES11" s="9">
        <v>18.555</v>
      </c>
      <c r="ET11" s="9">
        <v>47.848999999999997</v>
      </c>
      <c r="EU11" s="9">
        <v>28.684999999999999</v>
      </c>
      <c r="EV11" s="9">
        <v>240.72</v>
      </c>
      <c r="EW11" s="9">
        <v>23.927</v>
      </c>
      <c r="EX11" s="9">
        <v>23.483000000000001</v>
      </c>
      <c r="EY11" s="9">
        <v>353.06799999999998</v>
      </c>
      <c r="EZ11" s="9">
        <v>485.46</v>
      </c>
      <c r="FA11" s="9">
        <v>461.51400000000001</v>
      </c>
      <c r="FB11" s="9">
        <v>35.427</v>
      </c>
      <c r="FC11" s="9">
        <v>29.895</v>
      </c>
      <c r="FD11" s="9">
        <v>10.119999999999999</v>
      </c>
      <c r="FE11" s="9">
        <v>19.774999999999999</v>
      </c>
      <c r="FF11" s="9">
        <v>16.873999999999999</v>
      </c>
      <c r="FG11" s="9">
        <v>13.022</v>
      </c>
      <c r="FH11" s="9">
        <v>12.507999999999999</v>
      </c>
      <c r="FI11" s="9">
        <v>9.8849999999999998</v>
      </c>
      <c r="FJ11" s="9">
        <v>7.5019999999999998</v>
      </c>
      <c r="FK11" s="9">
        <v>10.318</v>
      </c>
      <c r="FL11" s="9">
        <v>9.3510000000000009</v>
      </c>
      <c r="FM11" s="9">
        <v>10.226000000000001</v>
      </c>
      <c r="FN11" s="9">
        <v>20.809000000000001</v>
      </c>
      <c r="FO11" s="9">
        <v>9.0860000000000003</v>
      </c>
      <c r="FP11" s="9">
        <v>5.532</v>
      </c>
      <c r="FQ11" s="9">
        <v>426.08699999999999</v>
      </c>
      <c r="FR11" s="9">
        <v>365.65600000000001</v>
      </c>
      <c r="FS11" s="9">
        <v>338.30500000000001</v>
      </c>
      <c r="FT11" s="9">
        <v>10.712</v>
      </c>
      <c r="FU11" s="9">
        <v>16.638000000000002</v>
      </c>
      <c r="FV11" s="9">
        <v>11.539</v>
      </c>
      <c r="FW11" s="9">
        <v>12.407</v>
      </c>
      <c r="FX11" s="9">
        <v>1.7130000000000001</v>
      </c>
      <c r="FY11" s="9">
        <v>305.63799999999998</v>
      </c>
      <c r="FZ11" s="9">
        <v>17.911999999999999</v>
      </c>
      <c r="GA11" s="9">
        <v>13.571</v>
      </c>
      <c r="GB11" s="9">
        <v>28.533999999999999</v>
      </c>
      <c r="GC11" s="9">
        <v>53.874000000000002</v>
      </c>
      <c r="GD11" s="9">
        <v>311.78100000000001</v>
      </c>
      <c r="GE11" s="9">
        <v>60.430999999999997</v>
      </c>
      <c r="GF11" s="9">
        <v>23.946000000000002</v>
      </c>
      <c r="GG11" s="9">
        <v>485.46</v>
      </c>
      <c r="GH11" s="9">
        <v>323.79500000000002</v>
      </c>
      <c r="GI11" s="9">
        <v>297.05700000000002</v>
      </c>
      <c r="GJ11" s="9">
        <v>26.51</v>
      </c>
      <c r="GK11" s="9">
        <v>22.096</v>
      </c>
      <c r="GL11" s="9">
        <v>11.079000000000001</v>
      </c>
      <c r="GM11" s="9">
        <v>11.016999999999999</v>
      </c>
      <c r="GN11" s="9">
        <v>12.801</v>
      </c>
      <c r="GO11" s="9">
        <v>9.2949999999999999</v>
      </c>
      <c r="GP11" s="9">
        <v>13.381</v>
      </c>
      <c r="GQ11" s="9">
        <v>7.609</v>
      </c>
      <c r="GR11" s="9">
        <v>0.623</v>
      </c>
      <c r="GS11" s="9">
        <v>9.3870000000000005</v>
      </c>
      <c r="GT11" s="9">
        <v>8.8309999999999995</v>
      </c>
      <c r="GU11" s="9">
        <v>3.8780000000000001</v>
      </c>
      <c r="GV11" s="9">
        <v>15.24</v>
      </c>
      <c r="GW11" s="9">
        <v>6.8559999999999999</v>
      </c>
      <c r="GX11" s="9">
        <v>4.4139999999999997</v>
      </c>
      <c r="GY11" s="9">
        <v>270.54700000000003</v>
      </c>
      <c r="GZ11" s="9">
        <v>244.41399999999999</v>
      </c>
      <c r="HA11" s="9">
        <v>233.84700000000001</v>
      </c>
      <c r="HB11" s="9">
        <v>2.6480000000000001</v>
      </c>
      <c r="HC11" s="9">
        <v>7.9189999999999996</v>
      </c>
      <c r="HD11" s="9">
        <v>3.395</v>
      </c>
      <c r="HE11" s="9">
        <v>4.4109999999999996</v>
      </c>
      <c r="HF11" s="9">
        <v>2.3849999999999998</v>
      </c>
      <c r="HG11" s="9">
        <v>170.334</v>
      </c>
      <c r="HH11" s="9">
        <v>13.185</v>
      </c>
      <c r="HI11" s="9">
        <v>16.021999999999998</v>
      </c>
      <c r="HJ11" s="9">
        <v>44.872999999999998</v>
      </c>
      <c r="HK11" s="9">
        <v>33.173000000000002</v>
      </c>
      <c r="HL11" s="9">
        <v>211.24100000000001</v>
      </c>
      <c r="HM11" s="9">
        <v>26.134</v>
      </c>
      <c r="HN11" s="9">
        <v>26.736999999999998</v>
      </c>
      <c r="HO11" s="9">
        <v>323.79500000000002</v>
      </c>
      <c r="HP11" s="9">
        <v>214.68600000000001</v>
      </c>
      <c r="HQ11" s="9">
        <v>199.14</v>
      </c>
      <c r="HR11" s="9">
        <v>22.353000000000002</v>
      </c>
      <c r="HS11" s="9">
        <v>19.356999999999999</v>
      </c>
      <c r="HT11" s="9">
        <v>10.228999999999999</v>
      </c>
      <c r="HU11" s="9">
        <v>9.1280000000000001</v>
      </c>
      <c r="HV11" s="9">
        <v>14.198</v>
      </c>
      <c r="HW11" s="9">
        <v>5.1580000000000004</v>
      </c>
      <c r="HX11" s="9">
        <v>14.198</v>
      </c>
      <c r="HY11" s="9">
        <v>1.946</v>
      </c>
      <c r="HZ11" s="9">
        <v>3.2120000000000002</v>
      </c>
      <c r="IA11" s="9">
        <v>4.5590000000000002</v>
      </c>
      <c r="IB11" s="9">
        <v>6.6180000000000003</v>
      </c>
      <c r="IC11" s="9">
        <v>8.1790000000000003</v>
      </c>
      <c r="ID11" s="9">
        <v>11.170999999999999</v>
      </c>
      <c r="IE11" s="9">
        <v>8.1859999999999999</v>
      </c>
      <c r="IF11" s="9">
        <v>2.996</v>
      </c>
      <c r="IG11" s="9">
        <v>176.78700000000001</v>
      </c>
      <c r="IH11" s="9">
        <v>146.08699999999999</v>
      </c>
      <c r="II11" s="9">
        <v>139.38900000000001</v>
      </c>
      <c r="IJ11" s="9">
        <v>3.3849999999999998</v>
      </c>
      <c r="IK11" s="9">
        <v>3.3119999999999998</v>
      </c>
      <c r="IL11" s="9">
        <v>3.3849999999999998</v>
      </c>
      <c r="IM11" s="9">
        <v>1.3180000000000001</v>
      </c>
      <c r="IN11" s="9">
        <v>1.331</v>
      </c>
      <c r="IO11" s="9">
        <v>117.551</v>
      </c>
      <c r="IP11" s="9">
        <v>3.7570000000000001</v>
      </c>
      <c r="IQ11" s="9">
        <v>6.1020000000000003</v>
      </c>
    </row>
    <row r="12" spans="1:251">
      <c r="A12" s="10">
        <v>42401</v>
      </c>
      <c r="B12" s="9">
        <v>3096.846</v>
      </c>
      <c r="C12" s="9">
        <v>2496.7399999999998</v>
      </c>
      <c r="D12" s="9">
        <v>2376.5839999999998</v>
      </c>
      <c r="E12" s="9">
        <v>64.424000000000007</v>
      </c>
      <c r="F12" s="9">
        <v>55.277000000000001</v>
      </c>
      <c r="G12" s="9">
        <v>56.350999999999999</v>
      </c>
      <c r="H12" s="9">
        <v>34.939</v>
      </c>
      <c r="I12" s="9">
        <v>22.18</v>
      </c>
      <c r="J12" s="9">
        <v>1962.1020000000001</v>
      </c>
      <c r="K12" s="9">
        <v>137.44800000000001</v>
      </c>
      <c r="L12" s="9">
        <v>102.28100000000001</v>
      </c>
      <c r="M12" s="9">
        <v>294.90899999999999</v>
      </c>
      <c r="N12" s="9">
        <v>370.36900000000003</v>
      </c>
      <c r="O12" s="9">
        <v>2126.3710000000001</v>
      </c>
      <c r="P12" s="9">
        <v>600.10699999999997</v>
      </c>
      <c r="Q12" s="9">
        <v>280.291</v>
      </c>
      <c r="R12" s="9">
        <v>3603.5790000000002</v>
      </c>
      <c r="S12" s="9">
        <v>475.08</v>
      </c>
      <c r="T12" s="9">
        <v>519.61099999999999</v>
      </c>
      <c r="U12" s="9">
        <v>504.64499999999998</v>
      </c>
      <c r="V12" s="9">
        <v>40.14</v>
      </c>
      <c r="W12" s="9">
        <v>38.197000000000003</v>
      </c>
      <c r="X12" s="9">
        <v>14.786</v>
      </c>
      <c r="Y12" s="9">
        <v>23.411999999999999</v>
      </c>
      <c r="Z12" s="9">
        <v>20.12</v>
      </c>
      <c r="AA12" s="9">
        <v>18.077000000000002</v>
      </c>
      <c r="AB12" s="9">
        <v>21.434999999999999</v>
      </c>
      <c r="AC12" s="9">
        <v>2.4590000000000001</v>
      </c>
      <c r="AD12" s="9">
        <v>12.209</v>
      </c>
      <c r="AE12" s="9">
        <v>13.939</v>
      </c>
      <c r="AF12" s="9">
        <v>6.8860000000000001</v>
      </c>
      <c r="AG12" s="9">
        <v>17.372</v>
      </c>
      <c r="AH12" s="9">
        <v>27.393000000000001</v>
      </c>
      <c r="AI12" s="9">
        <v>10.804</v>
      </c>
      <c r="AJ12" s="9">
        <v>1.9430000000000001</v>
      </c>
      <c r="AK12" s="9">
        <v>464.505</v>
      </c>
      <c r="AL12" s="9">
        <v>295.68200000000002</v>
      </c>
      <c r="AM12" s="9">
        <v>271.18599999999998</v>
      </c>
      <c r="AN12" s="9">
        <v>14.36</v>
      </c>
      <c r="AO12" s="9">
        <v>10.135</v>
      </c>
      <c r="AP12" s="9">
        <v>12.557</v>
      </c>
      <c r="AQ12" s="9">
        <v>2.41</v>
      </c>
      <c r="AR12" s="9">
        <v>7.6</v>
      </c>
      <c r="AS12" s="9">
        <v>247.59100000000001</v>
      </c>
      <c r="AT12" s="9">
        <v>14.177</v>
      </c>
      <c r="AU12" s="9">
        <v>8.7469999999999999</v>
      </c>
      <c r="AV12" s="9">
        <v>25.167000000000002</v>
      </c>
      <c r="AW12" s="9">
        <v>69.492999999999995</v>
      </c>
      <c r="AX12" s="9">
        <v>226.18899999999999</v>
      </c>
      <c r="AY12" s="9">
        <v>168.82300000000001</v>
      </c>
      <c r="AZ12" s="9">
        <v>14.965</v>
      </c>
      <c r="BA12" s="9">
        <v>519.61099999999999</v>
      </c>
      <c r="BB12" s="9">
        <v>889.69899999999996</v>
      </c>
      <c r="BC12" s="9">
        <v>844.90099999999995</v>
      </c>
      <c r="BD12" s="9">
        <v>68.522000000000006</v>
      </c>
      <c r="BE12" s="9">
        <v>62.491999999999997</v>
      </c>
      <c r="BF12" s="9">
        <v>35.628</v>
      </c>
      <c r="BG12" s="9">
        <v>26.864000000000001</v>
      </c>
      <c r="BH12" s="9">
        <v>47.875</v>
      </c>
      <c r="BI12" s="9">
        <v>14.617000000000001</v>
      </c>
      <c r="BJ12" s="9">
        <v>49.070999999999998</v>
      </c>
      <c r="BK12" s="9">
        <v>0.58899999999999997</v>
      </c>
      <c r="BL12" s="9">
        <v>10.606999999999999</v>
      </c>
      <c r="BM12" s="9">
        <v>20.641999999999999</v>
      </c>
      <c r="BN12" s="9">
        <v>20.198</v>
      </c>
      <c r="BO12" s="9">
        <v>21.652000000000001</v>
      </c>
      <c r="BP12" s="9">
        <v>42.756999999999998</v>
      </c>
      <c r="BQ12" s="9">
        <v>19.734000000000002</v>
      </c>
      <c r="BR12" s="9">
        <v>6.0309999999999997</v>
      </c>
      <c r="BS12" s="9">
        <v>776.37900000000002</v>
      </c>
      <c r="BT12" s="9">
        <v>653.45399999999995</v>
      </c>
      <c r="BU12" s="9">
        <v>626.27499999999998</v>
      </c>
      <c r="BV12" s="9">
        <v>20.873000000000001</v>
      </c>
      <c r="BW12" s="9">
        <v>6.306</v>
      </c>
      <c r="BX12" s="9">
        <v>23.35</v>
      </c>
      <c r="BY12" s="9">
        <v>0.67200000000000004</v>
      </c>
      <c r="BZ12" s="9">
        <v>3.157</v>
      </c>
      <c r="CA12" s="9">
        <v>515.26400000000001</v>
      </c>
      <c r="CB12" s="9">
        <v>41.137999999999998</v>
      </c>
      <c r="CC12" s="9">
        <v>27.039000000000001</v>
      </c>
      <c r="CD12" s="9">
        <v>70.013000000000005</v>
      </c>
      <c r="CE12" s="9">
        <v>118.15300000000001</v>
      </c>
      <c r="CF12" s="9">
        <v>535.30100000000004</v>
      </c>
      <c r="CG12" s="9">
        <v>122.925</v>
      </c>
      <c r="CH12" s="9">
        <v>44.798000000000002</v>
      </c>
      <c r="CI12" s="9">
        <v>889.69899999999996</v>
      </c>
      <c r="CJ12" s="9">
        <v>455.04700000000003</v>
      </c>
      <c r="CK12" s="9">
        <v>434.24299999999999</v>
      </c>
      <c r="CL12" s="9">
        <v>41.695</v>
      </c>
      <c r="CM12" s="9">
        <v>39.173000000000002</v>
      </c>
      <c r="CN12" s="9">
        <v>23.29</v>
      </c>
      <c r="CO12" s="9">
        <v>15.882999999999999</v>
      </c>
      <c r="CP12" s="9">
        <v>26.163</v>
      </c>
      <c r="CQ12" s="9">
        <v>13.01</v>
      </c>
      <c r="CR12" s="9">
        <v>26.33</v>
      </c>
      <c r="CS12" s="9">
        <v>3.65</v>
      </c>
      <c r="CT12" s="9">
        <v>9.1920000000000002</v>
      </c>
      <c r="CU12" s="9">
        <v>17.027000000000001</v>
      </c>
      <c r="CV12" s="9">
        <v>6.5129999999999999</v>
      </c>
      <c r="CW12" s="9">
        <v>15.632</v>
      </c>
      <c r="CX12" s="9">
        <v>23.315000000000001</v>
      </c>
      <c r="CY12" s="9">
        <v>15.858000000000001</v>
      </c>
      <c r="CZ12" s="9">
        <v>2.5219999999999998</v>
      </c>
      <c r="DA12" s="9">
        <v>392.548</v>
      </c>
      <c r="DB12" s="9">
        <v>276.71800000000002</v>
      </c>
      <c r="DC12" s="9">
        <v>263.33300000000003</v>
      </c>
      <c r="DD12" s="9">
        <v>8.3450000000000006</v>
      </c>
      <c r="DE12" s="9">
        <v>5.04</v>
      </c>
      <c r="DF12" s="9">
        <v>6.3109999999999999</v>
      </c>
      <c r="DG12" s="9">
        <v>3.403</v>
      </c>
      <c r="DH12" s="9">
        <v>2.1320000000000001</v>
      </c>
      <c r="DI12" s="9">
        <v>230.01300000000001</v>
      </c>
      <c r="DJ12" s="9">
        <v>12.723000000000001</v>
      </c>
      <c r="DK12" s="9">
        <v>5.3739999999999997</v>
      </c>
      <c r="DL12" s="9">
        <v>28.608000000000001</v>
      </c>
      <c r="DM12" s="9">
        <v>34.625</v>
      </c>
      <c r="DN12" s="9">
        <v>242.09299999999999</v>
      </c>
      <c r="DO12" s="9">
        <v>115.83</v>
      </c>
      <c r="DP12" s="9">
        <v>20.803999999999998</v>
      </c>
      <c r="DQ12" s="9">
        <v>455.04700000000003</v>
      </c>
      <c r="DR12" s="9">
        <v>360.97</v>
      </c>
      <c r="DS12" s="9">
        <v>338.93400000000003</v>
      </c>
      <c r="DT12" s="9">
        <v>43.313000000000002</v>
      </c>
      <c r="DU12" s="9">
        <v>31.808</v>
      </c>
      <c r="DV12" s="9">
        <v>16.015000000000001</v>
      </c>
      <c r="DW12" s="9">
        <v>15.792999999999999</v>
      </c>
      <c r="DX12" s="9">
        <v>18.844999999999999</v>
      </c>
      <c r="DY12" s="9">
        <v>12.962999999999999</v>
      </c>
      <c r="DZ12" s="9">
        <v>17.091999999999999</v>
      </c>
      <c r="EA12" s="9">
        <v>5.9020000000000001</v>
      </c>
      <c r="EB12" s="9">
        <v>8.1080000000000005</v>
      </c>
      <c r="EC12" s="9">
        <v>5.37</v>
      </c>
      <c r="ED12" s="9">
        <v>15.920999999999999</v>
      </c>
      <c r="EE12" s="9">
        <v>10.516999999999999</v>
      </c>
      <c r="EF12" s="9">
        <v>19.966999999999999</v>
      </c>
      <c r="EG12" s="9">
        <v>11.840999999999999</v>
      </c>
      <c r="EH12" s="9">
        <v>11.505000000000001</v>
      </c>
      <c r="EI12" s="9">
        <v>295.62099999999998</v>
      </c>
      <c r="EJ12" s="9">
        <v>256.75200000000001</v>
      </c>
      <c r="EK12" s="9">
        <v>251.51900000000001</v>
      </c>
      <c r="EL12" s="9">
        <v>2.3380000000000001</v>
      </c>
      <c r="EM12" s="9">
        <v>2.895</v>
      </c>
      <c r="EN12" s="9">
        <v>0.55600000000000005</v>
      </c>
      <c r="EO12" s="9">
        <v>3.5259999999999998</v>
      </c>
      <c r="EP12" s="9">
        <v>1.151</v>
      </c>
      <c r="EQ12" s="9">
        <v>185.696</v>
      </c>
      <c r="ER12" s="9">
        <v>16.651</v>
      </c>
      <c r="ES12" s="9">
        <v>13.413</v>
      </c>
      <c r="ET12" s="9">
        <v>40.993000000000002</v>
      </c>
      <c r="EU12" s="9">
        <v>22.815999999999999</v>
      </c>
      <c r="EV12" s="9">
        <v>233.93600000000001</v>
      </c>
      <c r="EW12" s="9">
        <v>38.869</v>
      </c>
      <c r="EX12" s="9">
        <v>22.035</v>
      </c>
      <c r="EY12" s="9">
        <v>360.97</v>
      </c>
      <c r="EZ12" s="9">
        <v>535.50900000000001</v>
      </c>
      <c r="FA12" s="9">
        <v>502.55700000000002</v>
      </c>
      <c r="FB12" s="9">
        <v>40.238999999999997</v>
      </c>
      <c r="FC12" s="9">
        <v>35.972000000000001</v>
      </c>
      <c r="FD12" s="9">
        <v>12.026999999999999</v>
      </c>
      <c r="FE12" s="9">
        <v>23.943999999999999</v>
      </c>
      <c r="FF12" s="9">
        <v>19.902000000000001</v>
      </c>
      <c r="FG12" s="9">
        <v>16.07</v>
      </c>
      <c r="FH12" s="9">
        <v>13.692</v>
      </c>
      <c r="FI12" s="9">
        <v>13.340999999999999</v>
      </c>
      <c r="FJ12" s="9">
        <v>8.9390000000000001</v>
      </c>
      <c r="FK12" s="9">
        <v>11.646000000000001</v>
      </c>
      <c r="FL12" s="9">
        <v>12.205</v>
      </c>
      <c r="FM12" s="9">
        <v>12.121</v>
      </c>
      <c r="FN12" s="9">
        <v>19.074000000000002</v>
      </c>
      <c r="FO12" s="9">
        <v>16.898</v>
      </c>
      <c r="FP12" s="9">
        <v>4.2679999999999998</v>
      </c>
      <c r="FQ12" s="9">
        <v>462.31799999999998</v>
      </c>
      <c r="FR12" s="9">
        <v>400.29</v>
      </c>
      <c r="FS12" s="9">
        <v>374.20699999999999</v>
      </c>
      <c r="FT12" s="9">
        <v>9.4909999999999997</v>
      </c>
      <c r="FU12" s="9">
        <v>16.591999999999999</v>
      </c>
      <c r="FV12" s="9">
        <v>8.1780000000000008</v>
      </c>
      <c r="FW12" s="9">
        <v>13.164999999999999</v>
      </c>
      <c r="FX12" s="9">
        <v>4.1449999999999996</v>
      </c>
      <c r="FY12" s="9">
        <v>332.59399999999999</v>
      </c>
      <c r="FZ12" s="9">
        <v>22.324999999999999</v>
      </c>
      <c r="GA12" s="9">
        <v>12.948</v>
      </c>
      <c r="GB12" s="9">
        <v>32.423000000000002</v>
      </c>
      <c r="GC12" s="9">
        <v>60.802999999999997</v>
      </c>
      <c r="GD12" s="9">
        <v>339.48700000000002</v>
      </c>
      <c r="GE12" s="9">
        <v>62.027999999999999</v>
      </c>
      <c r="GF12" s="9">
        <v>32.951000000000001</v>
      </c>
      <c r="GG12" s="9">
        <v>535.50900000000001</v>
      </c>
      <c r="GH12" s="9">
        <v>341.541</v>
      </c>
      <c r="GI12" s="9">
        <v>318.70699999999999</v>
      </c>
      <c r="GJ12" s="9">
        <v>33.390999999999998</v>
      </c>
      <c r="GK12" s="9">
        <v>31.722000000000001</v>
      </c>
      <c r="GL12" s="9">
        <v>11.631</v>
      </c>
      <c r="GM12" s="9">
        <v>20.091000000000001</v>
      </c>
      <c r="GN12" s="9">
        <v>13.99</v>
      </c>
      <c r="GO12" s="9">
        <v>17.731999999999999</v>
      </c>
      <c r="GP12" s="9">
        <v>17.396999999999998</v>
      </c>
      <c r="GQ12" s="9">
        <v>12.195</v>
      </c>
      <c r="GR12" s="9">
        <v>0.69899999999999995</v>
      </c>
      <c r="GS12" s="9">
        <v>7.6219999999999999</v>
      </c>
      <c r="GT12" s="9">
        <v>13.244999999999999</v>
      </c>
      <c r="GU12" s="9">
        <v>10.855</v>
      </c>
      <c r="GV12" s="9">
        <v>21.992000000000001</v>
      </c>
      <c r="GW12" s="9">
        <v>9.73</v>
      </c>
      <c r="GX12" s="9">
        <v>1.669</v>
      </c>
      <c r="GY12" s="9">
        <v>285.315</v>
      </c>
      <c r="GZ12" s="9">
        <v>255.13200000000001</v>
      </c>
      <c r="HA12" s="9">
        <v>243.333</v>
      </c>
      <c r="HB12" s="9">
        <v>5.6050000000000004</v>
      </c>
      <c r="HC12" s="9">
        <v>6.194</v>
      </c>
      <c r="HD12" s="9">
        <v>2.8069999999999999</v>
      </c>
      <c r="HE12" s="9">
        <v>7.1369999999999996</v>
      </c>
      <c r="HF12" s="9">
        <v>1.3169999999999999</v>
      </c>
      <c r="HG12" s="9">
        <v>176.33699999999999</v>
      </c>
      <c r="HH12" s="9">
        <v>16.068999999999999</v>
      </c>
      <c r="HI12" s="9">
        <v>18.558</v>
      </c>
      <c r="HJ12" s="9">
        <v>44.167999999999999</v>
      </c>
      <c r="HK12" s="9">
        <v>35.241</v>
      </c>
      <c r="HL12" s="9">
        <v>219.89</v>
      </c>
      <c r="HM12" s="9">
        <v>30.184000000000001</v>
      </c>
      <c r="HN12" s="9">
        <v>22.835000000000001</v>
      </c>
      <c r="HO12" s="9">
        <v>341.541</v>
      </c>
      <c r="HP12" s="9">
        <v>201.16</v>
      </c>
      <c r="HQ12" s="9">
        <v>187.95699999999999</v>
      </c>
      <c r="HR12" s="9">
        <v>18.832000000000001</v>
      </c>
      <c r="HS12" s="9">
        <v>17.669</v>
      </c>
      <c r="HT12" s="9">
        <v>7.2519999999999998</v>
      </c>
      <c r="HU12" s="9">
        <v>10.417</v>
      </c>
      <c r="HV12" s="9">
        <v>12.769</v>
      </c>
      <c r="HW12" s="9">
        <v>4.9009999999999998</v>
      </c>
      <c r="HX12" s="9">
        <v>13.901999999999999</v>
      </c>
      <c r="HY12" s="9">
        <v>1.2190000000000001</v>
      </c>
      <c r="HZ12" s="9">
        <v>1.6839999999999999</v>
      </c>
      <c r="IA12" s="9">
        <v>7.2430000000000003</v>
      </c>
      <c r="IB12" s="9">
        <v>7.8140000000000001</v>
      </c>
      <c r="IC12" s="9">
        <v>2.6120000000000001</v>
      </c>
      <c r="ID12" s="9">
        <v>10.031000000000001</v>
      </c>
      <c r="IE12" s="9">
        <v>7.6379999999999999</v>
      </c>
      <c r="IF12" s="9">
        <v>1.163</v>
      </c>
      <c r="IG12" s="9">
        <v>169.125</v>
      </c>
      <c r="IH12" s="9">
        <v>148.19800000000001</v>
      </c>
      <c r="II12" s="9">
        <v>144.80199999999999</v>
      </c>
      <c r="IJ12" s="9">
        <v>0.67700000000000005</v>
      </c>
      <c r="IK12" s="9">
        <v>2.7189999999999999</v>
      </c>
      <c r="IL12" s="9">
        <v>0.67700000000000005</v>
      </c>
      <c r="IM12" s="9">
        <v>0.88300000000000001</v>
      </c>
      <c r="IN12" s="9">
        <v>1.2669999999999999</v>
      </c>
      <c r="IO12" s="9">
        <v>118.58199999999999</v>
      </c>
      <c r="IP12" s="9">
        <v>3.6160000000000001</v>
      </c>
      <c r="IQ12" s="9">
        <v>4.8860000000000001</v>
      </c>
    </row>
    <row r="13" spans="1:251">
      <c r="A13" s="10">
        <v>42767</v>
      </c>
      <c r="B13" s="9">
        <v>3127.8519999999999</v>
      </c>
      <c r="C13" s="9">
        <v>2566.8470000000002</v>
      </c>
      <c r="D13" s="9">
        <v>2464.4259999999999</v>
      </c>
      <c r="E13" s="9">
        <v>56.408999999999999</v>
      </c>
      <c r="F13" s="9">
        <v>44.225000000000001</v>
      </c>
      <c r="G13" s="9">
        <v>61.305</v>
      </c>
      <c r="H13" s="9">
        <v>24.059000000000001</v>
      </c>
      <c r="I13" s="9">
        <v>10.718</v>
      </c>
      <c r="J13" s="9">
        <v>2047.9269999999999</v>
      </c>
      <c r="K13" s="9">
        <v>116.563</v>
      </c>
      <c r="L13" s="9">
        <v>119.596</v>
      </c>
      <c r="M13" s="9">
        <v>282.762</v>
      </c>
      <c r="N13" s="9">
        <v>374.46800000000002</v>
      </c>
      <c r="O13" s="9">
        <v>2192.3789999999999</v>
      </c>
      <c r="P13" s="9">
        <v>561.005</v>
      </c>
      <c r="Q13" s="9">
        <v>302.745</v>
      </c>
      <c r="R13" s="9">
        <v>3627.5749999999998</v>
      </c>
      <c r="S13" s="9">
        <v>485.49900000000002</v>
      </c>
      <c r="T13" s="9">
        <v>491.94099999999997</v>
      </c>
      <c r="U13" s="9">
        <v>465.79199999999997</v>
      </c>
      <c r="V13" s="9">
        <v>28.905999999999999</v>
      </c>
      <c r="W13" s="9">
        <v>26.164999999999999</v>
      </c>
      <c r="X13" s="9">
        <v>11.271000000000001</v>
      </c>
      <c r="Y13" s="9">
        <v>14.894</v>
      </c>
      <c r="Z13" s="9">
        <v>15.872999999999999</v>
      </c>
      <c r="AA13" s="9">
        <v>10.292</v>
      </c>
      <c r="AB13" s="9">
        <v>14.519</v>
      </c>
      <c r="AC13" s="9">
        <v>0.62</v>
      </c>
      <c r="AD13" s="9">
        <v>5.9059999999999997</v>
      </c>
      <c r="AE13" s="9">
        <v>8.7759999999999998</v>
      </c>
      <c r="AF13" s="9">
        <v>4.6319999999999997</v>
      </c>
      <c r="AG13" s="9">
        <v>12.757</v>
      </c>
      <c r="AH13" s="9">
        <v>19.635999999999999</v>
      </c>
      <c r="AI13" s="9">
        <v>6.5289999999999999</v>
      </c>
      <c r="AJ13" s="9">
        <v>2.74</v>
      </c>
      <c r="AK13" s="9">
        <v>436.88600000000002</v>
      </c>
      <c r="AL13" s="9">
        <v>284.233</v>
      </c>
      <c r="AM13" s="9">
        <v>270.33699999999999</v>
      </c>
      <c r="AN13" s="9">
        <v>6.569</v>
      </c>
      <c r="AO13" s="9">
        <v>7.3259999999999996</v>
      </c>
      <c r="AP13" s="9">
        <v>9.7270000000000003</v>
      </c>
      <c r="AQ13" s="9">
        <v>1.833</v>
      </c>
      <c r="AR13" s="9">
        <v>1.724</v>
      </c>
      <c r="AS13" s="9">
        <v>236.73</v>
      </c>
      <c r="AT13" s="9">
        <v>15.755000000000001</v>
      </c>
      <c r="AU13" s="9">
        <v>8.7949999999999999</v>
      </c>
      <c r="AV13" s="9">
        <v>22.952999999999999</v>
      </c>
      <c r="AW13" s="9">
        <v>57.661999999999999</v>
      </c>
      <c r="AX13" s="9">
        <v>226.571</v>
      </c>
      <c r="AY13" s="9">
        <v>152.65299999999999</v>
      </c>
      <c r="AZ13" s="9">
        <v>26.15</v>
      </c>
      <c r="BA13" s="9">
        <v>491.94099999999997</v>
      </c>
      <c r="BB13" s="9">
        <v>1000.433</v>
      </c>
      <c r="BC13" s="9">
        <v>953.25400000000002</v>
      </c>
      <c r="BD13" s="9">
        <v>74.194999999999993</v>
      </c>
      <c r="BE13" s="9">
        <v>70.134</v>
      </c>
      <c r="BF13" s="9">
        <v>34.326999999999998</v>
      </c>
      <c r="BG13" s="9">
        <v>35.807000000000002</v>
      </c>
      <c r="BH13" s="9">
        <v>62.136000000000003</v>
      </c>
      <c r="BI13" s="9">
        <v>7.9980000000000002</v>
      </c>
      <c r="BJ13" s="9">
        <v>63.234999999999999</v>
      </c>
      <c r="BK13" s="9">
        <v>1.2370000000000001</v>
      </c>
      <c r="BL13" s="9">
        <v>4.9080000000000004</v>
      </c>
      <c r="BM13" s="9">
        <v>30.92</v>
      </c>
      <c r="BN13" s="9">
        <v>19.158000000000001</v>
      </c>
      <c r="BO13" s="9">
        <v>20.056000000000001</v>
      </c>
      <c r="BP13" s="9">
        <v>54.109000000000002</v>
      </c>
      <c r="BQ13" s="9">
        <v>16.024999999999999</v>
      </c>
      <c r="BR13" s="9">
        <v>4.0620000000000003</v>
      </c>
      <c r="BS13" s="9">
        <v>879.05899999999997</v>
      </c>
      <c r="BT13" s="9">
        <v>733.68299999999999</v>
      </c>
      <c r="BU13" s="9">
        <v>705.72199999999998</v>
      </c>
      <c r="BV13" s="9">
        <v>21.010999999999999</v>
      </c>
      <c r="BW13" s="9">
        <v>6.95</v>
      </c>
      <c r="BX13" s="9">
        <v>23.15</v>
      </c>
      <c r="BY13" s="9">
        <v>1.804</v>
      </c>
      <c r="BZ13" s="9">
        <v>2.4950000000000001</v>
      </c>
      <c r="CA13" s="9">
        <v>593.32600000000002</v>
      </c>
      <c r="CB13" s="9">
        <v>36.084000000000003</v>
      </c>
      <c r="CC13" s="9">
        <v>30.596</v>
      </c>
      <c r="CD13" s="9">
        <v>73.677999999999997</v>
      </c>
      <c r="CE13" s="9">
        <v>134.35</v>
      </c>
      <c r="CF13" s="9">
        <v>599.33399999999995</v>
      </c>
      <c r="CG13" s="9">
        <v>145.376</v>
      </c>
      <c r="CH13" s="9">
        <v>47.179000000000002</v>
      </c>
      <c r="CI13" s="9">
        <v>1000.433</v>
      </c>
      <c r="CJ13" s="9">
        <v>467.536</v>
      </c>
      <c r="CK13" s="9">
        <v>443.637</v>
      </c>
      <c r="CL13" s="9">
        <v>40.957000000000001</v>
      </c>
      <c r="CM13" s="9">
        <v>39.200000000000003</v>
      </c>
      <c r="CN13" s="9">
        <v>18.079000000000001</v>
      </c>
      <c r="CO13" s="9">
        <v>21.12</v>
      </c>
      <c r="CP13" s="9">
        <v>25.533000000000001</v>
      </c>
      <c r="CQ13" s="9">
        <v>13.667</v>
      </c>
      <c r="CR13" s="9">
        <v>24.303000000000001</v>
      </c>
      <c r="CS13" s="9">
        <v>2.758</v>
      </c>
      <c r="CT13" s="9">
        <v>9.4369999999999994</v>
      </c>
      <c r="CU13" s="9">
        <v>14.621</v>
      </c>
      <c r="CV13" s="9">
        <v>10.353999999999999</v>
      </c>
      <c r="CW13" s="9">
        <v>14.225</v>
      </c>
      <c r="CX13" s="9">
        <v>25.044</v>
      </c>
      <c r="CY13" s="9">
        <v>14.156000000000001</v>
      </c>
      <c r="CZ13" s="9">
        <v>1.7569999999999999</v>
      </c>
      <c r="DA13" s="9">
        <v>402.68</v>
      </c>
      <c r="DB13" s="9">
        <v>297.49799999999999</v>
      </c>
      <c r="DC13" s="9">
        <v>288.66000000000003</v>
      </c>
      <c r="DD13" s="9">
        <v>4.5990000000000002</v>
      </c>
      <c r="DE13" s="9">
        <v>4.2389999999999999</v>
      </c>
      <c r="DF13" s="9">
        <v>3.8410000000000002</v>
      </c>
      <c r="DG13" s="9">
        <v>1.9990000000000001</v>
      </c>
      <c r="DH13" s="9">
        <v>2.0920000000000001</v>
      </c>
      <c r="DI13" s="9">
        <v>246.28700000000001</v>
      </c>
      <c r="DJ13" s="9">
        <v>4.7480000000000002</v>
      </c>
      <c r="DK13" s="9">
        <v>8.5459999999999994</v>
      </c>
      <c r="DL13" s="9">
        <v>37.917999999999999</v>
      </c>
      <c r="DM13" s="9">
        <v>32.220999999999997</v>
      </c>
      <c r="DN13" s="9">
        <v>265.27699999999999</v>
      </c>
      <c r="DO13" s="9">
        <v>105.181</v>
      </c>
      <c r="DP13" s="9">
        <v>23.899000000000001</v>
      </c>
      <c r="DQ13" s="9">
        <v>467.536</v>
      </c>
      <c r="DR13" s="9">
        <v>337.16300000000001</v>
      </c>
      <c r="DS13" s="9">
        <v>309.70999999999998</v>
      </c>
      <c r="DT13" s="9">
        <v>30.824000000000002</v>
      </c>
      <c r="DU13" s="9">
        <v>28.245999999999999</v>
      </c>
      <c r="DV13" s="9">
        <v>13.747</v>
      </c>
      <c r="DW13" s="9">
        <v>14.499000000000001</v>
      </c>
      <c r="DX13" s="9">
        <v>18.622</v>
      </c>
      <c r="DY13" s="9">
        <v>9.6240000000000006</v>
      </c>
      <c r="DZ13" s="9">
        <v>14.029</v>
      </c>
      <c r="EA13" s="9">
        <v>3.331</v>
      </c>
      <c r="EB13" s="9">
        <v>6.8250000000000002</v>
      </c>
      <c r="EC13" s="9">
        <v>5.327</v>
      </c>
      <c r="ED13" s="9">
        <v>11.813000000000001</v>
      </c>
      <c r="EE13" s="9">
        <v>11.106999999999999</v>
      </c>
      <c r="EF13" s="9">
        <v>16.683</v>
      </c>
      <c r="EG13" s="9">
        <v>11.563000000000001</v>
      </c>
      <c r="EH13" s="9">
        <v>2.5790000000000002</v>
      </c>
      <c r="EI13" s="9">
        <v>278.88600000000002</v>
      </c>
      <c r="EJ13" s="9">
        <v>246.018</v>
      </c>
      <c r="EK13" s="9">
        <v>239.727</v>
      </c>
      <c r="EL13" s="9">
        <v>4.444</v>
      </c>
      <c r="EM13" s="9">
        <v>1.8480000000000001</v>
      </c>
      <c r="EN13" s="9">
        <v>3.6760000000000002</v>
      </c>
      <c r="EO13" s="9">
        <v>1.175</v>
      </c>
      <c r="EP13" s="9">
        <v>0</v>
      </c>
      <c r="EQ13" s="9">
        <v>177.22900000000001</v>
      </c>
      <c r="ER13" s="9">
        <v>16.565000000000001</v>
      </c>
      <c r="ES13" s="9">
        <v>13.239000000000001</v>
      </c>
      <c r="ET13" s="9">
        <v>38.984999999999999</v>
      </c>
      <c r="EU13" s="9">
        <v>33.487000000000002</v>
      </c>
      <c r="EV13" s="9">
        <v>212.53100000000001</v>
      </c>
      <c r="EW13" s="9">
        <v>32.868000000000002</v>
      </c>
      <c r="EX13" s="9">
        <v>27.452999999999999</v>
      </c>
      <c r="EY13" s="9">
        <v>337.16300000000001</v>
      </c>
      <c r="EZ13" s="9">
        <v>506.28399999999999</v>
      </c>
      <c r="FA13" s="9">
        <v>475.17700000000002</v>
      </c>
      <c r="FB13" s="9">
        <v>36.905000000000001</v>
      </c>
      <c r="FC13" s="9">
        <v>34.173999999999999</v>
      </c>
      <c r="FD13" s="9">
        <v>9.5860000000000003</v>
      </c>
      <c r="FE13" s="9">
        <v>24.588000000000001</v>
      </c>
      <c r="FF13" s="9">
        <v>22.265999999999998</v>
      </c>
      <c r="FG13" s="9">
        <v>11.907</v>
      </c>
      <c r="FH13" s="9">
        <v>17.030999999999999</v>
      </c>
      <c r="FI13" s="9">
        <v>10.157</v>
      </c>
      <c r="FJ13" s="9">
        <v>6.3719999999999999</v>
      </c>
      <c r="FK13" s="9">
        <v>8.7230000000000008</v>
      </c>
      <c r="FL13" s="9">
        <v>10.231</v>
      </c>
      <c r="FM13" s="9">
        <v>15.22</v>
      </c>
      <c r="FN13" s="9">
        <v>24.731999999999999</v>
      </c>
      <c r="FO13" s="9">
        <v>9.4420000000000002</v>
      </c>
      <c r="FP13" s="9">
        <v>2.7309999999999999</v>
      </c>
      <c r="FQ13" s="9">
        <v>438.27199999999999</v>
      </c>
      <c r="FR13" s="9">
        <v>401.20100000000002</v>
      </c>
      <c r="FS13" s="9">
        <v>379.25700000000001</v>
      </c>
      <c r="FT13" s="9">
        <v>12.095000000000001</v>
      </c>
      <c r="FU13" s="9">
        <v>9.85</v>
      </c>
      <c r="FV13" s="9">
        <v>10.961</v>
      </c>
      <c r="FW13" s="9">
        <v>7.766</v>
      </c>
      <c r="FX13" s="9">
        <v>2.7149999999999999</v>
      </c>
      <c r="FY13" s="9">
        <v>338.33499999999998</v>
      </c>
      <c r="FZ13" s="9">
        <v>16.783999999999999</v>
      </c>
      <c r="GA13" s="9">
        <v>21.497</v>
      </c>
      <c r="GB13" s="9">
        <v>24.584</v>
      </c>
      <c r="GC13" s="9">
        <v>61.241999999999997</v>
      </c>
      <c r="GD13" s="9">
        <v>339.959</v>
      </c>
      <c r="GE13" s="9">
        <v>37.072000000000003</v>
      </c>
      <c r="GF13" s="9">
        <v>31.106999999999999</v>
      </c>
      <c r="GG13" s="9">
        <v>506.28399999999999</v>
      </c>
      <c r="GH13" s="9">
        <v>299.36900000000003</v>
      </c>
      <c r="GI13" s="9">
        <v>270.53699999999998</v>
      </c>
      <c r="GJ13" s="9">
        <v>25.09</v>
      </c>
      <c r="GK13" s="9">
        <v>22.097999999999999</v>
      </c>
      <c r="GL13" s="9">
        <v>7.226</v>
      </c>
      <c r="GM13" s="9">
        <v>14.872999999999999</v>
      </c>
      <c r="GN13" s="9">
        <v>10.055999999999999</v>
      </c>
      <c r="GO13" s="9">
        <v>12.042</v>
      </c>
      <c r="GP13" s="9">
        <v>12.1</v>
      </c>
      <c r="GQ13" s="9">
        <v>9.9979999999999993</v>
      </c>
      <c r="GR13" s="9">
        <v>0</v>
      </c>
      <c r="GS13" s="9">
        <v>5.8780000000000001</v>
      </c>
      <c r="GT13" s="9">
        <v>5.5430000000000001</v>
      </c>
      <c r="GU13" s="9">
        <v>10.677</v>
      </c>
      <c r="GV13" s="9">
        <v>13.872999999999999</v>
      </c>
      <c r="GW13" s="9">
        <v>8.2249999999999996</v>
      </c>
      <c r="GX13" s="9">
        <v>2.992</v>
      </c>
      <c r="GY13" s="9">
        <v>245.447</v>
      </c>
      <c r="GZ13" s="9">
        <v>228.03399999999999</v>
      </c>
      <c r="HA13" s="9">
        <v>217.70599999999999</v>
      </c>
      <c r="HB13" s="9">
        <v>3.355</v>
      </c>
      <c r="HC13" s="9">
        <v>6.9740000000000002</v>
      </c>
      <c r="HD13" s="9">
        <v>3.7189999999999999</v>
      </c>
      <c r="HE13" s="9">
        <v>5.915</v>
      </c>
      <c r="HF13" s="9">
        <v>0.69499999999999995</v>
      </c>
      <c r="HG13" s="9">
        <v>158.27600000000001</v>
      </c>
      <c r="HH13" s="9">
        <v>14.801</v>
      </c>
      <c r="HI13" s="9">
        <v>18.123999999999999</v>
      </c>
      <c r="HJ13" s="9">
        <v>36.832999999999998</v>
      </c>
      <c r="HK13" s="9">
        <v>31.763999999999999</v>
      </c>
      <c r="HL13" s="9">
        <v>196.27</v>
      </c>
      <c r="HM13" s="9">
        <v>17.413</v>
      </c>
      <c r="HN13" s="9">
        <v>28.832000000000001</v>
      </c>
      <c r="HO13" s="9">
        <v>299.36900000000003</v>
      </c>
      <c r="HP13" s="9">
        <v>214.815</v>
      </c>
      <c r="HQ13" s="9">
        <v>200.857</v>
      </c>
      <c r="HR13" s="9">
        <v>17.602</v>
      </c>
      <c r="HS13" s="9">
        <v>16.481999999999999</v>
      </c>
      <c r="HT13" s="9">
        <v>8.6240000000000006</v>
      </c>
      <c r="HU13" s="9">
        <v>7.8570000000000002</v>
      </c>
      <c r="HV13" s="9">
        <v>11.451000000000001</v>
      </c>
      <c r="HW13" s="9">
        <v>5.0309999999999997</v>
      </c>
      <c r="HX13" s="9">
        <v>11.451000000000001</v>
      </c>
      <c r="HY13" s="9">
        <v>1.363</v>
      </c>
      <c r="HZ13" s="9">
        <v>2.9409999999999998</v>
      </c>
      <c r="IA13" s="9">
        <v>2.74</v>
      </c>
      <c r="IB13" s="9">
        <v>7.5069999999999997</v>
      </c>
      <c r="IC13" s="9">
        <v>6.2350000000000003</v>
      </c>
      <c r="ID13" s="9">
        <v>8.4969999999999999</v>
      </c>
      <c r="IE13" s="9">
        <v>7.9850000000000003</v>
      </c>
      <c r="IF13" s="9">
        <v>1.1200000000000001</v>
      </c>
      <c r="IG13" s="9">
        <v>183.256</v>
      </c>
      <c r="IH13" s="9">
        <v>161.33500000000001</v>
      </c>
      <c r="II13" s="9">
        <v>156.476</v>
      </c>
      <c r="IJ13" s="9">
        <v>2.86</v>
      </c>
      <c r="IK13" s="9">
        <v>1.9990000000000001</v>
      </c>
      <c r="IL13" s="9">
        <v>3.5150000000000001</v>
      </c>
      <c r="IM13" s="9">
        <v>0.79500000000000004</v>
      </c>
      <c r="IN13" s="9">
        <v>0.54900000000000004</v>
      </c>
      <c r="IO13" s="9">
        <v>135.893</v>
      </c>
      <c r="IP13" s="9">
        <v>6.54</v>
      </c>
      <c r="IQ13" s="9">
        <v>6.2320000000000002</v>
      </c>
    </row>
    <row r="14" spans="1:251">
      <c r="A14" s="10">
        <v>43132</v>
      </c>
      <c r="B14" s="9">
        <v>3185.029</v>
      </c>
      <c r="C14" s="9">
        <v>2592.4839999999999</v>
      </c>
      <c r="D14" s="9">
        <v>2460.06</v>
      </c>
      <c r="E14" s="9">
        <v>62.18</v>
      </c>
      <c r="F14" s="9">
        <v>67.599000000000004</v>
      </c>
      <c r="G14" s="9">
        <v>62.113</v>
      </c>
      <c r="H14" s="9">
        <v>40.029000000000003</v>
      </c>
      <c r="I14" s="9">
        <v>24.196000000000002</v>
      </c>
      <c r="J14" s="9">
        <v>2034.269</v>
      </c>
      <c r="K14" s="9">
        <v>135.761</v>
      </c>
      <c r="L14" s="9">
        <v>116.78</v>
      </c>
      <c r="M14" s="9">
        <v>305.67399999999998</v>
      </c>
      <c r="N14" s="9">
        <v>401.53300000000002</v>
      </c>
      <c r="O14" s="9">
        <v>2190.951</v>
      </c>
      <c r="P14" s="9">
        <v>592.54399999999998</v>
      </c>
      <c r="Q14" s="9">
        <v>251.46700000000001</v>
      </c>
      <c r="R14" s="9">
        <v>3682.4960000000001</v>
      </c>
      <c r="S14" s="9">
        <v>516.77700000000004</v>
      </c>
      <c r="T14" s="9">
        <v>474.09399999999999</v>
      </c>
      <c r="U14" s="9">
        <v>459.78500000000003</v>
      </c>
      <c r="V14" s="9">
        <v>29.501999999999999</v>
      </c>
      <c r="W14" s="9">
        <v>28.606999999999999</v>
      </c>
      <c r="X14" s="9">
        <v>10.875999999999999</v>
      </c>
      <c r="Y14" s="9">
        <v>17.731000000000002</v>
      </c>
      <c r="Z14" s="9">
        <v>19.471</v>
      </c>
      <c r="AA14" s="9">
        <v>9.1359999999999992</v>
      </c>
      <c r="AB14" s="9">
        <v>21.824000000000002</v>
      </c>
      <c r="AC14" s="9">
        <v>0.65900000000000003</v>
      </c>
      <c r="AD14" s="9">
        <v>6.125</v>
      </c>
      <c r="AE14" s="9">
        <v>11.21</v>
      </c>
      <c r="AF14" s="9">
        <v>10.667999999999999</v>
      </c>
      <c r="AG14" s="9">
        <v>6.7290000000000001</v>
      </c>
      <c r="AH14" s="9">
        <v>19.86</v>
      </c>
      <c r="AI14" s="9">
        <v>8.7469999999999999</v>
      </c>
      <c r="AJ14" s="9">
        <v>0.89500000000000002</v>
      </c>
      <c r="AK14" s="9">
        <v>430.28300000000002</v>
      </c>
      <c r="AL14" s="9">
        <v>298.02300000000002</v>
      </c>
      <c r="AM14" s="9">
        <v>279.75200000000001</v>
      </c>
      <c r="AN14" s="9">
        <v>9.9339999999999993</v>
      </c>
      <c r="AO14" s="9">
        <v>8.3379999999999992</v>
      </c>
      <c r="AP14" s="9">
        <v>10.071999999999999</v>
      </c>
      <c r="AQ14" s="9">
        <v>2.5550000000000002</v>
      </c>
      <c r="AR14" s="9">
        <v>5.0670000000000002</v>
      </c>
      <c r="AS14" s="9">
        <v>247.75200000000001</v>
      </c>
      <c r="AT14" s="9">
        <v>13.852</v>
      </c>
      <c r="AU14" s="9">
        <v>9.92</v>
      </c>
      <c r="AV14" s="9">
        <v>26.498999999999999</v>
      </c>
      <c r="AW14" s="9">
        <v>60.706000000000003</v>
      </c>
      <c r="AX14" s="9">
        <v>237.31700000000001</v>
      </c>
      <c r="AY14" s="9">
        <v>132.26</v>
      </c>
      <c r="AZ14" s="9">
        <v>14.31</v>
      </c>
      <c r="BA14" s="9">
        <v>474.09399999999999</v>
      </c>
      <c r="BB14" s="9">
        <v>999.17899999999997</v>
      </c>
      <c r="BC14" s="9">
        <v>954.09900000000005</v>
      </c>
      <c r="BD14" s="9">
        <v>77.325000000000003</v>
      </c>
      <c r="BE14" s="9">
        <v>69.856999999999999</v>
      </c>
      <c r="BF14" s="9">
        <v>32.488</v>
      </c>
      <c r="BG14" s="9">
        <v>37.369</v>
      </c>
      <c r="BH14" s="9">
        <v>61.993000000000002</v>
      </c>
      <c r="BI14" s="9">
        <v>7.8639999999999999</v>
      </c>
      <c r="BJ14" s="9">
        <v>65.191000000000003</v>
      </c>
      <c r="BK14" s="9">
        <v>0.56499999999999995</v>
      </c>
      <c r="BL14" s="9">
        <v>4.101</v>
      </c>
      <c r="BM14" s="9">
        <v>25.224</v>
      </c>
      <c r="BN14" s="9">
        <v>25.635999999999999</v>
      </c>
      <c r="BO14" s="9">
        <v>18.995999999999999</v>
      </c>
      <c r="BP14" s="9">
        <v>49.988999999999997</v>
      </c>
      <c r="BQ14" s="9">
        <v>19.867999999999999</v>
      </c>
      <c r="BR14" s="9">
        <v>7.4690000000000003</v>
      </c>
      <c r="BS14" s="9">
        <v>876.774</v>
      </c>
      <c r="BT14" s="9">
        <v>722.03899999999999</v>
      </c>
      <c r="BU14" s="9">
        <v>686.13400000000001</v>
      </c>
      <c r="BV14" s="9">
        <v>22.065999999999999</v>
      </c>
      <c r="BW14" s="9">
        <v>13.839</v>
      </c>
      <c r="BX14" s="9">
        <v>29.09</v>
      </c>
      <c r="BY14" s="9">
        <v>0</v>
      </c>
      <c r="BZ14" s="9">
        <v>6.8150000000000004</v>
      </c>
      <c r="CA14" s="9">
        <v>571.21199999999999</v>
      </c>
      <c r="CB14" s="9">
        <v>49.093000000000004</v>
      </c>
      <c r="CC14" s="9">
        <v>40.853000000000002</v>
      </c>
      <c r="CD14" s="9">
        <v>60.881</v>
      </c>
      <c r="CE14" s="9">
        <v>149.02099999999999</v>
      </c>
      <c r="CF14" s="9">
        <v>573.01800000000003</v>
      </c>
      <c r="CG14" s="9">
        <v>154.73500000000001</v>
      </c>
      <c r="CH14" s="9">
        <v>45.08</v>
      </c>
      <c r="CI14" s="9">
        <v>999.17899999999997</v>
      </c>
      <c r="CJ14" s="9">
        <v>508.48500000000001</v>
      </c>
      <c r="CK14" s="9">
        <v>485.94400000000002</v>
      </c>
      <c r="CL14" s="9">
        <v>43.991</v>
      </c>
      <c r="CM14" s="9">
        <v>41.912999999999997</v>
      </c>
      <c r="CN14" s="9">
        <v>21.015000000000001</v>
      </c>
      <c r="CO14" s="9">
        <v>20.899000000000001</v>
      </c>
      <c r="CP14" s="9">
        <v>36.701000000000001</v>
      </c>
      <c r="CQ14" s="9">
        <v>5.2119999999999997</v>
      </c>
      <c r="CR14" s="9">
        <v>35.866999999999997</v>
      </c>
      <c r="CS14" s="9">
        <v>3.6190000000000002</v>
      </c>
      <c r="CT14" s="9">
        <v>2.4279999999999999</v>
      </c>
      <c r="CU14" s="9">
        <v>20.952000000000002</v>
      </c>
      <c r="CV14" s="9">
        <v>12.997</v>
      </c>
      <c r="CW14" s="9">
        <v>7.9649999999999999</v>
      </c>
      <c r="CX14" s="9">
        <v>25.792999999999999</v>
      </c>
      <c r="CY14" s="9">
        <v>16.120999999999999</v>
      </c>
      <c r="CZ14" s="9">
        <v>2.077</v>
      </c>
      <c r="DA14" s="9">
        <v>441.95400000000001</v>
      </c>
      <c r="DB14" s="9">
        <v>319.483</v>
      </c>
      <c r="DC14" s="9">
        <v>306.55</v>
      </c>
      <c r="DD14" s="9">
        <v>4.577</v>
      </c>
      <c r="DE14" s="9">
        <v>8.3559999999999999</v>
      </c>
      <c r="DF14" s="9">
        <v>3.9079999999999999</v>
      </c>
      <c r="DG14" s="9">
        <v>7.0789999999999997</v>
      </c>
      <c r="DH14" s="9">
        <v>1.196</v>
      </c>
      <c r="DI14" s="9">
        <v>265.50299999999999</v>
      </c>
      <c r="DJ14" s="9">
        <v>12.782</v>
      </c>
      <c r="DK14" s="9">
        <v>8.2449999999999992</v>
      </c>
      <c r="DL14" s="9">
        <v>32.953000000000003</v>
      </c>
      <c r="DM14" s="9">
        <v>41.155999999999999</v>
      </c>
      <c r="DN14" s="9">
        <v>278.327</v>
      </c>
      <c r="DO14" s="9">
        <v>122.471</v>
      </c>
      <c r="DP14" s="9">
        <v>22.541</v>
      </c>
      <c r="DQ14" s="9">
        <v>508.48500000000001</v>
      </c>
      <c r="DR14" s="9">
        <v>353.88400000000001</v>
      </c>
      <c r="DS14" s="9">
        <v>330.39400000000001</v>
      </c>
      <c r="DT14" s="9">
        <v>34.366999999999997</v>
      </c>
      <c r="DU14" s="9">
        <v>31.864999999999998</v>
      </c>
      <c r="DV14" s="9">
        <v>18.463000000000001</v>
      </c>
      <c r="DW14" s="9">
        <v>13.401999999999999</v>
      </c>
      <c r="DX14" s="9">
        <v>23.032</v>
      </c>
      <c r="DY14" s="9">
        <v>8.8330000000000002</v>
      </c>
      <c r="DZ14" s="9">
        <v>19.149999999999999</v>
      </c>
      <c r="EA14" s="9">
        <v>2.81</v>
      </c>
      <c r="EB14" s="9">
        <v>8.5950000000000006</v>
      </c>
      <c r="EC14" s="9">
        <v>7.5650000000000004</v>
      </c>
      <c r="ED14" s="9">
        <v>14.603999999999999</v>
      </c>
      <c r="EE14" s="9">
        <v>9.6950000000000003</v>
      </c>
      <c r="EF14" s="9">
        <v>19.318000000000001</v>
      </c>
      <c r="EG14" s="9">
        <v>12.545999999999999</v>
      </c>
      <c r="EH14" s="9">
        <v>2.5019999999999998</v>
      </c>
      <c r="EI14" s="9">
        <v>296.02800000000002</v>
      </c>
      <c r="EJ14" s="9">
        <v>262.60000000000002</v>
      </c>
      <c r="EK14" s="9">
        <v>250.71299999999999</v>
      </c>
      <c r="EL14" s="9">
        <v>6.4710000000000001</v>
      </c>
      <c r="EM14" s="9">
        <v>5.4169999999999998</v>
      </c>
      <c r="EN14" s="9">
        <v>4.4820000000000002</v>
      </c>
      <c r="EO14" s="9">
        <v>5.6040000000000001</v>
      </c>
      <c r="EP14" s="9">
        <v>1.8009999999999999</v>
      </c>
      <c r="EQ14" s="9">
        <v>187.11099999999999</v>
      </c>
      <c r="ER14" s="9">
        <v>11.090999999999999</v>
      </c>
      <c r="ES14" s="9">
        <v>17.47</v>
      </c>
      <c r="ET14" s="9">
        <v>46.927999999999997</v>
      </c>
      <c r="EU14" s="9">
        <v>32.408000000000001</v>
      </c>
      <c r="EV14" s="9">
        <v>230.19200000000001</v>
      </c>
      <c r="EW14" s="9">
        <v>33.427999999999997</v>
      </c>
      <c r="EX14" s="9">
        <v>23.49</v>
      </c>
      <c r="EY14" s="9">
        <v>353.88400000000001</v>
      </c>
      <c r="EZ14" s="9">
        <v>456.70299999999997</v>
      </c>
      <c r="FA14" s="9">
        <v>433.00799999999998</v>
      </c>
      <c r="FB14" s="9">
        <v>41.912999999999997</v>
      </c>
      <c r="FC14" s="9">
        <v>35.393999999999998</v>
      </c>
      <c r="FD14" s="9">
        <v>10.946999999999999</v>
      </c>
      <c r="FE14" s="9">
        <v>24.446999999999999</v>
      </c>
      <c r="FF14" s="9">
        <v>21.137</v>
      </c>
      <c r="FG14" s="9">
        <v>14.257</v>
      </c>
      <c r="FH14" s="9">
        <v>19.32</v>
      </c>
      <c r="FI14" s="9">
        <v>8.8759999999999994</v>
      </c>
      <c r="FJ14" s="9">
        <v>6.4379999999999997</v>
      </c>
      <c r="FK14" s="9">
        <v>12.313000000000001</v>
      </c>
      <c r="FL14" s="9">
        <v>12.422000000000001</v>
      </c>
      <c r="FM14" s="9">
        <v>10.659000000000001</v>
      </c>
      <c r="FN14" s="9">
        <v>27.15</v>
      </c>
      <c r="FO14" s="9">
        <v>8.2430000000000003</v>
      </c>
      <c r="FP14" s="9">
        <v>6.5190000000000001</v>
      </c>
      <c r="FQ14" s="9">
        <v>391.09500000000003</v>
      </c>
      <c r="FR14" s="9">
        <v>346.23599999999999</v>
      </c>
      <c r="FS14" s="9">
        <v>320.45499999999998</v>
      </c>
      <c r="FT14" s="9">
        <v>11.178000000000001</v>
      </c>
      <c r="FU14" s="9">
        <v>14.603</v>
      </c>
      <c r="FV14" s="9">
        <v>7.1340000000000003</v>
      </c>
      <c r="FW14" s="9">
        <v>13.986000000000001</v>
      </c>
      <c r="FX14" s="9">
        <v>4.6619999999999999</v>
      </c>
      <c r="FY14" s="9">
        <v>291.99700000000001</v>
      </c>
      <c r="FZ14" s="9">
        <v>17.420999999999999</v>
      </c>
      <c r="GA14" s="9">
        <v>15.167999999999999</v>
      </c>
      <c r="GB14" s="9">
        <v>21.65</v>
      </c>
      <c r="GC14" s="9">
        <v>54.207999999999998</v>
      </c>
      <c r="GD14" s="9">
        <v>292.02800000000002</v>
      </c>
      <c r="GE14" s="9">
        <v>44.859000000000002</v>
      </c>
      <c r="GF14" s="9">
        <v>23.693999999999999</v>
      </c>
      <c r="GG14" s="9">
        <v>456.70299999999997</v>
      </c>
      <c r="GH14" s="9">
        <v>314.47000000000003</v>
      </c>
      <c r="GI14" s="9">
        <v>296.59500000000003</v>
      </c>
      <c r="GJ14" s="9">
        <v>29.39</v>
      </c>
      <c r="GK14" s="9">
        <v>26.905999999999999</v>
      </c>
      <c r="GL14" s="9">
        <v>8.8290000000000006</v>
      </c>
      <c r="GM14" s="9">
        <v>18.077999999999999</v>
      </c>
      <c r="GN14" s="9">
        <v>14.25</v>
      </c>
      <c r="GO14" s="9">
        <v>12.656000000000001</v>
      </c>
      <c r="GP14" s="9">
        <v>12.500999999999999</v>
      </c>
      <c r="GQ14" s="9">
        <v>11.802</v>
      </c>
      <c r="GR14" s="9">
        <v>1.456</v>
      </c>
      <c r="GS14" s="9">
        <v>7.7329999999999997</v>
      </c>
      <c r="GT14" s="9">
        <v>12.146000000000001</v>
      </c>
      <c r="GU14" s="9">
        <v>7.0279999999999996</v>
      </c>
      <c r="GV14" s="9">
        <v>18.352</v>
      </c>
      <c r="GW14" s="9">
        <v>8.5549999999999997</v>
      </c>
      <c r="GX14" s="9">
        <v>2.4830000000000001</v>
      </c>
      <c r="GY14" s="9">
        <v>267.20499999999998</v>
      </c>
      <c r="GZ14" s="9">
        <v>235.07599999999999</v>
      </c>
      <c r="HA14" s="9">
        <v>223.274</v>
      </c>
      <c r="HB14" s="9">
        <v>3.89</v>
      </c>
      <c r="HC14" s="9">
        <v>7.9109999999999996</v>
      </c>
      <c r="HD14" s="9">
        <v>2.6440000000000001</v>
      </c>
      <c r="HE14" s="9">
        <v>5.5679999999999996</v>
      </c>
      <c r="HF14" s="9">
        <v>2.9649999999999999</v>
      </c>
      <c r="HG14" s="9">
        <v>160.21799999999999</v>
      </c>
      <c r="HH14" s="9">
        <v>14.773</v>
      </c>
      <c r="HI14" s="9">
        <v>12.343</v>
      </c>
      <c r="HJ14" s="9">
        <v>47.741</v>
      </c>
      <c r="HK14" s="9">
        <v>30.385000000000002</v>
      </c>
      <c r="HL14" s="9">
        <v>204.69</v>
      </c>
      <c r="HM14" s="9">
        <v>32.130000000000003</v>
      </c>
      <c r="HN14" s="9">
        <v>17.875</v>
      </c>
      <c r="HO14" s="9">
        <v>314.47000000000003</v>
      </c>
      <c r="HP14" s="9">
        <v>231.173</v>
      </c>
      <c r="HQ14" s="9">
        <v>221.29599999999999</v>
      </c>
      <c r="HR14" s="9">
        <v>21.489000000000001</v>
      </c>
      <c r="HS14" s="9">
        <v>19.122</v>
      </c>
      <c r="HT14" s="9">
        <v>4.7649999999999997</v>
      </c>
      <c r="HU14" s="9">
        <v>14.356999999999999</v>
      </c>
      <c r="HV14" s="9">
        <v>13.988</v>
      </c>
      <c r="HW14" s="9">
        <v>5.1349999999999998</v>
      </c>
      <c r="HX14" s="9">
        <v>13.372999999999999</v>
      </c>
      <c r="HY14" s="9">
        <v>1.8919999999999999</v>
      </c>
      <c r="HZ14" s="9">
        <v>1.9570000000000001</v>
      </c>
      <c r="IA14" s="9">
        <v>6.266</v>
      </c>
      <c r="IB14" s="9">
        <v>5.6379999999999999</v>
      </c>
      <c r="IC14" s="9">
        <v>7.218</v>
      </c>
      <c r="ID14" s="9">
        <v>12.459</v>
      </c>
      <c r="IE14" s="9">
        <v>6.6630000000000003</v>
      </c>
      <c r="IF14" s="9">
        <v>2.367</v>
      </c>
      <c r="IG14" s="9">
        <v>199.80600000000001</v>
      </c>
      <c r="IH14" s="9">
        <v>172.678</v>
      </c>
      <c r="II14" s="9">
        <v>168.703</v>
      </c>
      <c r="IJ14" s="9">
        <v>1.6739999999999999</v>
      </c>
      <c r="IK14" s="9">
        <v>2.3010000000000002</v>
      </c>
      <c r="IL14" s="9">
        <v>2.391</v>
      </c>
      <c r="IM14" s="9">
        <v>0.79300000000000004</v>
      </c>
      <c r="IN14" s="9">
        <v>0</v>
      </c>
      <c r="IO14" s="9">
        <v>139.99299999999999</v>
      </c>
      <c r="IP14" s="9">
        <v>7.0579999999999998</v>
      </c>
      <c r="IQ14" s="9">
        <v>2.8580000000000001</v>
      </c>
    </row>
    <row r="15" spans="1:251">
      <c r="A15" s="10">
        <v>43497</v>
      </c>
      <c r="B15" s="9">
        <v>3312.09</v>
      </c>
      <c r="C15" s="9">
        <v>2656.8589999999999</v>
      </c>
      <c r="D15" s="9">
        <v>2534.9879999999998</v>
      </c>
      <c r="E15" s="9">
        <v>64.811999999999998</v>
      </c>
      <c r="F15" s="9">
        <v>57.058999999999997</v>
      </c>
      <c r="G15" s="9">
        <v>72.168999999999997</v>
      </c>
      <c r="H15" s="9">
        <v>31.972999999999999</v>
      </c>
      <c r="I15" s="9">
        <v>17.123999999999999</v>
      </c>
      <c r="J15" s="9">
        <v>2081.5360000000001</v>
      </c>
      <c r="K15" s="9">
        <v>111.373</v>
      </c>
      <c r="L15" s="9">
        <v>123.26300000000001</v>
      </c>
      <c r="M15" s="9">
        <v>340.68700000000001</v>
      </c>
      <c r="N15" s="9">
        <v>398.81599999999997</v>
      </c>
      <c r="O15" s="9">
        <v>2258.0430000000001</v>
      </c>
      <c r="P15" s="9">
        <v>655.23199999999997</v>
      </c>
      <c r="Q15" s="9">
        <v>268.81299999999999</v>
      </c>
      <c r="R15" s="9">
        <v>3859.415</v>
      </c>
      <c r="S15" s="9">
        <v>468.58300000000003</v>
      </c>
      <c r="T15" s="9">
        <v>493.84100000000001</v>
      </c>
      <c r="U15" s="9">
        <v>474.09100000000001</v>
      </c>
      <c r="V15" s="9">
        <v>30.164000000000001</v>
      </c>
      <c r="W15" s="9">
        <v>29.661000000000001</v>
      </c>
      <c r="X15" s="9">
        <v>13</v>
      </c>
      <c r="Y15" s="9">
        <v>16.661000000000001</v>
      </c>
      <c r="Z15" s="9">
        <v>18.314</v>
      </c>
      <c r="AA15" s="9">
        <v>11.348000000000001</v>
      </c>
      <c r="AB15" s="9">
        <v>19.5</v>
      </c>
      <c r="AC15" s="9">
        <v>1.748</v>
      </c>
      <c r="AD15" s="9">
        <v>8.4130000000000003</v>
      </c>
      <c r="AE15" s="9">
        <v>11.257999999999999</v>
      </c>
      <c r="AF15" s="9">
        <v>7.6959999999999997</v>
      </c>
      <c r="AG15" s="9">
        <v>10.707000000000001</v>
      </c>
      <c r="AH15" s="9">
        <v>22.530999999999999</v>
      </c>
      <c r="AI15" s="9">
        <v>7.13</v>
      </c>
      <c r="AJ15" s="9">
        <v>0.503</v>
      </c>
      <c r="AK15" s="9">
        <v>443.92599999999999</v>
      </c>
      <c r="AL15" s="9">
        <v>286.84100000000001</v>
      </c>
      <c r="AM15" s="9">
        <v>269.04199999999997</v>
      </c>
      <c r="AN15" s="9">
        <v>7.68</v>
      </c>
      <c r="AO15" s="9">
        <v>10.119</v>
      </c>
      <c r="AP15" s="9">
        <v>12.131</v>
      </c>
      <c r="AQ15" s="9">
        <v>2.5830000000000002</v>
      </c>
      <c r="AR15" s="9">
        <v>3.085</v>
      </c>
      <c r="AS15" s="9">
        <v>227.81200000000001</v>
      </c>
      <c r="AT15" s="9">
        <v>16.704000000000001</v>
      </c>
      <c r="AU15" s="9">
        <v>8.9320000000000004</v>
      </c>
      <c r="AV15" s="9">
        <v>33.393000000000001</v>
      </c>
      <c r="AW15" s="9">
        <v>65.385999999999996</v>
      </c>
      <c r="AX15" s="9">
        <v>221.45500000000001</v>
      </c>
      <c r="AY15" s="9">
        <v>157.08500000000001</v>
      </c>
      <c r="AZ15" s="9">
        <v>19.75</v>
      </c>
      <c r="BA15" s="9">
        <v>493.84100000000001</v>
      </c>
      <c r="BB15" s="9">
        <v>993.72199999999998</v>
      </c>
      <c r="BC15" s="9">
        <v>947.89499999999998</v>
      </c>
      <c r="BD15" s="9">
        <v>82.328999999999994</v>
      </c>
      <c r="BE15" s="9">
        <v>76.055000000000007</v>
      </c>
      <c r="BF15" s="9">
        <v>34.941000000000003</v>
      </c>
      <c r="BG15" s="9">
        <v>41.115000000000002</v>
      </c>
      <c r="BH15" s="9">
        <v>57.718000000000004</v>
      </c>
      <c r="BI15" s="9">
        <v>18.338000000000001</v>
      </c>
      <c r="BJ15" s="9">
        <v>62.712000000000003</v>
      </c>
      <c r="BK15" s="9">
        <v>0</v>
      </c>
      <c r="BL15" s="9">
        <v>13.343999999999999</v>
      </c>
      <c r="BM15" s="9">
        <v>30.318000000000001</v>
      </c>
      <c r="BN15" s="9">
        <v>26.084</v>
      </c>
      <c r="BO15" s="9">
        <v>19.652999999999999</v>
      </c>
      <c r="BP15" s="9">
        <v>50.220999999999997</v>
      </c>
      <c r="BQ15" s="9">
        <v>25.834</v>
      </c>
      <c r="BR15" s="9">
        <v>6.274</v>
      </c>
      <c r="BS15" s="9">
        <v>865.56600000000003</v>
      </c>
      <c r="BT15" s="9">
        <v>708.13400000000001</v>
      </c>
      <c r="BU15" s="9">
        <v>673.61</v>
      </c>
      <c r="BV15" s="9">
        <v>23.413</v>
      </c>
      <c r="BW15" s="9">
        <v>11.111000000000001</v>
      </c>
      <c r="BX15" s="9">
        <v>29.58</v>
      </c>
      <c r="BY15" s="9">
        <v>1.1859999999999999</v>
      </c>
      <c r="BZ15" s="9">
        <v>3.7570000000000001</v>
      </c>
      <c r="CA15" s="9">
        <v>566.50300000000004</v>
      </c>
      <c r="CB15" s="9">
        <v>32.694000000000003</v>
      </c>
      <c r="CC15" s="9">
        <v>36.991</v>
      </c>
      <c r="CD15" s="9">
        <v>71.945999999999998</v>
      </c>
      <c r="CE15" s="9">
        <v>131.12</v>
      </c>
      <c r="CF15" s="9">
        <v>577.01400000000001</v>
      </c>
      <c r="CG15" s="9">
        <v>157.43199999999999</v>
      </c>
      <c r="CH15" s="9">
        <v>45.826999999999998</v>
      </c>
      <c r="CI15" s="9">
        <v>993.72199999999998</v>
      </c>
      <c r="CJ15" s="9">
        <v>538.66399999999999</v>
      </c>
      <c r="CK15" s="9">
        <v>509.834</v>
      </c>
      <c r="CL15" s="9">
        <v>48.982999999999997</v>
      </c>
      <c r="CM15" s="9">
        <v>43.442999999999998</v>
      </c>
      <c r="CN15" s="9">
        <v>25.367000000000001</v>
      </c>
      <c r="CO15" s="9">
        <v>18.076000000000001</v>
      </c>
      <c r="CP15" s="9">
        <v>33.526000000000003</v>
      </c>
      <c r="CQ15" s="9">
        <v>9.9179999999999993</v>
      </c>
      <c r="CR15" s="9">
        <v>32.758000000000003</v>
      </c>
      <c r="CS15" s="9">
        <v>2.9470000000000001</v>
      </c>
      <c r="CT15" s="9">
        <v>7.7380000000000004</v>
      </c>
      <c r="CU15" s="9">
        <v>19.792000000000002</v>
      </c>
      <c r="CV15" s="9">
        <v>11.884</v>
      </c>
      <c r="CW15" s="9">
        <v>11.768000000000001</v>
      </c>
      <c r="CX15" s="9">
        <v>29.204999999999998</v>
      </c>
      <c r="CY15" s="9">
        <v>14.238</v>
      </c>
      <c r="CZ15" s="9">
        <v>5.54</v>
      </c>
      <c r="DA15" s="9">
        <v>460.851</v>
      </c>
      <c r="DB15" s="9">
        <v>340.88600000000002</v>
      </c>
      <c r="DC15" s="9">
        <v>333.30200000000002</v>
      </c>
      <c r="DD15" s="9">
        <v>2.3780000000000001</v>
      </c>
      <c r="DE15" s="9">
        <v>5.2060000000000004</v>
      </c>
      <c r="DF15" s="9">
        <v>1.8109999999999999</v>
      </c>
      <c r="DG15" s="9">
        <v>5.0579999999999998</v>
      </c>
      <c r="DH15" s="9">
        <v>0.71499999999999997</v>
      </c>
      <c r="DI15" s="9">
        <v>282.76400000000001</v>
      </c>
      <c r="DJ15" s="9">
        <v>7.49</v>
      </c>
      <c r="DK15" s="9">
        <v>10.928000000000001</v>
      </c>
      <c r="DL15" s="9">
        <v>39.704000000000001</v>
      </c>
      <c r="DM15" s="9">
        <v>43.732999999999997</v>
      </c>
      <c r="DN15" s="9">
        <v>297.15300000000002</v>
      </c>
      <c r="DO15" s="9">
        <v>119.96599999999999</v>
      </c>
      <c r="DP15" s="9">
        <v>28.83</v>
      </c>
      <c r="DQ15" s="9">
        <v>538.66399999999999</v>
      </c>
      <c r="DR15" s="9">
        <v>386.56900000000002</v>
      </c>
      <c r="DS15" s="9">
        <v>358.64100000000002</v>
      </c>
      <c r="DT15" s="9">
        <v>46.183999999999997</v>
      </c>
      <c r="DU15" s="9">
        <v>41.933999999999997</v>
      </c>
      <c r="DV15" s="9">
        <v>25.584</v>
      </c>
      <c r="DW15" s="9">
        <v>16.350000000000001</v>
      </c>
      <c r="DX15" s="9">
        <v>29.224</v>
      </c>
      <c r="DY15" s="9">
        <v>12.709</v>
      </c>
      <c r="DZ15" s="9">
        <v>21.88</v>
      </c>
      <c r="EA15" s="9">
        <v>8.2789999999999999</v>
      </c>
      <c r="EB15" s="9">
        <v>10.343999999999999</v>
      </c>
      <c r="EC15" s="9">
        <v>7.4359999999999999</v>
      </c>
      <c r="ED15" s="9">
        <v>22.282</v>
      </c>
      <c r="EE15" s="9">
        <v>12.215</v>
      </c>
      <c r="EF15" s="9">
        <v>33.000999999999998</v>
      </c>
      <c r="EG15" s="9">
        <v>8.9320000000000004</v>
      </c>
      <c r="EH15" s="9">
        <v>4.25</v>
      </c>
      <c r="EI15" s="9">
        <v>312.45699999999999</v>
      </c>
      <c r="EJ15" s="9">
        <v>273.09500000000003</v>
      </c>
      <c r="EK15" s="9">
        <v>264.08199999999999</v>
      </c>
      <c r="EL15" s="9">
        <v>5.5670000000000002</v>
      </c>
      <c r="EM15" s="9">
        <v>3.4449999999999998</v>
      </c>
      <c r="EN15" s="9">
        <v>4.6260000000000003</v>
      </c>
      <c r="EO15" s="9">
        <v>1.8919999999999999</v>
      </c>
      <c r="EP15" s="9">
        <v>2.4950000000000001</v>
      </c>
      <c r="EQ15" s="9">
        <v>196.983</v>
      </c>
      <c r="ER15" s="9">
        <v>11.989000000000001</v>
      </c>
      <c r="ES15" s="9">
        <v>14.879</v>
      </c>
      <c r="ET15" s="9">
        <v>49.243000000000002</v>
      </c>
      <c r="EU15" s="9">
        <v>30.934000000000001</v>
      </c>
      <c r="EV15" s="9">
        <v>242.161</v>
      </c>
      <c r="EW15" s="9">
        <v>39.362000000000002</v>
      </c>
      <c r="EX15" s="9">
        <v>27.928000000000001</v>
      </c>
      <c r="EY15" s="9">
        <v>386.56900000000002</v>
      </c>
      <c r="EZ15" s="9">
        <v>560.92100000000005</v>
      </c>
      <c r="FA15" s="9">
        <v>523.60699999999997</v>
      </c>
      <c r="FB15" s="9">
        <v>45.122</v>
      </c>
      <c r="FC15" s="9">
        <v>39.585999999999999</v>
      </c>
      <c r="FD15" s="9">
        <v>16.475000000000001</v>
      </c>
      <c r="FE15" s="9">
        <v>23.11</v>
      </c>
      <c r="FF15" s="9">
        <v>24.696999999999999</v>
      </c>
      <c r="FG15" s="9">
        <v>14.888</v>
      </c>
      <c r="FH15" s="9">
        <v>21.369</v>
      </c>
      <c r="FI15" s="9">
        <v>10.507</v>
      </c>
      <c r="FJ15" s="9">
        <v>7.71</v>
      </c>
      <c r="FK15" s="9">
        <v>15.744999999999999</v>
      </c>
      <c r="FL15" s="9">
        <v>14.808</v>
      </c>
      <c r="FM15" s="9">
        <v>9.0329999999999995</v>
      </c>
      <c r="FN15" s="9">
        <v>27.273</v>
      </c>
      <c r="FO15" s="9">
        <v>12.313000000000001</v>
      </c>
      <c r="FP15" s="9">
        <v>5.5359999999999996</v>
      </c>
      <c r="FQ15" s="9">
        <v>478.48500000000001</v>
      </c>
      <c r="FR15" s="9">
        <v>419.60599999999999</v>
      </c>
      <c r="FS15" s="9">
        <v>389.13900000000001</v>
      </c>
      <c r="FT15" s="9">
        <v>19.64</v>
      </c>
      <c r="FU15" s="9">
        <v>10.827</v>
      </c>
      <c r="FV15" s="9">
        <v>14.811</v>
      </c>
      <c r="FW15" s="9">
        <v>10.88</v>
      </c>
      <c r="FX15" s="9">
        <v>4.7770000000000001</v>
      </c>
      <c r="FY15" s="9">
        <v>344.21499999999997</v>
      </c>
      <c r="FZ15" s="9">
        <v>18.992000000000001</v>
      </c>
      <c r="GA15" s="9">
        <v>18.013000000000002</v>
      </c>
      <c r="GB15" s="9">
        <v>38.386000000000003</v>
      </c>
      <c r="GC15" s="9">
        <v>68.989999999999995</v>
      </c>
      <c r="GD15" s="9">
        <v>350.61700000000002</v>
      </c>
      <c r="GE15" s="9">
        <v>58.878</v>
      </c>
      <c r="GF15" s="9">
        <v>37.314999999999998</v>
      </c>
      <c r="GG15" s="9">
        <v>560.92100000000005</v>
      </c>
      <c r="GH15" s="9">
        <v>310.45499999999998</v>
      </c>
      <c r="GI15" s="9">
        <v>297.63600000000002</v>
      </c>
      <c r="GJ15" s="9">
        <v>39.703000000000003</v>
      </c>
      <c r="GK15" s="9">
        <v>36.906999999999996</v>
      </c>
      <c r="GL15" s="9">
        <v>11.82</v>
      </c>
      <c r="GM15" s="9">
        <v>25.088000000000001</v>
      </c>
      <c r="GN15" s="9">
        <v>17.552</v>
      </c>
      <c r="GO15" s="9">
        <v>19.356000000000002</v>
      </c>
      <c r="GP15" s="9">
        <v>17.425000000000001</v>
      </c>
      <c r="GQ15" s="9">
        <v>16.314</v>
      </c>
      <c r="GR15" s="9">
        <v>1.2669999999999999</v>
      </c>
      <c r="GS15" s="9">
        <v>9.4499999999999993</v>
      </c>
      <c r="GT15" s="9">
        <v>15.598000000000001</v>
      </c>
      <c r="GU15" s="9">
        <v>11.86</v>
      </c>
      <c r="GV15" s="9">
        <v>23.75</v>
      </c>
      <c r="GW15" s="9">
        <v>13.157</v>
      </c>
      <c r="GX15" s="9">
        <v>2.7949999999999999</v>
      </c>
      <c r="GY15" s="9">
        <v>257.93400000000003</v>
      </c>
      <c r="GZ15" s="9">
        <v>233.26300000000001</v>
      </c>
      <c r="HA15" s="9">
        <v>223.59200000000001</v>
      </c>
      <c r="HB15" s="9">
        <v>3.7589999999999999</v>
      </c>
      <c r="HC15" s="9">
        <v>5.9119999999999999</v>
      </c>
      <c r="HD15" s="9">
        <v>5.0670000000000002</v>
      </c>
      <c r="HE15" s="9">
        <v>4.6040000000000001</v>
      </c>
      <c r="HF15" s="9">
        <v>0</v>
      </c>
      <c r="HG15" s="9">
        <v>160.19399999999999</v>
      </c>
      <c r="HH15" s="9">
        <v>11.045</v>
      </c>
      <c r="HI15" s="9">
        <v>19.805</v>
      </c>
      <c r="HJ15" s="9">
        <v>42.219000000000001</v>
      </c>
      <c r="HK15" s="9">
        <v>29.911999999999999</v>
      </c>
      <c r="HL15" s="9">
        <v>203.35</v>
      </c>
      <c r="HM15" s="9">
        <v>24.670999999999999</v>
      </c>
      <c r="HN15" s="9">
        <v>12.819000000000001</v>
      </c>
      <c r="HO15" s="9">
        <v>310.45499999999998</v>
      </c>
      <c r="HP15" s="9">
        <v>241.386</v>
      </c>
      <c r="HQ15" s="9">
        <v>227.03299999999999</v>
      </c>
      <c r="HR15" s="9">
        <v>14.316000000000001</v>
      </c>
      <c r="HS15" s="9">
        <v>13.629</v>
      </c>
      <c r="HT15" s="9">
        <v>3.8780000000000001</v>
      </c>
      <c r="HU15" s="9">
        <v>9.7509999999999994</v>
      </c>
      <c r="HV15" s="9">
        <v>8.82</v>
      </c>
      <c r="HW15" s="9">
        <v>4.8090000000000002</v>
      </c>
      <c r="HX15" s="9">
        <v>9.7639999999999993</v>
      </c>
      <c r="HY15" s="9">
        <v>2.528</v>
      </c>
      <c r="HZ15" s="9">
        <v>1.337</v>
      </c>
      <c r="IA15" s="9">
        <v>3.0449999999999999</v>
      </c>
      <c r="IB15" s="9">
        <v>4.5490000000000004</v>
      </c>
      <c r="IC15" s="9">
        <v>6.0359999999999996</v>
      </c>
      <c r="ID15" s="9">
        <v>7.31</v>
      </c>
      <c r="IE15" s="9">
        <v>6.32</v>
      </c>
      <c r="IF15" s="9">
        <v>0.68700000000000006</v>
      </c>
      <c r="IG15" s="9">
        <v>212.71700000000001</v>
      </c>
      <c r="IH15" s="9">
        <v>181.65299999999999</v>
      </c>
      <c r="II15" s="9">
        <v>175.715</v>
      </c>
      <c r="IJ15" s="9">
        <v>1.7190000000000001</v>
      </c>
      <c r="IK15" s="9">
        <v>4.2190000000000003</v>
      </c>
      <c r="IL15" s="9">
        <v>3.5609999999999999</v>
      </c>
      <c r="IM15" s="9">
        <v>2.3769999999999998</v>
      </c>
      <c r="IN15" s="9">
        <v>0</v>
      </c>
      <c r="IO15" s="9">
        <v>139.517</v>
      </c>
      <c r="IP15" s="9">
        <v>3.7330000000000001</v>
      </c>
      <c r="IQ15" s="9">
        <v>6.8940000000000001</v>
      </c>
    </row>
    <row r="16" spans="1:251">
      <c r="A16" s="10">
        <v>43862</v>
      </c>
      <c r="B16" s="9">
        <v>3359.2260000000001</v>
      </c>
      <c r="C16" s="9">
        <v>2740.3290000000002</v>
      </c>
      <c r="D16" s="9">
        <v>2599.4279999999999</v>
      </c>
      <c r="E16" s="9">
        <v>64.414000000000001</v>
      </c>
      <c r="F16" s="9">
        <v>76.486999999999995</v>
      </c>
      <c r="G16" s="9">
        <v>70.465999999999994</v>
      </c>
      <c r="H16" s="9">
        <v>38.366999999999997</v>
      </c>
      <c r="I16" s="9">
        <v>32.067</v>
      </c>
      <c r="J16" s="9">
        <v>2108.2869999999998</v>
      </c>
      <c r="K16" s="9">
        <v>134.291</v>
      </c>
      <c r="L16" s="9">
        <v>114.617</v>
      </c>
      <c r="M16" s="9">
        <v>383.13299999999998</v>
      </c>
      <c r="N16" s="9">
        <v>430.21800000000002</v>
      </c>
      <c r="O16" s="9">
        <v>2310.1109999999999</v>
      </c>
      <c r="P16" s="9">
        <v>618.89800000000002</v>
      </c>
      <c r="Q16" s="9">
        <v>276.63799999999998</v>
      </c>
      <c r="R16" s="9">
        <v>3871.7339999999999</v>
      </c>
      <c r="S16" s="9">
        <v>490.27300000000002</v>
      </c>
      <c r="T16" s="9">
        <v>478.05200000000002</v>
      </c>
      <c r="U16" s="9">
        <v>463.12799999999999</v>
      </c>
      <c r="V16" s="9">
        <v>38.765999999999998</v>
      </c>
      <c r="W16" s="9">
        <v>37.935000000000002</v>
      </c>
      <c r="X16" s="9">
        <v>15.106999999999999</v>
      </c>
      <c r="Y16" s="9">
        <v>22.827999999999999</v>
      </c>
      <c r="Z16" s="9">
        <v>20.564</v>
      </c>
      <c r="AA16" s="9">
        <v>17.370999999999999</v>
      </c>
      <c r="AB16" s="9">
        <v>26.981999999999999</v>
      </c>
      <c r="AC16" s="9">
        <v>2.2029999999999998</v>
      </c>
      <c r="AD16" s="9">
        <v>8.7509999999999994</v>
      </c>
      <c r="AE16" s="9">
        <v>16.219000000000001</v>
      </c>
      <c r="AF16" s="9">
        <v>7.4829999999999997</v>
      </c>
      <c r="AG16" s="9">
        <v>14.233000000000001</v>
      </c>
      <c r="AH16" s="9">
        <v>31.388000000000002</v>
      </c>
      <c r="AI16" s="9">
        <v>6.5469999999999997</v>
      </c>
      <c r="AJ16" s="9">
        <v>0.83099999999999996</v>
      </c>
      <c r="AK16" s="9">
        <v>424.36200000000002</v>
      </c>
      <c r="AL16" s="9">
        <v>282.36799999999999</v>
      </c>
      <c r="AM16" s="9">
        <v>257.56</v>
      </c>
      <c r="AN16" s="9">
        <v>12.78</v>
      </c>
      <c r="AO16" s="9">
        <v>12.028</v>
      </c>
      <c r="AP16" s="9">
        <v>13.868</v>
      </c>
      <c r="AQ16" s="9">
        <v>1.2110000000000001</v>
      </c>
      <c r="AR16" s="9">
        <v>9.73</v>
      </c>
      <c r="AS16" s="9">
        <v>239.38200000000001</v>
      </c>
      <c r="AT16" s="9">
        <v>14.169</v>
      </c>
      <c r="AU16" s="9">
        <v>3.4830000000000001</v>
      </c>
      <c r="AV16" s="9">
        <v>25.334</v>
      </c>
      <c r="AW16" s="9">
        <v>71.361999999999995</v>
      </c>
      <c r="AX16" s="9">
        <v>211.006</v>
      </c>
      <c r="AY16" s="9">
        <v>141.994</v>
      </c>
      <c r="AZ16" s="9">
        <v>14.925000000000001</v>
      </c>
      <c r="BA16" s="9">
        <v>478.05200000000002</v>
      </c>
      <c r="BB16" s="9">
        <v>1009.641</v>
      </c>
      <c r="BC16" s="9">
        <v>965.40700000000004</v>
      </c>
      <c r="BD16" s="9">
        <v>84.718999999999994</v>
      </c>
      <c r="BE16" s="9">
        <v>79.138000000000005</v>
      </c>
      <c r="BF16" s="9">
        <v>45.06</v>
      </c>
      <c r="BG16" s="9">
        <v>34.078000000000003</v>
      </c>
      <c r="BH16" s="9">
        <v>65.510000000000005</v>
      </c>
      <c r="BI16" s="9">
        <v>13.629</v>
      </c>
      <c r="BJ16" s="9">
        <v>67.314999999999998</v>
      </c>
      <c r="BK16" s="9">
        <v>0.80300000000000005</v>
      </c>
      <c r="BL16" s="9">
        <v>11.02</v>
      </c>
      <c r="BM16" s="9">
        <v>35.158999999999999</v>
      </c>
      <c r="BN16" s="9">
        <v>19.396000000000001</v>
      </c>
      <c r="BO16" s="9">
        <v>24.582999999999998</v>
      </c>
      <c r="BP16" s="9">
        <v>55.738</v>
      </c>
      <c r="BQ16" s="9">
        <v>23.4</v>
      </c>
      <c r="BR16" s="9">
        <v>5.5810000000000004</v>
      </c>
      <c r="BS16" s="9">
        <v>880.68700000000001</v>
      </c>
      <c r="BT16" s="9">
        <v>743.81200000000001</v>
      </c>
      <c r="BU16" s="9">
        <v>708.14599999999996</v>
      </c>
      <c r="BV16" s="9">
        <v>19.556000000000001</v>
      </c>
      <c r="BW16" s="9">
        <v>16.109000000000002</v>
      </c>
      <c r="BX16" s="9">
        <v>24.661000000000001</v>
      </c>
      <c r="BY16" s="9">
        <v>0</v>
      </c>
      <c r="BZ16" s="9">
        <v>11.005000000000001</v>
      </c>
      <c r="CA16" s="9">
        <v>573.78899999999999</v>
      </c>
      <c r="CB16" s="9">
        <v>54.914000000000001</v>
      </c>
      <c r="CC16" s="9">
        <v>32.01</v>
      </c>
      <c r="CD16" s="9">
        <v>83.099000000000004</v>
      </c>
      <c r="CE16" s="9">
        <v>145.55199999999999</v>
      </c>
      <c r="CF16" s="9">
        <v>598.25900000000001</v>
      </c>
      <c r="CG16" s="9">
        <v>136.875</v>
      </c>
      <c r="CH16" s="9">
        <v>44.234000000000002</v>
      </c>
      <c r="CI16" s="9">
        <v>1009.641</v>
      </c>
      <c r="CJ16" s="9">
        <v>508.32400000000001</v>
      </c>
      <c r="CK16" s="9">
        <v>484.69</v>
      </c>
      <c r="CL16" s="9">
        <v>35.100999999999999</v>
      </c>
      <c r="CM16" s="9">
        <v>32.667000000000002</v>
      </c>
      <c r="CN16" s="9">
        <v>21.065999999999999</v>
      </c>
      <c r="CO16" s="9">
        <v>11.602</v>
      </c>
      <c r="CP16" s="9">
        <v>27.236999999999998</v>
      </c>
      <c r="CQ16" s="9">
        <v>5.43</v>
      </c>
      <c r="CR16" s="9">
        <v>26.606000000000002</v>
      </c>
      <c r="CS16" s="9">
        <v>3.6669999999999998</v>
      </c>
      <c r="CT16" s="9">
        <v>2.3940000000000001</v>
      </c>
      <c r="CU16" s="9">
        <v>12.603999999999999</v>
      </c>
      <c r="CV16" s="9">
        <v>13.454000000000001</v>
      </c>
      <c r="CW16" s="9">
        <v>6.609</v>
      </c>
      <c r="CX16" s="9">
        <v>24.138000000000002</v>
      </c>
      <c r="CY16" s="9">
        <v>8.5289999999999999</v>
      </c>
      <c r="CZ16" s="9">
        <v>2.4340000000000002</v>
      </c>
      <c r="DA16" s="9">
        <v>449.589</v>
      </c>
      <c r="DB16" s="9">
        <v>321.83</v>
      </c>
      <c r="DC16" s="9">
        <v>310.28899999999999</v>
      </c>
      <c r="DD16" s="9">
        <v>4.3979999999999997</v>
      </c>
      <c r="DE16" s="9">
        <v>7.1429999999999998</v>
      </c>
      <c r="DF16" s="9">
        <v>4.3979999999999997</v>
      </c>
      <c r="DG16" s="9">
        <v>3.496</v>
      </c>
      <c r="DH16" s="9">
        <v>3.6469999999999998</v>
      </c>
      <c r="DI16" s="9">
        <v>265.04899999999998</v>
      </c>
      <c r="DJ16" s="9">
        <v>4.6050000000000004</v>
      </c>
      <c r="DK16" s="9">
        <v>13.824</v>
      </c>
      <c r="DL16" s="9">
        <v>38.350999999999999</v>
      </c>
      <c r="DM16" s="9">
        <v>29.210999999999999</v>
      </c>
      <c r="DN16" s="9">
        <v>292.61900000000003</v>
      </c>
      <c r="DO16" s="9">
        <v>127.759</v>
      </c>
      <c r="DP16" s="9">
        <v>23.634</v>
      </c>
      <c r="DQ16" s="9">
        <v>508.32400000000001</v>
      </c>
      <c r="DR16" s="9">
        <v>389.58199999999999</v>
      </c>
      <c r="DS16" s="9">
        <v>367.02300000000002</v>
      </c>
      <c r="DT16" s="9">
        <v>36.201999999999998</v>
      </c>
      <c r="DU16" s="9">
        <v>30.488</v>
      </c>
      <c r="DV16" s="9">
        <v>14.964</v>
      </c>
      <c r="DW16" s="9">
        <v>15.523999999999999</v>
      </c>
      <c r="DX16" s="9">
        <v>21.974</v>
      </c>
      <c r="DY16" s="9">
        <v>8.5139999999999993</v>
      </c>
      <c r="DZ16" s="9">
        <v>15.364000000000001</v>
      </c>
      <c r="EA16" s="9">
        <v>6.6059999999999999</v>
      </c>
      <c r="EB16" s="9">
        <v>7.9359999999999999</v>
      </c>
      <c r="EC16" s="9">
        <v>7.7359999999999998</v>
      </c>
      <c r="ED16" s="9">
        <v>9.6519999999999992</v>
      </c>
      <c r="EE16" s="9">
        <v>13.1</v>
      </c>
      <c r="EF16" s="9">
        <v>23.148</v>
      </c>
      <c r="EG16" s="9">
        <v>7.34</v>
      </c>
      <c r="EH16" s="9">
        <v>5.7130000000000001</v>
      </c>
      <c r="EI16" s="9">
        <v>330.82100000000003</v>
      </c>
      <c r="EJ16" s="9">
        <v>299.56599999999997</v>
      </c>
      <c r="EK16" s="9">
        <v>289.56599999999997</v>
      </c>
      <c r="EL16" s="9">
        <v>3.9169999999999998</v>
      </c>
      <c r="EM16" s="9">
        <v>6.0819999999999999</v>
      </c>
      <c r="EN16" s="9">
        <v>3.952</v>
      </c>
      <c r="EO16" s="9">
        <v>5.2469999999999999</v>
      </c>
      <c r="EP16" s="9">
        <v>0.8</v>
      </c>
      <c r="EQ16" s="9">
        <v>201.76900000000001</v>
      </c>
      <c r="ER16" s="9">
        <v>20.524999999999999</v>
      </c>
      <c r="ES16" s="9">
        <v>12.406000000000001</v>
      </c>
      <c r="ET16" s="9">
        <v>64.866</v>
      </c>
      <c r="EU16" s="9">
        <v>35.582999999999998</v>
      </c>
      <c r="EV16" s="9">
        <v>263.983</v>
      </c>
      <c r="EW16" s="9">
        <v>31.256</v>
      </c>
      <c r="EX16" s="9">
        <v>22.559000000000001</v>
      </c>
      <c r="EY16" s="9">
        <v>389.58199999999999</v>
      </c>
      <c r="EZ16" s="9">
        <v>555.40499999999997</v>
      </c>
      <c r="FA16" s="9">
        <v>523.95299999999997</v>
      </c>
      <c r="FB16" s="9">
        <v>37.863</v>
      </c>
      <c r="FC16" s="9">
        <v>35.787999999999997</v>
      </c>
      <c r="FD16" s="9">
        <v>15.16</v>
      </c>
      <c r="FE16" s="9">
        <v>20.626999999999999</v>
      </c>
      <c r="FF16" s="9">
        <v>25.361999999999998</v>
      </c>
      <c r="FG16" s="9">
        <v>10.426</v>
      </c>
      <c r="FH16" s="9">
        <v>21.035</v>
      </c>
      <c r="FI16" s="9">
        <v>7.23</v>
      </c>
      <c r="FJ16" s="9">
        <v>7.5229999999999997</v>
      </c>
      <c r="FK16" s="9">
        <v>17.497</v>
      </c>
      <c r="FL16" s="9">
        <v>7.077</v>
      </c>
      <c r="FM16" s="9">
        <v>11.214</v>
      </c>
      <c r="FN16" s="9">
        <v>28.335999999999999</v>
      </c>
      <c r="FO16" s="9">
        <v>7.452</v>
      </c>
      <c r="FP16" s="9">
        <v>2.0760000000000001</v>
      </c>
      <c r="FQ16" s="9">
        <v>486.089</v>
      </c>
      <c r="FR16" s="9">
        <v>422.23700000000002</v>
      </c>
      <c r="FS16" s="9">
        <v>389.03100000000001</v>
      </c>
      <c r="FT16" s="9">
        <v>17.547999999999998</v>
      </c>
      <c r="FU16" s="9">
        <v>15.657</v>
      </c>
      <c r="FV16" s="9">
        <v>13.853</v>
      </c>
      <c r="FW16" s="9">
        <v>13.839</v>
      </c>
      <c r="FX16" s="9">
        <v>5.5129999999999999</v>
      </c>
      <c r="FY16" s="9">
        <v>345.31799999999998</v>
      </c>
      <c r="FZ16" s="9">
        <v>22.545999999999999</v>
      </c>
      <c r="GA16" s="9">
        <v>19.702999999999999</v>
      </c>
      <c r="GB16" s="9">
        <v>34.668999999999997</v>
      </c>
      <c r="GC16" s="9">
        <v>63.542000000000002</v>
      </c>
      <c r="GD16" s="9">
        <v>358.69499999999999</v>
      </c>
      <c r="GE16" s="9">
        <v>63.853000000000002</v>
      </c>
      <c r="GF16" s="9">
        <v>31.452000000000002</v>
      </c>
      <c r="GG16" s="9">
        <v>555.40499999999997</v>
      </c>
      <c r="GH16" s="9">
        <v>335.33800000000002</v>
      </c>
      <c r="GI16" s="9">
        <v>314.7</v>
      </c>
      <c r="GJ16" s="9">
        <v>34.659999999999997</v>
      </c>
      <c r="GK16" s="9">
        <v>31.475000000000001</v>
      </c>
      <c r="GL16" s="9">
        <v>14.023999999999999</v>
      </c>
      <c r="GM16" s="9">
        <v>17.451000000000001</v>
      </c>
      <c r="GN16" s="9">
        <v>17.324000000000002</v>
      </c>
      <c r="GO16" s="9">
        <v>14.151</v>
      </c>
      <c r="GP16" s="9">
        <v>18.158000000000001</v>
      </c>
      <c r="GQ16" s="9">
        <v>9.5090000000000003</v>
      </c>
      <c r="GR16" s="9">
        <v>2.8620000000000001</v>
      </c>
      <c r="GS16" s="9">
        <v>6.8029999999999999</v>
      </c>
      <c r="GT16" s="9">
        <v>14.797000000000001</v>
      </c>
      <c r="GU16" s="9">
        <v>9.875</v>
      </c>
      <c r="GV16" s="9">
        <v>21.274999999999999</v>
      </c>
      <c r="GW16" s="9">
        <v>10.199999999999999</v>
      </c>
      <c r="GX16" s="9">
        <v>3.1859999999999999</v>
      </c>
      <c r="GY16" s="9">
        <v>280.03899999999999</v>
      </c>
      <c r="GZ16" s="9">
        <v>247.768</v>
      </c>
      <c r="HA16" s="9">
        <v>238.309</v>
      </c>
      <c r="HB16" s="9">
        <v>2.492</v>
      </c>
      <c r="HC16" s="9">
        <v>6.9669999999999996</v>
      </c>
      <c r="HD16" s="9">
        <v>4.702</v>
      </c>
      <c r="HE16" s="9">
        <v>4.7569999999999997</v>
      </c>
      <c r="HF16" s="9">
        <v>0</v>
      </c>
      <c r="HG16" s="9">
        <v>178.06200000000001</v>
      </c>
      <c r="HH16" s="9">
        <v>7.4740000000000002</v>
      </c>
      <c r="HI16" s="9">
        <v>13.842000000000001</v>
      </c>
      <c r="HJ16" s="9">
        <v>48.39</v>
      </c>
      <c r="HK16" s="9">
        <v>39.569000000000003</v>
      </c>
      <c r="HL16" s="9">
        <v>208.19900000000001</v>
      </c>
      <c r="HM16" s="9">
        <v>32.271000000000001</v>
      </c>
      <c r="HN16" s="9">
        <v>20.638000000000002</v>
      </c>
      <c r="HO16" s="9">
        <v>335.33800000000002</v>
      </c>
      <c r="HP16" s="9">
        <v>253.47300000000001</v>
      </c>
      <c r="HQ16" s="9">
        <v>236.39099999999999</v>
      </c>
      <c r="HR16" s="9">
        <v>18.652000000000001</v>
      </c>
      <c r="HS16" s="9">
        <v>17.282</v>
      </c>
      <c r="HT16" s="9">
        <v>8.0079999999999991</v>
      </c>
      <c r="HU16" s="9">
        <v>9.2739999999999991</v>
      </c>
      <c r="HV16" s="9">
        <v>9.7840000000000007</v>
      </c>
      <c r="HW16" s="9">
        <v>7.4980000000000002</v>
      </c>
      <c r="HX16" s="9">
        <v>12.496</v>
      </c>
      <c r="HY16" s="9">
        <v>2.8980000000000001</v>
      </c>
      <c r="HZ16" s="9">
        <v>1.8879999999999999</v>
      </c>
      <c r="IA16" s="9">
        <v>7.8449999999999998</v>
      </c>
      <c r="IB16" s="9">
        <v>4.6680000000000001</v>
      </c>
      <c r="IC16" s="9">
        <v>4.7690000000000001</v>
      </c>
      <c r="ID16" s="9">
        <v>7.5330000000000004</v>
      </c>
      <c r="IE16" s="9">
        <v>9.7479999999999993</v>
      </c>
      <c r="IF16" s="9">
        <v>1.37</v>
      </c>
      <c r="IG16" s="9">
        <v>217.739</v>
      </c>
      <c r="IH16" s="9">
        <v>179.03200000000001</v>
      </c>
      <c r="II16" s="9">
        <v>172.934</v>
      </c>
      <c r="IJ16" s="9">
        <v>1.2</v>
      </c>
      <c r="IK16" s="9">
        <v>4.8979999999999997</v>
      </c>
      <c r="IL16" s="9">
        <v>2.5099999999999998</v>
      </c>
      <c r="IM16" s="9">
        <v>2.9489999999999998</v>
      </c>
      <c r="IN16" s="9">
        <v>0.63900000000000001</v>
      </c>
      <c r="IO16" s="9">
        <v>138.16900000000001</v>
      </c>
      <c r="IP16" s="9">
        <v>1.2030000000000001</v>
      </c>
      <c r="IQ16" s="9">
        <v>7.5519999999999996</v>
      </c>
    </row>
    <row r="17" spans="1:251">
      <c r="A17" s="10">
        <v>44228</v>
      </c>
      <c r="B17" s="9">
        <v>3372.9839999999999</v>
      </c>
      <c r="C17" s="9">
        <v>2732.6089999999999</v>
      </c>
      <c r="D17" s="9">
        <v>2613.0239999999999</v>
      </c>
      <c r="E17" s="9">
        <v>68.27</v>
      </c>
      <c r="F17" s="9">
        <v>49.183999999999997</v>
      </c>
      <c r="G17" s="9">
        <v>78.596999999999994</v>
      </c>
      <c r="H17" s="9">
        <v>22.74</v>
      </c>
      <c r="I17" s="9">
        <v>14.278</v>
      </c>
      <c r="J17" s="9">
        <v>2029.454</v>
      </c>
      <c r="K17" s="9">
        <v>168.11500000000001</v>
      </c>
      <c r="L17" s="9">
        <v>158.38200000000001</v>
      </c>
      <c r="M17" s="9">
        <v>376.65699999999998</v>
      </c>
      <c r="N17" s="9">
        <v>381.721</v>
      </c>
      <c r="O17" s="9">
        <v>2350.8879999999999</v>
      </c>
      <c r="P17" s="9">
        <v>640.37599999999998</v>
      </c>
      <c r="Q17" s="9">
        <v>245.66</v>
      </c>
      <c r="R17" s="9">
        <v>3848.308</v>
      </c>
      <c r="S17" s="9">
        <v>467.33100000000002</v>
      </c>
      <c r="T17" s="9">
        <v>557.11400000000003</v>
      </c>
      <c r="U17" s="9">
        <v>539.66999999999996</v>
      </c>
      <c r="V17" s="9">
        <v>25.161000000000001</v>
      </c>
      <c r="W17" s="9">
        <v>22.065999999999999</v>
      </c>
      <c r="X17" s="9">
        <v>7.1790000000000003</v>
      </c>
      <c r="Y17" s="9">
        <v>14.887</v>
      </c>
      <c r="Z17" s="9">
        <v>11.904</v>
      </c>
      <c r="AA17" s="9">
        <v>10.162000000000001</v>
      </c>
      <c r="AB17" s="9">
        <v>14.154</v>
      </c>
      <c r="AC17" s="9">
        <v>1.367</v>
      </c>
      <c r="AD17" s="9">
        <v>6.5449999999999999</v>
      </c>
      <c r="AE17" s="9">
        <v>6.915</v>
      </c>
      <c r="AF17" s="9">
        <v>4.7450000000000001</v>
      </c>
      <c r="AG17" s="9">
        <v>10.406000000000001</v>
      </c>
      <c r="AH17" s="9">
        <v>14.375999999999999</v>
      </c>
      <c r="AI17" s="9">
        <v>7.69</v>
      </c>
      <c r="AJ17" s="9">
        <v>3.0960000000000001</v>
      </c>
      <c r="AK17" s="9">
        <v>514.50900000000001</v>
      </c>
      <c r="AL17" s="9">
        <v>335.91500000000002</v>
      </c>
      <c r="AM17" s="9">
        <v>323.17200000000003</v>
      </c>
      <c r="AN17" s="9">
        <v>6.7430000000000003</v>
      </c>
      <c r="AO17" s="9">
        <v>5.2539999999999996</v>
      </c>
      <c r="AP17" s="9">
        <v>9.9659999999999993</v>
      </c>
      <c r="AQ17" s="9">
        <v>0</v>
      </c>
      <c r="AR17" s="9">
        <v>2.0310000000000001</v>
      </c>
      <c r="AS17" s="9">
        <v>246.34</v>
      </c>
      <c r="AT17" s="9">
        <v>25.795999999999999</v>
      </c>
      <c r="AU17" s="9">
        <v>16.675000000000001</v>
      </c>
      <c r="AV17" s="9">
        <v>47.103000000000002</v>
      </c>
      <c r="AW17" s="9">
        <v>62.311999999999998</v>
      </c>
      <c r="AX17" s="9">
        <v>273.60300000000001</v>
      </c>
      <c r="AY17" s="9">
        <v>178.595</v>
      </c>
      <c r="AZ17" s="9">
        <v>17.443000000000001</v>
      </c>
      <c r="BA17" s="9">
        <v>557.11400000000003</v>
      </c>
      <c r="BB17" s="9">
        <v>1039.52</v>
      </c>
      <c r="BC17" s="9">
        <v>993.49400000000003</v>
      </c>
      <c r="BD17" s="9">
        <v>66.807000000000002</v>
      </c>
      <c r="BE17" s="9">
        <v>58.195999999999998</v>
      </c>
      <c r="BF17" s="9">
        <v>26.068999999999999</v>
      </c>
      <c r="BG17" s="9">
        <v>32.127000000000002</v>
      </c>
      <c r="BH17" s="9">
        <v>47.029000000000003</v>
      </c>
      <c r="BI17" s="9">
        <v>11.167</v>
      </c>
      <c r="BJ17" s="9">
        <v>52.061</v>
      </c>
      <c r="BK17" s="9">
        <v>0</v>
      </c>
      <c r="BL17" s="9">
        <v>6.1349999999999998</v>
      </c>
      <c r="BM17" s="9">
        <v>27.806000000000001</v>
      </c>
      <c r="BN17" s="9">
        <v>14.266999999999999</v>
      </c>
      <c r="BO17" s="9">
        <v>16.123000000000001</v>
      </c>
      <c r="BP17" s="9">
        <v>41.066000000000003</v>
      </c>
      <c r="BQ17" s="9">
        <v>17.13</v>
      </c>
      <c r="BR17" s="9">
        <v>8.6110000000000007</v>
      </c>
      <c r="BS17" s="9">
        <v>926.68700000000001</v>
      </c>
      <c r="BT17" s="9">
        <v>769.18700000000001</v>
      </c>
      <c r="BU17" s="9">
        <v>723.03099999999995</v>
      </c>
      <c r="BV17" s="9">
        <v>32.451000000000001</v>
      </c>
      <c r="BW17" s="9">
        <v>12.92</v>
      </c>
      <c r="BX17" s="9">
        <v>40.854999999999997</v>
      </c>
      <c r="BY17" s="9">
        <v>1.224</v>
      </c>
      <c r="BZ17" s="9">
        <v>3.2930000000000001</v>
      </c>
      <c r="CA17" s="9">
        <v>591.70600000000002</v>
      </c>
      <c r="CB17" s="9">
        <v>47.707000000000001</v>
      </c>
      <c r="CC17" s="9">
        <v>42.594000000000001</v>
      </c>
      <c r="CD17" s="9">
        <v>87.18</v>
      </c>
      <c r="CE17" s="9">
        <v>130.55199999999999</v>
      </c>
      <c r="CF17" s="9">
        <v>638.63499999999999</v>
      </c>
      <c r="CG17" s="9">
        <v>157.5</v>
      </c>
      <c r="CH17" s="9">
        <v>46.026000000000003</v>
      </c>
      <c r="CI17" s="9">
        <v>1039.52</v>
      </c>
      <c r="CJ17" s="9">
        <v>473.81299999999999</v>
      </c>
      <c r="CK17" s="9">
        <v>452.98200000000003</v>
      </c>
      <c r="CL17" s="9">
        <v>31.347000000000001</v>
      </c>
      <c r="CM17" s="9">
        <v>28.800999999999998</v>
      </c>
      <c r="CN17" s="9">
        <v>16.292999999999999</v>
      </c>
      <c r="CO17" s="9">
        <v>12.507999999999999</v>
      </c>
      <c r="CP17" s="9">
        <v>21.72</v>
      </c>
      <c r="CQ17" s="9">
        <v>7.0810000000000004</v>
      </c>
      <c r="CR17" s="9">
        <v>19.760000000000002</v>
      </c>
      <c r="CS17" s="9">
        <v>2.0409999999999999</v>
      </c>
      <c r="CT17" s="9">
        <v>7</v>
      </c>
      <c r="CU17" s="9">
        <v>14.49</v>
      </c>
      <c r="CV17" s="9">
        <v>5.9249999999999998</v>
      </c>
      <c r="CW17" s="9">
        <v>8.3859999999999992</v>
      </c>
      <c r="CX17" s="9">
        <v>15.898999999999999</v>
      </c>
      <c r="CY17" s="9">
        <v>12.901999999999999</v>
      </c>
      <c r="CZ17" s="9">
        <v>2.5470000000000002</v>
      </c>
      <c r="DA17" s="9">
        <v>421.63499999999999</v>
      </c>
      <c r="DB17" s="9">
        <v>307.76499999999999</v>
      </c>
      <c r="DC17" s="9">
        <v>300.61599999999999</v>
      </c>
      <c r="DD17" s="9">
        <v>3.8109999999999999</v>
      </c>
      <c r="DE17" s="9">
        <v>3.3380000000000001</v>
      </c>
      <c r="DF17" s="9">
        <v>4.4320000000000004</v>
      </c>
      <c r="DG17" s="9">
        <v>1.452</v>
      </c>
      <c r="DH17" s="9">
        <v>1.266</v>
      </c>
      <c r="DI17" s="9">
        <v>249.67</v>
      </c>
      <c r="DJ17" s="9">
        <v>9.8740000000000006</v>
      </c>
      <c r="DK17" s="9">
        <v>16.225000000000001</v>
      </c>
      <c r="DL17" s="9">
        <v>31.997</v>
      </c>
      <c r="DM17" s="9">
        <v>31.082999999999998</v>
      </c>
      <c r="DN17" s="9">
        <v>276.68099999999998</v>
      </c>
      <c r="DO17" s="9">
        <v>113.87</v>
      </c>
      <c r="DP17" s="9">
        <v>20.831</v>
      </c>
      <c r="DQ17" s="9">
        <v>473.81299999999999</v>
      </c>
      <c r="DR17" s="9">
        <v>398.12</v>
      </c>
      <c r="DS17" s="9">
        <v>363.72899999999998</v>
      </c>
      <c r="DT17" s="9">
        <v>41.353000000000002</v>
      </c>
      <c r="DU17" s="9">
        <v>36.537999999999997</v>
      </c>
      <c r="DV17" s="9">
        <v>16.387</v>
      </c>
      <c r="DW17" s="9">
        <v>20.151</v>
      </c>
      <c r="DX17" s="9">
        <v>22.8</v>
      </c>
      <c r="DY17" s="9">
        <v>13.739000000000001</v>
      </c>
      <c r="DZ17" s="9">
        <v>19.501000000000001</v>
      </c>
      <c r="EA17" s="9">
        <v>9.3550000000000004</v>
      </c>
      <c r="EB17" s="9">
        <v>5.73</v>
      </c>
      <c r="EC17" s="9">
        <v>7.1520000000000001</v>
      </c>
      <c r="ED17" s="9">
        <v>17.143000000000001</v>
      </c>
      <c r="EE17" s="9">
        <v>12.243</v>
      </c>
      <c r="EF17" s="9">
        <v>21.003</v>
      </c>
      <c r="EG17" s="9">
        <v>15.535</v>
      </c>
      <c r="EH17" s="9">
        <v>4.8150000000000004</v>
      </c>
      <c r="EI17" s="9">
        <v>322.375</v>
      </c>
      <c r="EJ17" s="9">
        <v>290.14699999999999</v>
      </c>
      <c r="EK17" s="9">
        <v>281.16699999999997</v>
      </c>
      <c r="EL17" s="9">
        <v>4.2960000000000003</v>
      </c>
      <c r="EM17" s="9">
        <v>4.6840000000000002</v>
      </c>
      <c r="EN17" s="9">
        <v>3.6680000000000001</v>
      </c>
      <c r="EO17" s="9">
        <v>2.9729999999999999</v>
      </c>
      <c r="EP17" s="9">
        <v>2.3380000000000001</v>
      </c>
      <c r="EQ17" s="9">
        <v>189.33</v>
      </c>
      <c r="ER17" s="9">
        <v>27.155000000000001</v>
      </c>
      <c r="ES17" s="9">
        <v>22.998999999999999</v>
      </c>
      <c r="ET17" s="9">
        <v>50.662999999999997</v>
      </c>
      <c r="EU17" s="9">
        <v>36.165999999999997</v>
      </c>
      <c r="EV17" s="9">
        <v>253.98099999999999</v>
      </c>
      <c r="EW17" s="9">
        <v>32.228000000000002</v>
      </c>
      <c r="EX17" s="9">
        <v>34.390999999999998</v>
      </c>
      <c r="EY17" s="9">
        <v>398.12</v>
      </c>
      <c r="EZ17" s="9">
        <v>498.87</v>
      </c>
      <c r="FA17" s="9">
        <v>478.19400000000002</v>
      </c>
      <c r="FB17" s="9">
        <v>32.963999999999999</v>
      </c>
      <c r="FC17" s="9">
        <v>31.228999999999999</v>
      </c>
      <c r="FD17" s="9">
        <v>11.308999999999999</v>
      </c>
      <c r="FE17" s="9">
        <v>19.920000000000002</v>
      </c>
      <c r="FF17" s="9">
        <v>17.916</v>
      </c>
      <c r="FG17" s="9">
        <v>13.311999999999999</v>
      </c>
      <c r="FH17" s="9">
        <v>15.487</v>
      </c>
      <c r="FI17" s="9">
        <v>9.6950000000000003</v>
      </c>
      <c r="FJ17" s="9">
        <v>5.1479999999999997</v>
      </c>
      <c r="FK17" s="9">
        <v>12.641</v>
      </c>
      <c r="FL17" s="9">
        <v>8.7330000000000005</v>
      </c>
      <c r="FM17" s="9">
        <v>9.8550000000000004</v>
      </c>
      <c r="FN17" s="9">
        <v>20.222999999999999</v>
      </c>
      <c r="FO17" s="9">
        <v>11.006</v>
      </c>
      <c r="FP17" s="9">
        <v>1.736</v>
      </c>
      <c r="FQ17" s="9">
        <v>445.23</v>
      </c>
      <c r="FR17" s="9">
        <v>403.06</v>
      </c>
      <c r="FS17" s="9">
        <v>380.28100000000001</v>
      </c>
      <c r="FT17" s="9">
        <v>14.162000000000001</v>
      </c>
      <c r="FU17" s="9">
        <v>8.6170000000000009</v>
      </c>
      <c r="FV17" s="9">
        <v>12.167999999999999</v>
      </c>
      <c r="FW17" s="9">
        <v>6.8959999999999999</v>
      </c>
      <c r="FX17" s="9">
        <v>3.1989999999999998</v>
      </c>
      <c r="FY17" s="9">
        <v>324.73200000000003</v>
      </c>
      <c r="FZ17" s="9">
        <v>20.155999999999999</v>
      </c>
      <c r="GA17" s="9">
        <v>20.033999999999999</v>
      </c>
      <c r="GB17" s="9">
        <v>38.137999999999998</v>
      </c>
      <c r="GC17" s="9">
        <v>61.851999999999997</v>
      </c>
      <c r="GD17" s="9">
        <v>341.20699999999999</v>
      </c>
      <c r="GE17" s="9">
        <v>42.17</v>
      </c>
      <c r="GF17" s="9">
        <v>20.675000000000001</v>
      </c>
      <c r="GG17" s="9">
        <v>498.87</v>
      </c>
      <c r="GH17" s="9">
        <v>309.39400000000001</v>
      </c>
      <c r="GI17" s="9">
        <v>292.99400000000003</v>
      </c>
      <c r="GJ17" s="9">
        <v>37.933999999999997</v>
      </c>
      <c r="GK17" s="9">
        <v>33.057000000000002</v>
      </c>
      <c r="GL17" s="9">
        <v>10.634</v>
      </c>
      <c r="GM17" s="9">
        <v>22.422999999999998</v>
      </c>
      <c r="GN17" s="9">
        <v>15.435</v>
      </c>
      <c r="GO17" s="9">
        <v>17.622</v>
      </c>
      <c r="GP17" s="9">
        <v>17.108000000000001</v>
      </c>
      <c r="GQ17" s="9">
        <v>14.968</v>
      </c>
      <c r="GR17" s="9">
        <v>0.98199999999999998</v>
      </c>
      <c r="GS17" s="9">
        <v>9.5749999999999993</v>
      </c>
      <c r="GT17" s="9">
        <v>13.689</v>
      </c>
      <c r="GU17" s="9">
        <v>9.7929999999999993</v>
      </c>
      <c r="GV17" s="9">
        <v>23.597999999999999</v>
      </c>
      <c r="GW17" s="9">
        <v>9.4600000000000009</v>
      </c>
      <c r="GX17" s="9">
        <v>4.8769999999999998</v>
      </c>
      <c r="GY17" s="9">
        <v>255.06</v>
      </c>
      <c r="GZ17" s="9">
        <v>238.61699999999999</v>
      </c>
      <c r="HA17" s="9">
        <v>228.495</v>
      </c>
      <c r="HB17" s="9">
        <v>3.2890000000000001</v>
      </c>
      <c r="HC17" s="9">
        <v>6.8330000000000002</v>
      </c>
      <c r="HD17" s="9">
        <v>2.95</v>
      </c>
      <c r="HE17" s="9">
        <v>6.5949999999999998</v>
      </c>
      <c r="HF17" s="9">
        <v>0.57699999999999996</v>
      </c>
      <c r="HG17" s="9">
        <v>150.917</v>
      </c>
      <c r="HH17" s="9">
        <v>18.84</v>
      </c>
      <c r="HI17" s="9">
        <v>16.841000000000001</v>
      </c>
      <c r="HJ17" s="9">
        <v>52.018999999999998</v>
      </c>
      <c r="HK17" s="9">
        <v>31.492000000000001</v>
      </c>
      <c r="HL17" s="9">
        <v>207.125</v>
      </c>
      <c r="HM17" s="9">
        <v>16.443000000000001</v>
      </c>
      <c r="HN17" s="9">
        <v>16.401</v>
      </c>
      <c r="HO17" s="9">
        <v>309.39400000000001</v>
      </c>
      <c r="HP17" s="9">
        <v>246.96799999999999</v>
      </c>
      <c r="HQ17" s="9">
        <v>235.12100000000001</v>
      </c>
      <c r="HR17" s="9">
        <v>20.442</v>
      </c>
      <c r="HS17" s="9">
        <v>17.879000000000001</v>
      </c>
      <c r="HT17" s="9">
        <v>4.9089999999999998</v>
      </c>
      <c r="HU17" s="9">
        <v>12.97</v>
      </c>
      <c r="HV17" s="9">
        <v>11.47</v>
      </c>
      <c r="HW17" s="9">
        <v>6.4089999999999998</v>
      </c>
      <c r="HX17" s="9">
        <v>13.340999999999999</v>
      </c>
      <c r="HY17" s="9">
        <v>2.1890000000000001</v>
      </c>
      <c r="HZ17" s="9">
        <v>1.7410000000000001</v>
      </c>
      <c r="IA17" s="9">
        <v>6.2069999999999999</v>
      </c>
      <c r="IB17" s="9">
        <v>3.6840000000000002</v>
      </c>
      <c r="IC17" s="9">
        <v>7.9889999999999999</v>
      </c>
      <c r="ID17" s="9">
        <v>10.458</v>
      </c>
      <c r="IE17" s="9">
        <v>7.4210000000000003</v>
      </c>
      <c r="IF17" s="9">
        <v>2.5630000000000002</v>
      </c>
      <c r="IG17" s="9">
        <v>214.68</v>
      </c>
      <c r="IH17" s="9">
        <v>172.12</v>
      </c>
      <c r="II17" s="9">
        <v>168.876</v>
      </c>
      <c r="IJ17" s="9">
        <v>1.151</v>
      </c>
      <c r="IK17" s="9">
        <v>2.0939999999999999</v>
      </c>
      <c r="IL17" s="9">
        <v>1.075</v>
      </c>
      <c r="IM17" s="9">
        <v>1.123</v>
      </c>
      <c r="IN17" s="9">
        <v>0.54300000000000004</v>
      </c>
      <c r="IO17" s="9">
        <v>128.22900000000001</v>
      </c>
      <c r="IP17" s="9">
        <v>4.1929999999999996</v>
      </c>
      <c r="IQ17" s="9">
        <v>8.2330000000000005</v>
      </c>
    </row>
    <row r="18" spans="1:251">
      <c r="A18" s="10">
        <v>44593</v>
      </c>
      <c r="B18" s="9">
        <v>3336.4209999999998</v>
      </c>
      <c r="C18" s="9">
        <v>2691.4769999999999</v>
      </c>
      <c r="D18" s="9">
        <v>2540.991</v>
      </c>
      <c r="E18" s="9">
        <v>79.430000000000007</v>
      </c>
      <c r="F18" s="9">
        <v>69.900000000000006</v>
      </c>
      <c r="G18" s="9">
        <v>80.838999999999999</v>
      </c>
      <c r="H18" s="9">
        <v>37.084000000000003</v>
      </c>
      <c r="I18" s="9">
        <v>29.466999999999999</v>
      </c>
      <c r="J18" s="9">
        <v>1981.4559999999999</v>
      </c>
      <c r="K18" s="9">
        <v>177.065</v>
      </c>
      <c r="L18" s="9">
        <v>132.803</v>
      </c>
      <c r="M18" s="9">
        <v>400.15300000000002</v>
      </c>
      <c r="N18" s="9">
        <v>441.71600000000001</v>
      </c>
      <c r="O18" s="9">
        <v>2249.761</v>
      </c>
      <c r="P18" s="9">
        <v>644.94399999999996</v>
      </c>
      <c r="Q18" s="9">
        <v>256.108</v>
      </c>
      <c r="R18" s="9">
        <v>3870.3470000000002</v>
      </c>
      <c r="S18" s="9">
        <v>524.774</v>
      </c>
      <c r="T18" s="9">
        <v>578.53399999999999</v>
      </c>
      <c r="U18" s="9">
        <v>555.83399999999995</v>
      </c>
      <c r="V18" s="9">
        <v>44.823999999999998</v>
      </c>
      <c r="W18" s="9">
        <v>43.192999999999998</v>
      </c>
      <c r="X18" s="9">
        <v>19.189</v>
      </c>
      <c r="Y18" s="9">
        <v>24.004999999999999</v>
      </c>
      <c r="Z18" s="9">
        <v>29.510999999999999</v>
      </c>
      <c r="AA18" s="9">
        <v>13.682</v>
      </c>
      <c r="AB18" s="9">
        <v>30.696999999999999</v>
      </c>
      <c r="AC18" s="9">
        <v>3.3860000000000001</v>
      </c>
      <c r="AD18" s="9">
        <v>9.11</v>
      </c>
      <c r="AE18" s="9">
        <v>17.294</v>
      </c>
      <c r="AF18" s="9">
        <v>10.308999999999999</v>
      </c>
      <c r="AG18" s="9">
        <v>15.590999999999999</v>
      </c>
      <c r="AH18" s="9">
        <v>33.698</v>
      </c>
      <c r="AI18" s="9">
        <v>9.4949999999999992</v>
      </c>
      <c r="AJ18" s="9">
        <v>1.631</v>
      </c>
      <c r="AK18" s="9">
        <v>511.01</v>
      </c>
      <c r="AL18" s="9">
        <v>356.58800000000002</v>
      </c>
      <c r="AM18" s="9">
        <v>327.68299999999999</v>
      </c>
      <c r="AN18" s="9">
        <v>15.868</v>
      </c>
      <c r="AO18" s="9">
        <v>13.037000000000001</v>
      </c>
      <c r="AP18" s="9">
        <v>17.545000000000002</v>
      </c>
      <c r="AQ18" s="9">
        <v>1.7989999999999999</v>
      </c>
      <c r="AR18" s="9">
        <v>9.56</v>
      </c>
      <c r="AS18" s="9">
        <v>276.75099999999998</v>
      </c>
      <c r="AT18" s="9">
        <v>26.486000000000001</v>
      </c>
      <c r="AU18" s="9">
        <v>13.500999999999999</v>
      </c>
      <c r="AV18" s="9">
        <v>39.85</v>
      </c>
      <c r="AW18" s="9">
        <v>89.697999999999993</v>
      </c>
      <c r="AX18" s="9">
        <v>266.89</v>
      </c>
      <c r="AY18" s="9">
        <v>154.422</v>
      </c>
      <c r="AZ18" s="9">
        <v>22.7</v>
      </c>
      <c r="BA18" s="9">
        <v>578.53399999999999</v>
      </c>
      <c r="BB18" s="9">
        <v>1080.739</v>
      </c>
      <c r="BC18" s="9">
        <v>1035.422</v>
      </c>
      <c r="BD18" s="9">
        <v>102.008</v>
      </c>
      <c r="BE18" s="9">
        <v>88.200999999999993</v>
      </c>
      <c r="BF18" s="9">
        <v>43.866999999999997</v>
      </c>
      <c r="BG18" s="9">
        <v>44.332999999999998</v>
      </c>
      <c r="BH18" s="9">
        <v>66.741</v>
      </c>
      <c r="BI18" s="9">
        <v>21.46</v>
      </c>
      <c r="BJ18" s="9">
        <v>72.620999999999995</v>
      </c>
      <c r="BK18" s="9">
        <v>0</v>
      </c>
      <c r="BL18" s="9">
        <v>15.579000000000001</v>
      </c>
      <c r="BM18" s="9">
        <v>34.393999999999998</v>
      </c>
      <c r="BN18" s="9">
        <v>24.7</v>
      </c>
      <c r="BO18" s="9">
        <v>29.106999999999999</v>
      </c>
      <c r="BP18" s="9">
        <v>67.328000000000003</v>
      </c>
      <c r="BQ18" s="9">
        <v>20.873000000000001</v>
      </c>
      <c r="BR18" s="9">
        <v>13.807</v>
      </c>
      <c r="BS18" s="9">
        <v>933.41399999999999</v>
      </c>
      <c r="BT18" s="9">
        <v>783.274</v>
      </c>
      <c r="BU18" s="9">
        <v>747.49</v>
      </c>
      <c r="BV18" s="9">
        <v>27.030999999999999</v>
      </c>
      <c r="BW18" s="9">
        <v>8.7539999999999996</v>
      </c>
      <c r="BX18" s="9">
        <v>29.536000000000001</v>
      </c>
      <c r="BY18" s="9">
        <v>1.7070000000000001</v>
      </c>
      <c r="BZ18" s="9">
        <v>4.5419999999999998</v>
      </c>
      <c r="CA18" s="9">
        <v>601.98500000000001</v>
      </c>
      <c r="CB18" s="9">
        <v>46.845999999999997</v>
      </c>
      <c r="CC18" s="9">
        <v>38.201000000000001</v>
      </c>
      <c r="CD18" s="9">
        <v>96.242000000000004</v>
      </c>
      <c r="CE18" s="9">
        <v>152.33699999999999</v>
      </c>
      <c r="CF18" s="9">
        <v>630.93799999999999</v>
      </c>
      <c r="CG18" s="9">
        <v>150.13999999999999</v>
      </c>
      <c r="CH18" s="9">
        <v>45.317</v>
      </c>
      <c r="CI18" s="9">
        <v>1080.739</v>
      </c>
      <c r="CJ18" s="9">
        <v>485.637</v>
      </c>
      <c r="CK18" s="9">
        <v>473.79</v>
      </c>
      <c r="CL18" s="9">
        <v>37.658000000000001</v>
      </c>
      <c r="CM18" s="9">
        <v>34.6</v>
      </c>
      <c r="CN18" s="9">
        <v>17.808</v>
      </c>
      <c r="CO18" s="9">
        <v>16.792999999999999</v>
      </c>
      <c r="CP18" s="9">
        <v>25.553000000000001</v>
      </c>
      <c r="CQ18" s="9">
        <v>9.048</v>
      </c>
      <c r="CR18" s="9">
        <v>26.03</v>
      </c>
      <c r="CS18" s="9">
        <v>3.8740000000000001</v>
      </c>
      <c r="CT18" s="9">
        <v>4.6970000000000001</v>
      </c>
      <c r="CU18" s="9">
        <v>16.928999999999998</v>
      </c>
      <c r="CV18" s="9">
        <v>8.3290000000000006</v>
      </c>
      <c r="CW18" s="9">
        <v>9.3420000000000005</v>
      </c>
      <c r="CX18" s="9">
        <v>20.86</v>
      </c>
      <c r="CY18" s="9">
        <v>13.74</v>
      </c>
      <c r="CZ18" s="9">
        <v>3.0579999999999998</v>
      </c>
      <c r="DA18" s="9">
        <v>436.13200000000001</v>
      </c>
      <c r="DB18" s="9">
        <v>307.53300000000002</v>
      </c>
      <c r="DC18" s="9">
        <v>296.54199999999997</v>
      </c>
      <c r="DD18" s="9">
        <v>6.7140000000000004</v>
      </c>
      <c r="DE18" s="9">
        <v>4.2770000000000001</v>
      </c>
      <c r="DF18" s="9">
        <v>6.7140000000000004</v>
      </c>
      <c r="DG18" s="9">
        <v>1.752</v>
      </c>
      <c r="DH18" s="9">
        <v>2.5249999999999999</v>
      </c>
      <c r="DI18" s="9">
        <v>228.65899999999999</v>
      </c>
      <c r="DJ18" s="9">
        <v>17.196999999999999</v>
      </c>
      <c r="DK18" s="9">
        <v>10.906000000000001</v>
      </c>
      <c r="DL18" s="9">
        <v>50.771000000000001</v>
      </c>
      <c r="DM18" s="9">
        <v>42.52</v>
      </c>
      <c r="DN18" s="9">
        <v>265.01299999999998</v>
      </c>
      <c r="DO18" s="9">
        <v>128.59899999999999</v>
      </c>
      <c r="DP18" s="9">
        <v>11.847</v>
      </c>
      <c r="DQ18" s="9">
        <v>485.637</v>
      </c>
      <c r="DR18" s="9">
        <v>372.28399999999999</v>
      </c>
      <c r="DS18" s="9">
        <v>344.15600000000001</v>
      </c>
      <c r="DT18" s="9">
        <v>44.271000000000001</v>
      </c>
      <c r="DU18" s="9">
        <v>35.853000000000002</v>
      </c>
      <c r="DV18" s="9">
        <v>18.324999999999999</v>
      </c>
      <c r="DW18" s="9">
        <v>17.527999999999999</v>
      </c>
      <c r="DX18" s="9">
        <v>23.658999999999999</v>
      </c>
      <c r="DY18" s="9">
        <v>12.195</v>
      </c>
      <c r="DZ18" s="9">
        <v>26.149000000000001</v>
      </c>
      <c r="EA18" s="9">
        <v>8.0350000000000001</v>
      </c>
      <c r="EB18" s="9">
        <v>1.137</v>
      </c>
      <c r="EC18" s="9">
        <v>6.8719999999999999</v>
      </c>
      <c r="ED18" s="9">
        <v>17.463999999999999</v>
      </c>
      <c r="EE18" s="9">
        <v>11.516999999999999</v>
      </c>
      <c r="EF18" s="9">
        <v>22.173999999999999</v>
      </c>
      <c r="EG18" s="9">
        <v>13.679</v>
      </c>
      <c r="EH18" s="9">
        <v>8.4169999999999998</v>
      </c>
      <c r="EI18" s="9">
        <v>299.88499999999999</v>
      </c>
      <c r="EJ18" s="9">
        <v>259.69400000000002</v>
      </c>
      <c r="EK18" s="9">
        <v>245.476</v>
      </c>
      <c r="EL18" s="9">
        <v>5.8120000000000003</v>
      </c>
      <c r="EM18" s="9">
        <v>8.4060000000000006</v>
      </c>
      <c r="EN18" s="9">
        <v>5.4649999999999999</v>
      </c>
      <c r="EO18" s="9">
        <v>5.5270000000000001</v>
      </c>
      <c r="EP18" s="9">
        <v>2.4529999999999998</v>
      </c>
      <c r="EQ18" s="9">
        <v>168.39699999999999</v>
      </c>
      <c r="ER18" s="9">
        <v>21.332000000000001</v>
      </c>
      <c r="ES18" s="9">
        <v>22.939</v>
      </c>
      <c r="ET18" s="9">
        <v>47.026000000000003</v>
      </c>
      <c r="EU18" s="9">
        <v>29.2</v>
      </c>
      <c r="EV18" s="9">
        <v>230.494</v>
      </c>
      <c r="EW18" s="9">
        <v>40.191000000000003</v>
      </c>
      <c r="EX18" s="9">
        <v>28.128</v>
      </c>
      <c r="EY18" s="9">
        <v>372.28399999999999</v>
      </c>
      <c r="EZ18" s="9">
        <v>538.07299999999998</v>
      </c>
      <c r="FA18" s="9">
        <v>513.44899999999996</v>
      </c>
      <c r="FB18" s="9">
        <v>43.344000000000001</v>
      </c>
      <c r="FC18" s="9">
        <v>40.881</v>
      </c>
      <c r="FD18" s="9">
        <v>17.544</v>
      </c>
      <c r="FE18" s="9">
        <v>23.337</v>
      </c>
      <c r="FF18" s="9">
        <v>27.792999999999999</v>
      </c>
      <c r="FG18" s="9">
        <v>13.087999999999999</v>
      </c>
      <c r="FH18" s="9">
        <v>22.773</v>
      </c>
      <c r="FI18" s="9">
        <v>15.746</v>
      </c>
      <c r="FJ18" s="9">
        <v>2.3620000000000001</v>
      </c>
      <c r="FK18" s="9">
        <v>16.241</v>
      </c>
      <c r="FL18" s="9">
        <v>13</v>
      </c>
      <c r="FM18" s="9">
        <v>11.641</v>
      </c>
      <c r="FN18" s="9">
        <v>31.722999999999999</v>
      </c>
      <c r="FO18" s="9">
        <v>9.1579999999999995</v>
      </c>
      <c r="FP18" s="9">
        <v>2.4630000000000001</v>
      </c>
      <c r="FQ18" s="9">
        <v>470.10500000000002</v>
      </c>
      <c r="FR18" s="9">
        <v>414.93299999999999</v>
      </c>
      <c r="FS18" s="9">
        <v>380.79300000000001</v>
      </c>
      <c r="FT18" s="9">
        <v>15.733000000000001</v>
      </c>
      <c r="FU18" s="9">
        <v>18.407</v>
      </c>
      <c r="FV18" s="9">
        <v>13.776</v>
      </c>
      <c r="FW18" s="9">
        <v>14.481</v>
      </c>
      <c r="FX18" s="9">
        <v>5.8819999999999997</v>
      </c>
      <c r="FY18" s="9">
        <v>320.48700000000002</v>
      </c>
      <c r="FZ18" s="9">
        <v>34.875999999999998</v>
      </c>
      <c r="GA18" s="9">
        <v>18.866</v>
      </c>
      <c r="GB18" s="9">
        <v>40.704000000000001</v>
      </c>
      <c r="GC18" s="9">
        <v>71.914000000000001</v>
      </c>
      <c r="GD18" s="9">
        <v>343.01900000000001</v>
      </c>
      <c r="GE18" s="9">
        <v>55.173000000000002</v>
      </c>
      <c r="GF18" s="9">
        <v>24.623000000000001</v>
      </c>
      <c r="GG18" s="9">
        <v>538.07299999999998</v>
      </c>
      <c r="GH18" s="9">
        <v>301.06299999999999</v>
      </c>
      <c r="GI18" s="9">
        <v>283.15600000000001</v>
      </c>
      <c r="GJ18" s="9">
        <v>30.055</v>
      </c>
      <c r="GK18" s="9">
        <v>28.437000000000001</v>
      </c>
      <c r="GL18" s="9">
        <v>11.742000000000001</v>
      </c>
      <c r="GM18" s="9">
        <v>16.695</v>
      </c>
      <c r="GN18" s="9">
        <v>12.942</v>
      </c>
      <c r="GO18" s="9">
        <v>15.494999999999999</v>
      </c>
      <c r="GP18" s="9">
        <v>15.269</v>
      </c>
      <c r="GQ18" s="9">
        <v>12.596</v>
      </c>
      <c r="GR18" s="9">
        <v>0.57199999999999995</v>
      </c>
      <c r="GS18" s="9">
        <v>10.813000000000001</v>
      </c>
      <c r="GT18" s="9">
        <v>10.32</v>
      </c>
      <c r="GU18" s="9">
        <v>7.3040000000000003</v>
      </c>
      <c r="GV18" s="9">
        <v>18.375</v>
      </c>
      <c r="GW18" s="9">
        <v>10.061999999999999</v>
      </c>
      <c r="GX18" s="9">
        <v>1.6180000000000001</v>
      </c>
      <c r="GY18" s="9">
        <v>253.101</v>
      </c>
      <c r="GZ18" s="9">
        <v>226.988</v>
      </c>
      <c r="HA18" s="9">
        <v>212.72399999999999</v>
      </c>
      <c r="HB18" s="9">
        <v>6.8209999999999997</v>
      </c>
      <c r="HC18" s="9">
        <v>7.4420000000000002</v>
      </c>
      <c r="HD18" s="9">
        <v>4.9240000000000004</v>
      </c>
      <c r="HE18" s="9">
        <v>6.9329999999999998</v>
      </c>
      <c r="HF18" s="9">
        <v>2.407</v>
      </c>
      <c r="HG18" s="9">
        <v>147.21899999999999</v>
      </c>
      <c r="HH18" s="9">
        <v>17.125</v>
      </c>
      <c r="HI18" s="9">
        <v>10.65</v>
      </c>
      <c r="HJ18" s="9">
        <v>51.994</v>
      </c>
      <c r="HK18" s="9">
        <v>31.119</v>
      </c>
      <c r="HL18" s="9">
        <v>195.86799999999999</v>
      </c>
      <c r="HM18" s="9">
        <v>26.113</v>
      </c>
      <c r="HN18" s="9">
        <v>17.907</v>
      </c>
      <c r="HO18" s="9">
        <v>301.06299999999999</v>
      </c>
      <c r="HP18" s="9">
        <v>234.589</v>
      </c>
      <c r="HQ18" s="9">
        <v>218.571</v>
      </c>
      <c r="HR18" s="9">
        <v>20.452000000000002</v>
      </c>
      <c r="HS18" s="9">
        <v>18.532</v>
      </c>
      <c r="HT18" s="9">
        <v>4.702</v>
      </c>
      <c r="HU18" s="9">
        <v>13.831</v>
      </c>
      <c r="HV18" s="9">
        <v>10.962</v>
      </c>
      <c r="HW18" s="9">
        <v>7.5709999999999997</v>
      </c>
      <c r="HX18" s="9">
        <v>11.561999999999999</v>
      </c>
      <c r="HY18" s="9">
        <v>2.0459999999999998</v>
      </c>
      <c r="HZ18" s="9">
        <v>3.77</v>
      </c>
      <c r="IA18" s="9">
        <v>3.5030000000000001</v>
      </c>
      <c r="IB18" s="9">
        <v>5.7350000000000003</v>
      </c>
      <c r="IC18" s="9">
        <v>9.2949999999999999</v>
      </c>
      <c r="ID18" s="9">
        <v>10.342000000000001</v>
      </c>
      <c r="IE18" s="9">
        <v>8.19</v>
      </c>
      <c r="IF18" s="9">
        <v>1.92</v>
      </c>
      <c r="IG18" s="9">
        <v>198.119</v>
      </c>
      <c r="IH18" s="9">
        <v>167.66300000000001</v>
      </c>
      <c r="II18" s="9">
        <v>160.386</v>
      </c>
      <c r="IJ18" s="9">
        <v>0</v>
      </c>
      <c r="IK18" s="9">
        <v>7.2770000000000001</v>
      </c>
      <c r="IL18" s="9">
        <v>2.3039999999999998</v>
      </c>
      <c r="IM18" s="9">
        <v>3.0819999999999999</v>
      </c>
      <c r="IN18" s="9">
        <v>1.224</v>
      </c>
      <c r="IO18" s="9">
        <v>123.774</v>
      </c>
      <c r="IP18" s="9">
        <v>5.8810000000000002</v>
      </c>
      <c r="IQ18" s="9">
        <v>7.2809999999999997</v>
      </c>
    </row>
    <row r="19" spans="1:251">
      <c r="A19" s="10">
        <v>44958</v>
      </c>
      <c r="B19" s="9">
        <v>3465.518</v>
      </c>
      <c r="C19" s="9">
        <v>2807.8690000000001</v>
      </c>
      <c r="D19" s="9">
        <v>2643.319</v>
      </c>
      <c r="E19" s="9">
        <v>89.525000000000006</v>
      </c>
      <c r="F19" s="9">
        <v>69.757999999999996</v>
      </c>
      <c r="G19" s="9">
        <v>94.2</v>
      </c>
      <c r="H19" s="9">
        <v>44.192</v>
      </c>
      <c r="I19" s="9">
        <v>18.087</v>
      </c>
      <c r="J19" s="9">
        <v>2159.2020000000002</v>
      </c>
      <c r="K19" s="9">
        <v>151.05199999999999</v>
      </c>
      <c r="L19" s="9">
        <v>124.288</v>
      </c>
      <c r="M19" s="9">
        <v>373.327</v>
      </c>
      <c r="N19" s="9">
        <v>492.48599999999999</v>
      </c>
      <c r="O19" s="9">
        <v>2315.3829999999998</v>
      </c>
      <c r="P19" s="9">
        <v>657.64800000000002</v>
      </c>
      <c r="Q19" s="9">
        <v>283.35199999999998</v>
      </c>
      <c r="R19" s="9">
        <v>4071.9110000000001</v>
      </c>
      <c r="S19" s="9">
        <v>550.904</v>
      </c>
      <c r="T19" s="9">
        <v>565.82000000000005</v>
      </c>
      <c r="U19" s="9">
        <v>546.02499999999998</v>
      </c>
      <c r="V19" s="9">
        <v>50.11</v>
      </c>
      <c r="W19" s="9">
        <v>47.140999999999998</v>
      </c>
      <c r="X19" s="9">
        <v>16.306999999999999</v>
      </c>
      <c r="Y19" s="9">
        <v>30.286000000000001</v>
      </c>
      <c r="Z19" s="9">
        <v>33.24</v>
      </c>
      <c r="AA19" s="9">
        <v>13.901</v>
      </c>
      <c r="AB19" s="9">
        <v>36.408000000000001</v>
      </c>
      <c r="AC19" s="9">
        <v>2.0539999999999998</v>
      </c>
      <c r="AD19" s="9">
        <v>7.2119999999999997</v>
      </c>
      <c r="AE19" s="9">
        <v>20.626000000000001</v>
      </c>
      <c r="AF19" s="9">
        <v>9.9489999999999998</v>
      </c>
      <c r="AG19" s="9">
        <v>16.565999999999999</v>
      </c>
      <c r="AH19" s="9">
        <v>40.317</v>
      </c>
      <c r="AI19" s="9">
        <v>6.8239999999999998</v>
      </c>
      <c r="AJ19" s="9">
        <v>2.9689999999999999</v>
      </c>
      <c r="AK19" s="9">
        <v>495.91500000000002</v>
      </c>
      <c r="AL19" s="9">
        <v>334.05700000000002</v>
      </c>
      <c r="AM19" s="9">
        <v>308.92599999999999</v>
      </c>
      <c r="AN19" s="9">
        <v>14.026</v>
      </c>
      <c r="AO19" s="9">
        <v>11.103999999999999</v>
      </c>
      <c r="AP19" s="9">
        <v>19.212</v>
      </c>
      <c r="AQ19" s="9">
        <v>1.994</v>
      </c>
      <c r="AR19" s="9">
        <v>3.2949999999999999</v>
      </c>
      <c r="AS19" s="9">
        <v>283.59699999999998</v>
      </c>
      <c r="AT19" s="9">
        <v>13.664</v>
      </c>
      <c r="AU19" s="9">
        <v>9.2539999999999996</v>
      </c>
      <c r="AV19" s="9">
        <v>27.542000000000002</v>
      </c>
      <c r="AW19" s="9">
        <v>75.17</v>
      </c>
      <c r="AX19" s="9">
        <v>258.887</v>
      </c>
      <c r="AY19" s="9">
        <v>161.858</v>
      </c>
      <c r="AZ19" s="9">
        <v>19.795000000000002</v>
      </c>
      <c r="BA19" s="9">
        <v>565.82000000000005</v>
      </c>
      <c r="BB19" s="9">
        <v>1126.7080000000001</v>
      </c>
      <c r="BC19" s="9">
        <v>1077.364</v>
      </c>
      <c r="BD19" s="9">
        <v>93.183999999999997</v>
      </c>
      <c r="BE19" s="9">
        <v>86.415000000000006</v>
      </c>
      <c r="BF19" s="9">
        <v>39.487000000000002</v>
      </c>
      <c r="BG19" s="9">
        <v>46.234999999999999</v>
      </c>
      <c r="BH19" s="9">
        <v>70.552999999999997</v>
      </c>
      <c r="BI19" s="9">
        <v>15.862</v>
      </c>
      <c r="BJ19" s="9">
        <v>75.674000000000007</v>
      </c>
      <c r="BK19" s="9">
        <v>0</v>
      </c>
      <c r="BL19" s="9">
        <v>10.741</v>
      </c>
      <c r="BM19" s="9">
        <v>42.42</v>
      </c>
      <c r="BN19" s="9">
        <v>17.042000000000002</v>
      </c>
      <c r="BO19" s="9">
        <v>26.952000000000002</v>
      </c>
      <c r="BP19" s="9">
        <v>72.02</v>
      </c>
      <c r="BQ19" s="9">
        <v>14.395</v>
      </c>
      <c r="BR19" s="9">
        <v>6.7690000000000001</v>
      </c>
      <c r="BS19" s="9">
        <v>984.18</v>
      </c>
      <c r="BT19" s="9">
        <v>822.63900000000001</v>
      </c>
      <c r="BU19" s="9">
        <v>785.09900000000005</v>
      </c>
      <c r="BV19" s="9">
        <v>28.535</v>
      </c>
      <c r="BW19" s="9">
        <v>8.2609999999999992</v>
      </c>
      <c r="BX19" s="9">
        <v>32.978000000000002</v>
      </c>
      <c r="BY19" s="9">
        <v>0.63300000000000001</v>
      </c>
      <c r="BZ19" s="9">
        <v>3.1859999999999999</v>
      </c>
      <c r="CA19" s="9">
        <v>643.12699999999995</v>
      </c>
      <c r="CB19" s="9">
        <v>40.561999999999998</v>
      </c>
      <c r="CC19" s="9">
        <v>39.673000000000002</v>
      </c>
      <c r="CD19" s="9">
        <v>99.278000000000006</v>
      </c>
      <c r="CE19" s="9">
        <v>163.59</v>
      </c>
      <c r="CF19" s="9">
        <v>659.05</v>
      </c>
      <c r="CG19" s="9">
        <v>161.54</v>
      </c>
      <c r="CH19" s="9">
        <v>49.344999999999999</v>
      </c>
      <c r="CI19" s="9">
        <v>1126.7080000000001</v>
      </c>
      <c r="CJ19" s="9">
        <v>545.39099999999996</v>
      </c>
      <c r="CK19" s="9">
        <v>521.78300000000002</v>
      </c>
      <c r="CL19" s="9">
        <v>49.896000000000001</v>
      </c>
      <c r="CM19" s="9">
        <v>47.930999999999997</v>
      </c>
      <c r="CN19" s="9">
        <v>30.414999999999999</v>
      </c>
      <c r="CO19" s="9">
        <v>17.515999999999998</v>
      </c>
      <c r="CP19" s="9">
        <v>37.058</v>
      </c>
      <c r="CQ19" s="9">
        <v>10.872999999999999</v>
      </c>
      <c r="CR19" s="9">
        <v>35.328000000000003</v>
      </c>
      <c r="CS19" s="9">
        <v>5.367</v>
      </c>
      <c r="CT19" s="9">
        <v>7.2359999999999998</v>
      </c>
      <c r="CU19" s="9">
        <v>23.138000000000002</v>
      </c>
      <c r="CV19" s="9">
        <v>13.051</v>
      </c>
      <c r="CW19" s="9">
        <v>11.741</v>
      </c>
      <c r="CX19" s="9">
        <v>37.720999999999997</v>
      </c>
      <c r="CY19" s="9">
        <v>10.209</v>
      </c>
      <c r="CZ19" s="9">
        <v>1.9650000000000001</v>
      </c>
      <c r="DA19" s="9">
        <v>471.887</v>
      </c>
      <c r="DB19" s="9">
        <v>334.88499999999999</v>
      </c>
      <c r="DC19" s="9">
        <v>319.68400000000003</v>
      </c>
      <c r="DD19" s="9">
        <v>6.7270000000000003</v>
      </c>
      <c r="DE19" s="9">
        <v>8.4740000000000002</v>
      </c>
      <c r="DF19" s="9">
        <v>6.1440000000000001</v>
      </c>
      <c r="DG19" s="9">
        <v>6.319</v>
      </c>
      <c r="DH19" s="9">
        <v>2.738</v>
      </c>
      <c r="DI19" s="9">
        <v>270.57799999999997</v>
      </c>
      <c r="DJ19" s="9">
        <v>13.593999999999999</v>
      </c>
      <c r="DK19" s="9">
        <v>5.1619999999999999</v>
      </c>
      <c r="DL19" s="9">
        <v>45.551000000000002</v>
      </c>
      <c r="DM19" s="9">
        <v>46.015000000000001</v>
      </c>
      <c r="DN19" s="9">
        <v>288.87</v>
      </c>
      <c r="DO19" s="9">
        <v>137.00200000000001</v>
      </c>
      <c r="DP19" s="9">
        <v>23.608000000000001</v>
      </c>
      <c r="DQ19" s="9">
        <v>545.39099999999996</v>
      </c>
      <c r="DR19" s="9">
        <v>408.154</v>
      </c>
      <c r="DS19" s="9">
        <v>376.173</v>
      </c>
      <c r="DT19" s="9">
        <v>53.512999999999998</v>
      </c>
      <c r="DU19" s="9">
        <v>47.039000000000001</v>
      </c>
      <c r="DV19" s="9">
        <v>23.975000000000001</v>
      </c>
      <c r="DW19" s="9">
        <v>23.064</v>
      </c>
      <c r="DX19" s="9">
        <v>27.401</v>
      </c>
      <c r="DY19" s="9">
        <v>19.638000000000002</v>
      </c>
      <c r="DZ19" s="9">
        <v>31.529</v>
      </c>
      <c r="EA19" s="9">
        <v>9.9179999999999993</v>
      </c>
      <c r="EB19" s="9">
        <v>3.9820000000000002</v>
      </c>
      <c r="EC19" s="9">
        <v>11.048</v>
      </c>
      <c r="ED19" s="9">
        <v>22.209</v>
      </c>
      <c r="EE19" s="9">
        <v>13.782</v>
      </c>
      <c r="EF19" s="9">
        <v>31.658000000000001</v>
      </c>
      <c r="EG19" s="9">
        <v>15.381</v>
      </c>
      <c r="EH19" s="9">
        <v>6.4740000000000002</v>
      </c>
      <c r="EI19" s="9">
        <v>322.66000000000003</v>
      </c>
      <c r="EJ19" s="9">
        <v>283.08999999999997</v>
      </c>
      <c r="EK19" s="9">
        <v>273.79700000000003</v>
      </c>
      <c r="EL19" s="9">
        <v>3.5630000000000002</v>
      </c>
      <c r="EM19" s="9">
        <v>5.7309999999999999</v>
      </c>
      <c r="EN19" s="9">
        <v>4.3099999999999996</v>
      </c>
      <c r="EO19" s="9">
        <v>4.984</v>
      </c>
      <c r="EP19" s="9">
        <v>0</v>
      </c>
      <c r="EQ19" s="9">
        <v>198.49</v>
      </c>
      <c r="ER19" s="9">
        <v>17.219000000000001</v>
      </c>
      <c r="ES19" s="9">
        <v>16.859000000000002</v>
      </c>
      <c r="ET19" s="9">
        <v>50.521999999999998</v>
      </c>
      <c r="EU19" s="9">
        <v>44.225000000000001</v>
      </c>
      <c r="EV19" s="9">
        <v>238.86600000000001</v>
      </c>
      <c r="EW19" s="9">
        <v>39.569000000000003</v>
      </c>
      <c r="EX19" s="9">
        <v>31.981999999999999</v>
      </c>
      <c r="EY19" s="9">
        <v>408.154</v>
      </c>
      <c r="EZ19" s="9">
        <v>545.42200000000003</v>
      </c>
      <c r="FA19" s="9">
        <v>516.11699999999996</v>
      </c>
      <c r="FB19" s="9">
        <v>47.220999999999997</v>
      </c>
      <c r="FC19" s="9">
        <v>41.476999999999997</v>
      </c>
      <c r="FD19" s="9">
        <v>15.233000000000001</v>
      </c>
      <c r="FE19" s="9">
        <v>26.244</v>
      </c>
      <c r="FF19" s="9">
        <v>28.981999999999999</v>
      </c>
      <c r="FG19" s="9">
        <v>12.494999999999999</v>
      </c>
      <c r="FH19" s="9">
        <v>27.628</v>
      </c>
      <c r="FI19" s="9">
        <v>11.771000000000001</v>
      </c>
      <c r="FJ19" s="9">
        <v>2.077</v>
      </c>
      <c r="FK19" s="9">
        <v>14.944000000000001</v>
      </c>
      <c r="FL19" s="9">
        <v>15.095000000000001</v>
      </c>
      <c r="FM19" s="9">
        <v>11.439</v>
      </c>
      <c r="FN19" s="9">
        <v>30.131</v>
      </c>
      <c r="FO19" s="9">
        <v>11.346</v>
      </c>
      <c r="FP19" s="9">
        <v>5.7439999999999998</v>
      </c>
      <c r="FQ19" s="9">
        <v>468.89600000000002</v>
      </c>
      <c r="FR19" s="9">
        <v>418.54399999999998</v>
      </c>
      <c r="FS19" s="9">
        <v>386.77499999999998</v>
      </c>
      <c r="FT19" s="9">
        <v>18.759</v>
      </c>
      <c r="FU19" s="9">
        <v>13.01</v>
      </c>
      <c r="FV19" s="9">
        <v>12.226000000000001</v>
      </c>
      <c r="FW19" s="9">
        <v>14.694000000000001</v>
      </c>
      <c r="FX19" s="9">
        <v>4.101</v>
      </c>
      <c r="FY19" s="9">
        <v>336.23899999999998</v>
      </c>
      <c r="FZ19" s="9">
        <v>26.664999999999999</v>
      </c>
      <c r="GA19" s="9">
        <v>26.387</v>
      </c>
      <c r="GB19" s="9">
        <v>29.253</v>
      </c>
      <c r="GC19" s="9">
        <v>80.206000000000003</v>
      </c>
      <c r="GD19" s="9">
        <v>338.339</v>
      </c>
      <c r="GE19" s="9">
        <v>50.351999999999997</v>
      </c>
      <c r="GF19" s="9">
        <v>29.305</v>
      </c>
      <c r="GG19" s="9">
        <v>545.42200000000003</v>
      </c>
      <c r="GH19" s="9">
        <v>301.63299999999998</v>
      </c>
      <c r="GI19" s="9">
        <v>283.72399999999999</v>
      </c>
      <c r="GJ19" s="9">
        <v>38.456000000000003</v>
      </c>
      <c r="GK19" s="9">
        <v>32.798000000000002</v>
      </c>
      <c r="GL19" s="9">
        <v>6.3739999999999997</v>
      </c>
      <c r="GM19" s="9">
        <v>26.423999999999999</v>
      </c>
      <c r="GN19" s="9">
        <v>13.749000000000001</v>
      </c>
      <c r="GO19" s="9">
        <v>19.048999999999999</v>
      </c>
      <c r="GP19" s="9">
        <v>13.984</v>
      </c>
      <c r="GQ19" s="9">
        <v>17.507999999999999</v>
      </c>
      <c r="GR19" s="9">
        <v>1.306</v>
      </c>
      <c r="GS19" s="9">
        <v>7.7560000000000002</v>
      </c>
      <c r="GT19" s="9">
        <v>15.086</v>
      </c>
      <c r="GU19" s="9">
        <v>9.9559999999999995</v>
      </c>
      <c r="GV19" s="9">
        <v>23.082999999999998</v>
      </c>
      <c r="GW19" s="9">
        <v>9.7159999999999993</v>
      </c>
      <c r="GX19" s="9">
        <v>5.6580000000000004</v>
      </c>
      <c r="GY19" s="9">
        <v>245.268</v>
      </c>
      <c r="GZ19" s="9">
        <v>227.58500000000001</v>
      </c>
      <c r="HA19" s="9">
        <v>212.06399999999999</v>
      </c>
      <c r="HB19" s="9">
        <v>8.4550000000000001</v>
      </c>
      <c r="HC19" s="9">
        <v>7.0670000000000002</v>
      </c>
      <c r="HD19" s="9">
        <v>7.2050000000000001</v>
      </c>
      <c r="HE19" s="9">
        <v>5.3129999999999997</v>
      </c>
      <c r="HF19" s="9">
        <v>3.0030000000000001</v>
      </c>
      <c r="HG19" s="9">
        <v>148.828</v>
      </c>
      <c r="HH19" s="9">
        <v>18.416</v>
      </c>
      <c r="HI19" s="9">
        <v>12.326000000000001</v>
      </c>
      <c r="HJ19" s="9">
        <v>48.015000000000001</v>
      </c>
      <c r="HK19" s="9">
        <v>34.945</v>
      </c>
      <c r="HL19" s="9">
        <v>192.64</v>
      </c>
      <c r="HM19" s="9">
        <v>17.683</v>
      </c>
      <c r="HN19" s="9">
        <v>17.908000000000001</v>
      </c>
      <c r="HO19" s="9">
        <v>301.63299999999998</v>
      </c>
      <c r="HP19" s="9">
        <v>232.20699999999999</v>
      </c>
      <c r="HQ19" s="9">
        <v>216.62299999999999</v>
      </c>
      <c r="HR19" s="9">
        <v>19.870999999999999</v>
      </c>
      <c r="HS19" s="9">
        <v>19.870999999999999</v>
      </c>
      <c r="HT19" s="9">
        <v>8.1620000000000008</v>
      </c>
      <c r="HU19" s="9">
        <v>11.709</v>
      </c>
      <c r="HV19" s="9">
        <v>15.231</v>
      </c>
      <c r="HW19" s="9">
        <v>4.6390000000000002</v>
      </c>
      <c r="HX19" s="9">
        <v>14.541</v>
      </c>
      <c r="HY19" s="9">
        <v>2.0030000000000001</v>
      </c>
      <c r="HZ19" s="9">
        <v>2.637</v>
      </c>
      <c r="IA19" s="9">
        <v>6.4489999999999998</v>
      </c>
      <c r="IB19" s="9">
        <v>5.0220000000000002</v>
      </c>
      <c r="IC19" s="9">
        <v>8.3989999999999991</v>
      </c>
      <c r="ID19" s="9">
        <v>14.526999999999999</v>
      </c>
      <c r="IE19" s="9">
        <v>5.3440000000000003</v>
      </c>
      <c r="IF19" s="9">
        <v>0</v>
      </c>
      <c r="IG19" s="9">
        <v>196.75299999999999</v>
      </c>
      <c r="IH19" s="9">
        <v>155.29900000000001</v>
      </c>
      <c r="II19" s="9">
        <v>147.208</v>
      </c>
      <c r="IJ19" s="9">
        <v>3.8079999999999998</v>
      </c>
      <c r="IK19" s="9">
        <v>4.282</v>
      </c>
      <c r="IL19" s="9">
        <v>5.72</v>
      </c>
      <c r="IM19" s="9">
        <v>1.7549999999999999</v>
      </c>
      <c r="IN19" s="9">
        <v>0.61599999999999999</v>
      </c>
      <c r="IO19" s="9">
        <v>117.205</v>
      </c>
      <c r="IP19" s="9">
        <v>5.5209999999999999</v>
      </c>
      <c r="IQ19" s="9">
        <v>4.5839999999999996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18.675999999999998</v>
      </c>
      <c r="C11" s="9">
        <v>13.786</v>
      </c>
      <c r="D11" s="9">
        <v>132.30099999999999</v>
      </c>
      <c r="E11" s="9">
        <v>30.7</v>
      </c>
      <c r="F11" s="9">
        <v>15.545999999999999</v>
      </c>
      <c r="G11" s="9">
        <v>214.68600000000001</v>
      </c>
      <c r="H11" s="9">
        <v>304.37799999999999</v>
      </c>
      <c r="I11" s="9">
        <v>279.774</v>
      </c>
      <c r="J11" s="9">
        <v>29.440999999999999</v>
      </c>
      <c r="K11" s="9">
        <v>25.576000000000001</v>
      </c>
      <c r="L11" s="9">
        <v>9.6750000000000007</v>
      </c>
      <c r="M11" s="9">
        <v>15.901999999999999</v>
      </c>
      <c r="N11" s="9">
        <v>13.971</v>
      </c>
      <c r="O11" s="9">
        <v>11.605</v>
      </c>
      <c r="P11" s="9">
        <v>13.260999999999999</v>
      </c>
      <c r="Q11" s="9">
        <v>9.952</v>
      </c>
      <c r="R11" s="9">
        <v>0</v>
      </c>
      <c r="S11" s="9">
        <v>4.7789999999999999</v>
      </c>
      <c r="T11" s="9">
        <v>10.77</v>
      </c>
      <c r="U11" s="9">
        <v>10.026999999999999</v>
      </c>
      <c r="V11" s="9">
        <v>12.997999999999999</v>
      </c>
      <c r="W11" s="9">
        <v>12.579000000000001</v>
      </c>
      <c r="X11" s="9">
        <v>3.8650000000000002</v>
      </c>
      <c r="Y11" s="9">
        <v>250.333</v>
      </c>
      <c r="Z11" s="9">
        <v>209.80199999999999</v>
      </c>
      <c r="AA11" s="9">
        <v>204.01400000000001</v>
      </c>
      <c r="AB11" s="9">
        <v>1.7509999999999999</v>
      </c>
      <c r="AC11" s="9">
        <v>4.0369999999999999</v>
      </c>
      <c r="AD11" s="9">
        <v>2.1960000000000002</v>
      </c>
      <c r="AE11" s="9">
        <v>2.8460000000000001</v>
      </c>
      <c r="AF11" s="9">
        <v>0</v>
      </c>
      <c r="AG11" s="9">
        <v>161.667</v>
      </c>
      <c r="AH11" s="9">
        <v>8.7509999999999994</v>
      </c>
      <c r="AI11" s="9">
        <v>5.8029999999999999</v>
      </c>
      <c r="AJ11" s="9">
        <v>33.58</v>
      </c>
      <c r="AK11" s="9">
        <v>17.611000000000001</v>
      </c>
      <c r="AL11" s="9">
        <v>192.19</v>
      </c>
      <c r="AM11" s="9">
        <v>40.530999999999999</v>
      </c>
      <c r="AN11" s="9">
        <v>24.603999999999999</v>
      </c>
      <c r="AO11" s="9">
        <v>304.37799999999999</v>
      </c>
      <c r="AP11" s="9">
        <v>1141.6300000000001</v>
      </c>
      <c r="AQ11" s="9">
        <v>1086.7860000000001</v>
      </c>
      <c r="AR11" s="9">
        <v>78.653000000000006</v>
      </c>
      <c r="AS11" s="9">
        <v>71.093999999999994</v>
      </c>
      <c r="AT11" s="9">
        <v>38.706000000000003</v>
      </c>
      <c r="AU11" s="9">
        <v>32.387999999999998</v>
      </c>
      <c r="AV11" s="9">
        <v>54.451000000000001</v>
      </c>
      <c r="AW11" s="9">
        <v>16.643000000000001</v>
      </c>
      <c r="AX11" s="9">
        <v>60.444000000000003</v>
      </c>
      <c r="AY11" s="9">
        <v>0</v>
      </c>
      <c r="AZ11" s="9">
        <v>10.65</v>
      </c>
      <c r="BA11" s="9">
        <v>28.225000000000001</v>
      </c>
      <c r="BB11" s="9">
        <v>19.635000000000002</v>
      </c>
      <c r="BC11" s="9">
        <v>23.234000000000002</v>
      </c>
      <c r="BD11" s="9">
        <v>55.219000000000001</v>
      </c>
      <c r="BE11" s="9">
        <v>15.875</v>
      </c>
      <c r="BF11" s="9">
        <v>7.5590000000000002</v>
      </c>
      <c r="BG11" s="9">
        <v>1008.134</v>
      </c>
      <c r="BH11" s="9">
        <v>809.53599999999994</v>
      </c>
      <c r="BI11" s="9">
        <v>769.43299999999999</v>
      </c>
      <c r="BJ11" s="9">
        <v>26.245000000000001</v>
      </c>
      <c r="BK11" s="9">
        <v>13.858000000000001</v>
      </c>
      <c r="BL11" s="9">
        <v>29.224</v>
      </c>
      <c r="BM11" s="9">
        <v>1.393</v>
      </c>
      <c r="BN11" s="9">
        <v>7.673</v>
      </c>
      <c r="BO11" s="9">
        <v>647.79200000000003</v>
      </c>
      <c r="BP11" s="9">
        <v>58.271000000000001</v>
      </c>
      <c r="BQ11" s="9">
        <v>34.534999999999997</v>
      </c>
      <c r="BR11" s="9">
        <v>68.938000000000002</v>
      </c>
      <c r="BS11" s="9">
        <v>155.47499999999999</v>
      </c>
      <c r="BT11" s="9">
        <v>654.05999999999995</v>
      </c>
      <c r="BU11" s="9">
        <v>198.59800000000001</v>
      </c>
      <c r="BV11" s="9">
        <v>54.844000000000001</v>
      </c>
      <c r="BW11" s="9">
        <v>1141.6300000000001</v>
      </c>
      <c r="BX11" s="9">
        <v>420.25599999999997</v>
      </c>
      <c r="BY11" s="9">
        <v>400.08300000000003</v>
      </c>
      <c r="BZ11" s="9">
        <v>34.457000000000001</v>
      </c>
      <c r="CA11" s="9">
        <v>30.954000000000001</v>
      </c>
      <c r="CB11" s="9">
        <v>19.106000000000002</v>
      </c>
      <c r="CC11" s="9">
        <v>11.849</v>
      </c>
      <c r="CD11" s="9">
        <v>18.736000000000001</v>
      </c>
      <c r="CE11" s="9">
        <v>12.218999999999999</v>
      </c>
      <c r="CF11" s="9">
        <v>13.715999999999999</v>
      </c>
      <c r="CG11" s="9">
        <v>5.6289999999999996</v>
      </c>
      <c r="CH11" s="9">
        <v>11.609</v>
      </c>
      <c r="CI11" s="9">
        <v>9.6460000000000008</v>
      </c>
      <c r="CJ11" s="9">
        <v>8.6460000000000008</v>
      </c>
      <c r="CK11" s="9">
        <v>12.662000000000001</v>
      </c>
      <c r="CL11" s="9">
        <v>24.713000000000001</v>
      </c>
      <c r="CM11" s="9">
        <v>6.2409999999999997</v>
      </c>
      <c r="CN11" s="9">
        <v>3.5019999999999998</v>
      </c>
      <c r="CO11" s="9">
        <v>365.62700000000001</v>
      </c>
      <c r="CP11" s="9">
        <v>273.67700000000002</v>
      </c>
      <c r="CQ11" s="9">
        <v>258.48200000000003</v>
      </c>
      <c r="CR11" s="9">
        <v>8.1639999999999997</v>
      </c>
      <c r="CS11" s="9">
        <v>7.0309999999999997</v>
      </c>
      <c r="CT11" s="9">
        <v>7.9969999999999999</v>
      </c>
      <c r="CU11" s="9">
        <v>4.8899999999999997</v>
      </c>
      <c r="CV11" s="9">
        <v>1.8160000000000001</v>
      </c>
      <c r="CW11" s="9">
        <v>226.983</v>
      </c>
      <c r="CX11" s="9">
        <v>13.654999999999999</v>
      </c>
      <c r="CY11" s="9">
        <v>9.9789999999999992</v>
      </c>
      <c r="CZ11" s="9">
        <v>23.06</v>
      </c>
      <c r="DA11" s="9">
        <v>45.707999999999998</v>
      </c>
      <c r="DB11" s="9">
        <v>227.96899999999999</v>
      </c>
      <c r="DC11" s="9">
        <v>91.95</v>
      </c>
      <c r="DD11" s="9">
        <v>20.172999999999998</v>
      </c>
      <c r="DE11" s="9">
        <v>420.25599999999997</v>
      </c>
      <c r="DF11" s="9">
        <v>544.65899999999999</v>
      </c>
      <c r="DG11" s="9">
        <v>521.98900000000003</v>
      </c>
      <c r="DH11" s="9">
        <v>41.991</v>
      </c>
      <c r="DI11" s="9">
        <v>37.026000000000003</v>
      </c>
      <c r="DJ11" s="9">
        <v>20.608000000000001</v>
      </c>
      <c r="DK11" s="9">
        <v>16.417999999999999</v>
      </c>
      <c r="DL11" s="9">
        <v>28.756</v>
      </c>
      <c r="DM11" s="9">
        <v>8.27</v>
      </c>
      <c r="DN11" s="9">
        <v>24.446999999999999</v>
      </c>
      <c r="DO11" s="9">
        <v>2.1859999999999999</v>
      </c>
      <c r="DP11" s="9">
        <v>10.391999999999999</v>
      </c>
      <c r="DQ11" s="9">
        <v>9.8770000000000007</v>
      </c>
      <c r="DR11" s="9">
        <v>12.991</v>
      </c>
      <c r="DS11" s="9">
        <v>14.157999999999999</v>
      </c>
      <c r="DT11" s="9">
        <v>21.456</v>
      </c>
      <c r="DU11" s="9">
        <v>15.57</v>
      </c>
      <c r="DV11" s="9">
        <v>4.9660000000000002</v>
      </c>
      <c r="DW11" s="9">
        <v>479.99799999999999</v>
      </c>
      <c r="DX11" s="9">
        <v>333.81</v>
      </c>
      <c r="DY11" s="9">
        <v>329.08100000000002</v>
      </c>
      <c r="DZ11" s="9">
        <v>3.024</v>
      </c>
      <c r="EA11" s="9">
        <v>1.7050000000000001</v>
      </c>
      <c r="EB11" s="9">
        <v>1.8380000000000001</v>
      </c>
      <c r="EC11" s="9">
        <v>1.6719999999999999</v>
      </c>
      <c r="ED11" s="9">
        <v>1.2190000000000001</v>
      </c>
      <c r="EE11" s="9">
        <v>269.97000000000003</v>
      </c>
      <c r="EF11" s="9">
        <v>10.868</v>
      </c>
      <c r="EG11" s="9">
        <v>15.958</v>
      </c>
      <c r="EH11" s="9">
        <v>37.015000000000001</v>
      </c>
      <c r="EI11" s="9">
        <v>35.484999999999999</v>
      </c>
      <c r="EJ11" s="9">
        <v>298.32499999999999</v>
      </c>
      <c r="EK11" s="9">
        <v>146.18799999999999</v>
      </c>
      <c r="EL11" s="9">
        <v>22.67</v>
      </c>
      <c r="EM11" s="9">
        <v>544.65899999999999</v>
      </c>
      <c r="EN11" s="9">
        <v>801.447</v>
      </c>
      <c r="EO11" s="9">
        <v>751.87699999999995</v>
      </c>
      <c r="EP11" s="9">
        <v>80.209000000000003</v>
      </c>
      <c r="EQ11" s="9">
        <v>63.743000000000002</v>
      </c>
      <c r="ER11" s="9">
        <v>27.815000000000001</v>
      </c>
      <c r="ES11" s="9">
        <v>35.927999999999997</v>
      </c>
      <c r="ET11" s="9">
        <v>35.698</v>
      </c>
      <c r="EU11" s="9">
        <v>28.044</v>
      </c>
      <c r="EV11" s="9">
        <v>38.027000000000001</v>
      </c>
      <c r="EW11" s="9">
        <v>18.457999999999998</v>
      </c>
      <c r="EX11" s="9">
        <v>6.774</v>
      </c>
      <c r="EY11" s="9">
        <v>16.100000000000001</v>
      </c>
      <c r="EZ11" s="9">
        <v>21.776</v>
      </c>
      <c r="FA11" s="9">
        <v>25.867000000000001</v>
      </c>
      <c r="FB11" s="9">
        <v>42.341999999999999</v>
      </c>
      <c r="FC11" s="9">
        <v>21.401</v>
      </c>
      <c r="FD11" s="9">
        <v>16.466000000000001</v>
      </c>
      <c r="FE11" s="9">
        <v>671.66800000000001</v>
      </c>
      <c r="FF11" s="9">
        <v>594.678</v>
      </c>
      <c r="FG11" s="9">
        <v>558.73800000000006</v>
      </c>
      <c r="FH11" s="9">
        <v>17.123000000000001</v>
      </c>
      <c r="FI11" s="9">
        <v>18.815999999999999</v>
      </c>
      <c r="FJ11" s="9">
        <v>16.233000000000001</v>
      </c>
      <c r="FK11" s="9">
        <v>14.484999999999999</v>
      </c>
      <c r="FL11" s="9">
        <v>4.3289999999999997</v>
      </c>
      <c r="FM11" s="9">
        <v>459.46</v>
      </c>
      <c r="FN11" s="9">
        <v>28.242000000000001</v>
      </c>
      <c r="FO11" s="9">
        <v>26.655000000000001</v>
      </c>
      <c r="FP11" s="9">
        <v>80.319999999999993</v>
      </c>
      <c r="FQ11" s="9">
        <v>76.055000000000007</v>
      </c>
      <c r="FR11" s="9">
        <v>518.62300000000005</v>
      </c>
      <c r="FS11" s="9">
        <v>76.989999999999995</v>
      </c>
      <c r="FT11" s="9">
        <v>49.57</v>
      </c>
      <c r="FU11" s="9">
        <v>801.447</v>
      </c>
      <c r="FV11" s="9">
        <v>532.48900000000003</v>
      </c>
      <c r="FW11" s="9">
        <v>484.93799999999999</v>
      </c>
      <c r="FX11" s="9">
        <v>44.225000000000001</v>
      </c>
      <c r="FY11" s="9">
        <v>37.951999999999998</v>
      </c>
      <c r="FZ11" s="9">
        <v>14.766</v>
      </c>
      <c r="GA11" s="9">
        <v>23.187000000000001</v>
      </c>
      <c r="GB11" s="9">
        <v>22.481000000000002</v>
      </c>
      <c r="GC11" s="9">
        <v>15.471</v>
      </c>
      <c r="GD11" s="9">
        <v>22.35</v>
      </c>
      <c r="GE11" s="9">
        <v>14.891999999999999</v>
      </c>
      <c r="GF11" s="9">
        <v>0</v>
      </c>
      <c r="GG11" s="9">
        <v>9.0030000000000001</v>
      </c>
      <c r="GH11" s="9">
        <v>17.521000000000001</v>
      </c>
      <c r="GI11" s="9">
        <v>11.429</v>
      </c>
      <c r="GJ11" s="9">
        <v>20.331</v>
      </c>
      <c r="GK11" s="9">
        <v>17.620999999999999</v>
      </c>
      <c r="GL11" s="9">
        <v>6.2729999999999997</v>
      </c>
      <c r="GM11" s="9">
        <v>440.71300000000002</v>
      </c>
      <c r="GN11" s="9">
        <v>391.291</v>
      </c>
      <c r="GO11" s="9">
        <v>379.84500000000003</v>
      </c>
      <c r="GP11" s="9">
        <v>3.0950000000000002</v>
      </c>
      <c r="GQ11" s="9">
        <v>8.3510000000000009</v>
      </c>
      <c r="GR11" s="9">
        <v>4.4560000000000004</v>
      </c>
      <c r="GS11" s="9">
        <v>4.585</v>
      </c>
      <c r="GT11" s="9">
        <v>1.7210000000000001</v>
      </c>
      <c r="GU11" s="9">
        <v>284.67500000000001</v>
      </c>
      <c r="GV11" s="9">
        <v>19.422999999999998</v>
      </c>
      <c r="GW11" s="9">
        <v>19.977</v>
      </c>
      <c r="GX11" s="9">
        <v>67.215999999999994</v>
      </c>
      <c r="GY11" s="9">
        <v>38.061999999999998</v>
      </c>
      <c r="GZ11" s="9">
        <v>353.22899999999998</v>
      </c>
      <c r="HA11" s="9">
        <v>49.421999999999997</v>
      </c>
      <c r="HB11" s="9">
        <v>47.551000000000002</v>
      </c>
      <c r="HC11" s="9">
        <v>532.48900000000003</v>
      </c>
      <c r="HD11" s="9">
        <v>407.24</v>
      </c>
      <c r="HE11" s="9">
        <v>353.34300000000002</v>
      </c>
      <c r="HF11" s="9">
        <v>353.34300000000002</v>
      </c>
      <c r="HG11" s="9">
        <v>21.449000000000002</v>
      </c>
      <c r="HH11" s="9">
        <v>331.89299999999997</v>
      </c>
      <c r="HI11" s="9">
        <v>53.898000000000003</v>
      </c>
      <c r="HJ11" s="9">
        <v>3223.51</v>
      </c>
      <c r="HK11" s="9">
        <v>2974.4639999999999</v>
      </c>
      <c r="HL11" s="9">
        <v>545.976</v>
      </c>
      <c r="HM11" s="9">
        <v>237.94200000000001</v>
      </c>
      <c r="HN11" s="9">
        <v>94.144999999999996</v>
      </c>
      <c r="HO11" s="9">
        <v>111.544</v>
      </c>
      <c r="HP11" s="9">
        <v>136.76300000000001</v>
      </c>
      <c r="HQ11" s="9">
        <v>68.927000000000007</v>
      </c>
      <c r="HR11" s="9">
        <v>132.71</v>
      </c>
      <c r="HS11" s="9">
        <v>35.174999999999997</v>
      </c>
      <c r="HT11" s="9">
        <v>31.670999999999999</v>
      </c>
      <c r="HU11" s="9">
        <v>66.238</v>
      </c>
      <c r="HV11" s="9">
        <v>80.527000000000001</v>
      </c>
      <c r="HW11" s="9">
        <v>58.923999999999999</v>
      </c>
      <c r="HX11" s="9">
        <v>130.84800000000001</v>
      </c>
      <c r="HY11" s="9">
        <v>74.840999999999994</v>
      </c>
      <c r="HZ11" s="9">
        <v>308.03399999999999</v>
      </c>
      <c r="IA11" s="9">
        <v>2428.4870000000001</v>
      </c>
      <c r="IB11" s="9">
        <v>1920.721</v>
      </c>
      <c r="IC11" s="9">
        <v>1805.278</v>
      </c>
      <c r="ID11" s="9">
        <v>51.484000000000002</v>
      </c>
      <c r="IE11" s="9">
        <v>63.959000000000003</v>
      </c>
      <c r="IF11" s="9">
        <v>52.89</v>
      </c>
      <c r="IG11" s="9">
        <v>32.819000000000003</v>
      </c>
      <c r="IH11" s="9">
        <v>21.398</v>
      </c>
      <c r="II11" s="9">
        <v>1463.952</v>
      </c>
      <c r="IJ11" s="9">
        <v>117.804</v>
      </c>
      <c r="IK11" s="9">
        <v>108.617</v>
      </c>
      <c r="IL11" s="9">
        <v>230.34800000000001</v>
      </c>
      <c r="IM11" s="9">
        <v>341.11200000000002</v>
      </c>
      <c r="IN11" s="9">
        <v>1579.6089999999999</v>
      </c>
      <c r="IO11" s="9">
        <v>507.76600000000002</v>
      </c>
      <c r="IP11" s="9">
        <v>249.047</v>
      </c>
      <c r="IQ11" s="9">
        <v>2855.5039999999999</v>
      </c>
    </row>
    <row r="12" spans="1:251">
      <c r="A12" s="10">
        <v>42401</v>
      </c>
      <c r="B12" s="9">
        <v>21.114000000000001</v>
      </c>
      <c r="C12" s="9">
        <v>9.0909999999999993</v>
      </c>
      <c r="D12" s="9">
        <v>139.107</v>
      </c>
      <c r="E12" s="9">
        <v>20.927</v>
      </c>
      <c r="F12" s="9">
        <v>13.202999999999999</v>
      </c>
      <c r="G12" s="9">
        <v>201.16</v>
      </c>
      <c r="H12" s="9">
        <v>296.82</v>
      </c>
      <c r="I12" s="9">
        <v>270.88299999999998</v>
      </c>
      <c r="J12" s="9">
        <v>21.914999999999999</v>
      </c>
      <c r="K12" s="9">
        <v>18.346</v>
      </c>
      <c r="L12" s="9">
        <v>8.1379999999999999</v>
      </c>
      <c r="M12" s="9">
        <v>10.208</v>
      </c>
      <c r="N12" s="9">
        <v>14.279</v>
      </c>
      <c r="O12" s="9">
        <v>4.0670000000000002</v>
      </c>
      <c r="P12" s="9">
        <v>10.975</v>
      </c>
      <c r="Q12" s="9">
        <v>3.1070000000000002</v>
      </c>
      <c r="R12" s="9">
        <v>0</v>
      </c>
      <c r="S12" s="9">
        <v>2.4950000000000001</v>
      </c>
      <c r="T12" s="9">
        <v>6.9470000000000001</v>
      </c>
      <c r="U12" s="9">
        <v>8.9049999999999994</v>
      </c>
      <c r="V12" s="9">
        <v>11.576000000000001</v>
      </c>
      <c r="W12" s="9">
        <v>6.77</v>
      </c>
      <c r="X12" s="9">
        <v>3.569</v>
      </c>
      <c r="Y12" s="9">
        <v>248.96799999999999</v>
      </c>
      <c r="Z12" s="9">
        <v>208.446</v>
      </c>
      <c r="AA12" s="9">
        <v>201.929</v>
      </c>
      <c r="AB12" s="9">
        <v>1.1220000000000001</v>
      </c>
      <c r="AC12" s="9">
        <v>5.3949999999999996</v>
      </c>
      <c r="AD12" s="9">
        <v>1.1819999999999999</v>
      </c>
      <c r="AE12" s="9">
        <v>3.7429999999999999</v>
      </c>
      <c r="AF12" s="9">
        <v>0.53100000000000003</v>
      </c>
      <c r="AG12" s="9">
        <v>155.14400000000001</v>
      </c>
      <c r="AH12" s="9">
        <v>10.749000000000001</v>
      </c>
      <c r="AI12" s="9">
        <v>11.316000000000001</v>
      </c>
      <c r="AJ12" s="9">
        <v>31.236999999999998</v>
      </c>
      <c r="AK12" s="9">
        <v>18.533999999999999</v>
      </c>
      <c r="AL12" s="9">
        <v>189.91200000000001</v>
      </c>
      <c r="AM12" s="9">
        <v>40.521999999999998</v>
      </c>
      <c r="AN12" s="9">
        <v>25.936</v>
      </c>
      <c r="AO12" s="9">
        <v>296.82</v>
      </c>
      <c r="AP12" s="9">
        <v>1225.4739999999999</v>
      </c>
      <c r="AQ12" s="9">
        <v>1173.587</v>
      </c>
      <c r="AR12" s="9">
        <v>88.212999999999994</v>
      </c>
      <c r="AS12" s="9">
        <v>82.182000000000002</v>
      </c>
      <c r="AT12" s="9">
        <v>43.420999999999999</v>
      </c>
      <c r="AU12" s="9">
        <v>38.761000000000003</v>
      </c>
      <c r="AV12" s="9">
        <v>57.094000000000001</v>
      </c>
      <c r="AW12" s="9">
        <v>25.088000000000001</v>
      </c>
      <c r="AX12" s="9">
        <v>61.673999999999999</v>
      </c>
      <c r="AY12" s="9">
        <v>0</v>
      </c>
      <c r="AZ12" s="9">
        <v>17.98</v>
      </c>
      <c r="BA12" s="9">
        <v>26.603999999999999</v>
      </c>
      <c r="BB12" s="9">
        <v>23.164000000000001</v>
      </c>
      <c r="BC12" s="9">
        <v>32.414000000000001</v>
      </c>
      <c r="BD12" s="9">
        <v>57.392000000000003</v>
      </c>
      <c r="BE12" s="9">
        <v>24.791</v>
      </c>
      <c r="BF12" s="9">
        <v>6.0309999999999997</v>
      </c>
      <c r="BG12" s="9">
        <v>1085.374</v>
      </c>
      <c r="BH12" s="9">
        <v>853.84</v>
      </c>
      <c r="BI12" s="9">
        <v>811.69299999999998</v>
      </c>
      <c r="BJ12" s="9">
        <v>30.885999999999999</v>
      </c>
      <c r="BK12" s="9">
        <v>11.262</v>
      </c>
      <c r="BL12" s="9">
        <v>32.862000000000002</v>
      </c>
      <c r="BM12" s="9">
        <v>1.2310000000000001</v>
      </c>
      <c r="BN12" s="9">
        <v>7.2460000000000004</v>
      </c>
      <c r="BO12" s="9">
        <v>682.471</v>
      </c>
      <c r="BP12" s="9">
        <v>50.575000000000003</v>
      </c>
      <c r="BQ12" s="9">
        <v>32.146999999999998</v>
      </c>
      <c r="BR12" s="9">
        <v>88.647000000000006</v>
      </c>
      <c r="BS12" s="9">
        <v>165.88499999999999</v>
      </c>
      <c r="BT12" s="9">
        <v>687.95500000000004</v>
      </c>
      <c r="BU12" s="9">
        <v>231.53299999999999</v>
      </c>
      <c r="BV12" s="9">
        <v>51.887</v>
      </c>
      <c r="BW12" s="9">
        <v>1225.4739999999999</v>
      </c>
      <c r="BX12" s="9">
        <v>458.78300000000002</v>
      </c>
      <c r="BY12" s="9">
        <v>442.53699999999998</v>
      </c>
      <c r="BZ12" s="9">
        <v>41.097999999999999</v>
      </c>
      <c r="CA12" s="9">
        <v>37.549999999999997</v>
      </c>
      <c r="CB12" s="9">
        <v>16.852</v>
      </c>
      <c r="CC12" s="9">
        <v>20.698</v>
      </c>
      <c r="CD12" s="9">
        <v>22.716000000000001</v>
      </c>
      <c r="CE12" s="9">
        <v>14.834</v>
      </c>
      <c r="CF12" s="9">
        <v>17.091000000000001</v>
      </c>
      <c r="CG12" s="9">
        <v>10.08</v>
      </c>
      <c r="CH12" s="9">
        <v>10.379</v>
      </c>
      <c r="CI12" s="9">
        <v>14.86</v>
      </c>
      <c r="CJ12" s="9">
        <v>9.2469999999999999</v>
      </c>
      <c r="CK12" s="9">
        <v>13.442</v>
      </c>
      <c r="CL12" s="9">
        <v>25.789000000000001</v>
      </c>
      <c r="CM12" s="9">
        <v>11.76</v>
      </c>
      <c r="CN12" s="9">
        <v>3.548</v>
      </c>
      <c r="CO12" s="9">
        <v>401.43900000000002</v>
      </c>
      <c r="CP12" s="9">
        <v>307.90899999999999</v>
      </c>
      <c r="CQ12" s="9">
        <v>287.78800000000001</v>
      </c>
      <c r="CR12" s="9">
        <v>9.0670000000000002</v>
      </c>
      <c r="CS12" s="9">
        <v>11.054</v>
      </c>
      <c r="CT12" s="9">
        <v>7.25</v>
      </c>
      <c r="CU12" s="9">
        <v>6.2240000000000002</v>
      </c>
      <c r="CV12" s="9">
        <v>6.0519999999999996</v>
      </c>
      <c r="CW12" s="9">
        <v>257.47500000000002</v>
      </c>
      <c r="CX12" s="9">
        <v>16.872</v>
      </c>
      <c r="CY12" s="9">
        <v>10.048999999999999</v>
      </c>
      <c r="CZ12" s="9">
        <v>23.512</v>
      </c>
      <c r="DA12" s="9">
        <v>53.134</v>
      </c>
      <c r="DB12" s="9">
        <v>254.77500000000001</v>
      </c>
      <c r="DC12" s="9">
        <v>93.53</v>
      </c>
      <c r="DD12" s="9">
        <v>16.245999999999999</v>
      </c>
      <c r="DE12" s="9">
        <v>458.78300000000002</v>
      </c>
      <c r="DF12" s="9">
        <v>515.91300000000001</v>
      </c>
      <c r="DG12" s="9">
        <v>488.68900000000002</v>
      </c>
      <c r="DH12" s="9">
        <v>49.052999999999997</v>
      </c>
      <c r="DI12" s="9">
        <v>43.353999999999999</v>
      </c>
      <c r="DJ12" s="9">
        <v>26.006</v>
      </c>
      <c r="DK12" s="9">
        <v>17.347999999999999</v>
      </c>
      <c r="DL12" s="9">
        <v>29.405000000000001</v>
      </c>
      <c r="DM12" s="9">
        <v>13.949</v>
      </c>
      <c r="DN12" s="9">
        <v>24.302</v>
      </c>
      <c r="DO12" s="9">
        <v>3.0840000000000001</v>
      </c>
      <c r="DP12" s="9">
        <v>15.967000000000001</v>
      </c>
      <c r="DQ12" s="9">
        <v>18.32</v>
      </c>
      <c r="DR12" s="9">
        <v>9.1129999999999995</v>
      </c>
      <c r="DS12" s="9">
        <v>15.922000000000001</v>
      </c>
      <c r="DT12" s="9">
        <v>26.77</v>
      </c>
      <c r="DU12" s="9">
        <v>16.584</v>
      </c>
      <c r="DV12" s="9">
        <v>5.6989999999999998</v>
      </c>
      <c r="DW12" s="9">
        <v>439.63600000000002</v>
      </c>
      <c r="DX12" s="9">
        <v>305.05700000000002</v>
      </c>
      <c r="DY12" s="9">
        <v>293.91199999999998</v>
      </c>
      <c r="DZ12" s="9">
        <v>6.758</v>
      </c>
      <c r="EA12" s="9">
        <v>4.3879999999999999</v>
      </c>
      <c r="EB12" s="9">
        <v>5.6420000000000003</v>
      </c>
      <c r="EC12" s="9">
        <v>3.593</v>
      </c>
      <c r="ED12" s="9">
        <v>1.911</v>
      </c>
      <c r="EE12" s="9">
        <v>254.072</v>
      </c>
      <c r="EF12" s="9">
        <v>12.765000000000001</v>
      </c>
      <c r="EG12" s="9">
        <v>7.5570000000000004</v>
      </c>
      <c r="EH12" s="9">
        <v>30.664000000000001</v>
      </c>
      <c r="EI12" s="9">
        <v>32.737000000000002</v>
      </c>
      <c r="EJ12" s="9">
        <v>272.32</v>
      </c>
      <c r="EK12" s="9">
        <v>134.57900000000001</v>
      </c>
      <c r="EL12" s="9">
        <v>27.224</v>
      </c>
      <c r="EM12" s="9">
        <v>515.91300000000001</v>
      </c>
      <c r="EN12" s="9">
        <v>810.94399999999996</v>
      </c>
      <c r="EO12" s="9">
        <v>761.62699999999995</v>
      </c>
      <c r="EP12" s="9">
        <v>79.8</v>
      </c>
      <c r="EQ12" s="9">
        <v>68.914000000000001</v>
      </c>
      <c r="ER12" s="9">
        <v>25.809000000000001</v>
      </c>
      <c r="ES12" s="9">
        <v>43.104999999999997</v>
      </c>
      <c r="ET12" s="9">
        <v>40.341999999999999</v>
      </c>
      <c r="EU12" s="9">
        <v>28.571999999999999</v>
      </c>
      <c r="EV12" s="9">
        <v>45.819000000000003</v>
      </c>
      <c r="EW12" s="9">
        <v>15.236000000000001</v>
      </c>
      <c r="EX12" s="9">
        <v>7.1130000000000004</v>
      </c>
      <c r="EY12" s="9">
        <v>22.803000000000001</v>
      </c>
      <c r="EZ12" s="9">
        <v>27.876000000000001</v>
      </c>
      <c r="FA12" s="9">
        <v>18.234999999999999</v>
      </c>
      <c r="FB12" s="9">
        <v>38.863999999999997</v>
      </c>
      <c r="FC12" s="9">
        <v>30.048999999999999</v>
      </c>
      <c r="FD12" s="9">
        <v>10.885999999999999</v>
      </c>
      <c r="FE12" s="9">
        <v>681.827</v>
      </c>
      <c r="FF12" s="9">
        <v>600.822</v>
      </c>
      <c r="FG12" s="9">
        <v>574.95399999999995</v>
      </c>
      <c r="FH12" s="9">
        <v>7.2140000000000004</v>
      </c>
      <c r="FI12" s="9">
        <v>18.652999999999999</v>
      </c>
      <c r="FJ12" s="9">
        <v>5.8760000000000003</v>
      </c>
      <c r="FK12" s="9">
        <v>15.237</v>
      </c>
      <c r="FL12" s="9">
        <v>4.7539999999999996</v>
      </c>
      <c r="FM12" s="9">
        <v>466.83199999999999</v>
      </c>
      <c r="FN12" s="9">
        <v>31.084</v>
      </c>
      <c r="FO12" s="9">
        <v>23.699000000000002</v>
      </c>
      <c r="FP12" s="9">
        <v>79.207999999999998</v>
      </c>
      <c r="FQ12" s="9">
        <v>68.793999999999997</v>
      </c>
      <c r="FR12" s="9">
        <v>532.02800000000002</v>
      </c>
      <c r="FS12" s="9">
        <v>81.004999999999995</v>
      </c>
      <c r="FT12" s="9">
        <v>49.317999999999998</v>
      </c>
      <c r="FU12" s="9">
        <v>810.94399999999996</v>
      </c>
      <c r="FV12" s="9">
        <v>534.89099999999996</v>
      </c>
      <c r="FW12" s="9">
        <v>485.959</v>
      </c>
      <c r="FX12" s="9">
        <v>40.393999999999998</v>
      </c>
      <c r="FY12" s="9">
        <v>35.752000000000002</v>
      </c>
      <c r="FZ12" s="9">
        <v>12.738</v>
      </c>
      <c r="GA12" s="9">
        <v>23.013999999999999</v>
      </c>
      <c r="GB12" s="9">
        <v>18.436</v>
      </c>
      <c r="GC12" s="9">
        <v>17.315999999999999</v>
      </c>
      <c r="GD12" s="9">
        <v>21.007000000000001</v>
      </c>
      <c r="GE12" s="9">
        <v>14.061</v>
      </c>
      <c r="GF12" s="9">
        <v>0</v>
      </c>
      <c r="GG12" s="9">
        <v>3.3959999999999999</v>
      </c>
      <c r="GH12" s="9">
        <v>17.48</v>
      </c>
      <c r="GI12" s="9">
        <v>14.875999999999999</v>
      </c>
      <c r="GJ12" s="9">
        <v>22.263999999999999</v>
      </c>
      <c r="GK12" s="9">
        <v>13.489000000000001</v>
      </c>
      <c r="GL12" s="9">
        <v>4.6420000000000003</v>
      </c>
      <c r="GM12" s="9">
        <v>445.565</v>
      </c>
      <c r="GN12" s="9">
        <v>395.08100000000002</v>
      </c>
      <c r="GO12" s="9">
        <v>380.56400000000002</v>
      </c>
      <c r="GP12" s="9">
        <v>6.3170000000000002</v>
      </c>
      <c r="GQ12" s="9">
        <v>8.1999999999999993</v>
      </c>
      <c r="GR12" s="9">
        <v>3.9889999999999999</v>
      </c>
      <c r="GS12" s="9">
        <v>8.6539999999999999</v>
      </c>
      <c r="GT12" s="9">
        <v>1.3360000000000001</v>
      </c>
      <c r="GU12" s="9">
        <v>273.71499999999997</v>
      </c>
      <c r="GV12" s="9">
        <v>25.175999999999998</v>
      </c>
      <c r="GW12" s="9">
        <v>27.803000000000001</v>
      </c>
      <c r="GX12" s="9">
        <v>68.385999999999996</v>
      </c>
      <c r="GY12" s="9">
        <v>42.61</v>
      </c>
      <c r="GZ12" s="9">
        <v>352.471</v>
      </c>
      <c r="HA12" s="9">
        <v>50.484999999999999</v>
      </c>
      <c r="HB12" s="9">
        <v>48.930999999999997</v>
      </c>
      <c r="HC12" s="9">
        <v>534.89099999999996</v>
      </c>
      <c r="HD12" s="9">
        <v>475.08</v>
      </c>
      <c r="HE12" s="9">
        <v>392.89</v>
      </c>
      <c r="HF12" s="9">
        <v>392.89</v>
      </c>
      <c r="HG12" s="9">
        <v>33.64</v>
      </c>
      <c r="HH12" s="9">
        <v>359.24900000000002</v>
      </c>
      <c r="HI12" s="9">
        <v>82.19</v>
      </c>
      <c r="HJ12" s="9">
        <v>3283.5889999999999</v>
      </c>
      <c r="HK12" s="9">
        <v>3046.7159999999999</v>
      </c>
      <c r="HL12" s="9">
        <v>570.25599999999997</v>
      </c>
      <c r="HM12" s="9">
        <v>245.82400000000001</v>
      </c>
      <c r="HN12" s="9">
        <v>104.247</v>
      </c>
      <c r="HO12" s="9">
        <v>111.366</v>
      </c>
      <c r="HP12" s="9">
        <v>146.697</v>
      </c>
      <c r="HQ12" s="9">
        <v>68.917000000000002</v>
      </c>
      <c r="HR12" s="9">
        <v>143.46100000000001</v>
      </c>
      <c r="HS12" s="9">
        <v>28.718</v>
      </c>
      <c r="HT12" s="9">
        <v>35.152000000000001</v>
      </c>
      <c r="HU12" s="9">
        <v>67.019000000000005</v>
      </c>
      <c r="HV12" s="9">
        <v>72.307000000000002</v>
      </c>
      <c r="HW12" s="9">
        <v>76.287000000000006</v>
      </c>
      <c r="HX12" s="9">
        <v>145.928</v>
      </c>
      <c r="HY12" s="9">
        <v>69.685000000000002</v>
      </c>
      <c r="HZ12" s="9">
        <v>324.43200000000002</v>
      </c>
      <c r="IA12" s="9">
        <v>2476.46</v>
      </c>
      <c r="IB12" s="9">
        <v>1944.299</v>
      </c>
      <c r="IC12" s="9">
        <v>1832.788</v>
      </c>
      <c r="ID12" s="9">
        <v>55.24</v>
      </c>
      <c r="IE12" s="9">
        <v>55.302999999999997</v>
      </c>
      <c r="IF12" s="9">
        <v>54.305</v>
      </c>
      <c r="IG12" s="9">
        <v>34.372999999999998</v>
      </c>
      <c r="IH12" s="9">
        <v>15.393000000000001</v>
      </c>
      <c r="II12" s="9">
        <v>1465.2840000000001</v>
      </c>
      <c r="IJ12" s="9">
        <v>119.535</v>
      </c>
      <c r="IK12" s="9">
        <v>105.699</v>
      </c>
      <c r="IL12" s="9">
        <v>253.78100000000001</v>
      </c>
      <c r="IM12" s="9">
        <v>320.39600000000002</v>
      </c>
      <c r="IN12" s="9">
        <v>1623.903</v>
      </c>
      <c r="IO12" s="9">
        <v>532.16099999999994</v>
      </c>
      <c r="IP12" s="9">
        <v>236.87299999999999</v>
      </c>
      <c r="IQ12" s="9">
        <v>2896.567</v>
      </c>
    </row>
    <row r="13" spans="1:251">
      <c r="A13" s="10">
        <v>42767</v>
      </c>
      <c r="B13" s="9">
        <v>12.67</v>
      </c>
      <c r="C13" s="9">
        <v>9.3030000000000008</v>
      </c>
      <c r="D13" s="9">
        <v>152.03200000000001</v>
      </c>
      <c r="E13" s="9">
        <v>21.920999999999999</v>
      </c>
      <c r="F13" s="9">
        <v>13.958</v>
      </c>
      <c r="G13" s="9">
        <v>214.815</v>
      </c>
      <c r="H13" s="9">
        <v>307.46800000000002</v>
      </c>
      <c r="I13" s="9">
        <v>287.399</v>
      </c>
      <c r="J13" s="9">
        <v>25.312000000000001</v>
      </c>
      <c r="K13" s="9">
        <v>25.312000000000001</v>
      </c>
      <c r="L13" s="9">
        <v>7.3540000000000001</v>
      </c>
      <c r="M13" s="9">
        <v>17.957999999999998</v>
      </c>
      <c r="N13" s="9">
        <v>14.961</v>
      </c>
      <c r="O13" s="9">
        <v>10.35</v>
      </c>
      <c r="P13" s="9">
        <v>12.721</v>
      </c>
      <c r="Q13" s="9">
        <v>8.4499999999999993</v>
      </c>
      <c r="R13" s="9">
        <v>1.2649999999999999</v>
      </c>
      <c r="S13" s="9">
        <v>8.9749999999999996</v>
      </c>
      <c r="T13" s="9">
        <v>5.5709999999999997</v>
      </c>
      <c r="U13" s="9">
        <v>10.765000000000001</v>
      </c>
      <c r="V13" s="9">
        <v>13.105</v>
      </c>
      <c r="W13" s="9">
        <v>12.206</v>
      </c>
      <c r="X13" s="9">
        <v>0</v>
      </c>
      <c r="Y13" s="9">
        <v>262.08800000000002</v>
      </c>
      <c r="Z13" s="9">
        <v>213.565</v>
      </c>
      <c r="AA13" s="9">
        <v>206.541</v>
      </c>
      <c r="AB13" s="9">
        <v>1.4770000000000001</v>
      </c>
      <c r="AC13" s="9">
        <v>5.0389999999999997</v>
      </c>
      <c r="AD13" s="9">
        <v>2.7160000000000002</v>
      </c>
      <c r="AE13" s="9">
        <v>2.7719999999999998</v>
      </c>
      <c r="AF13" s="9">
        <v>0.44800000000000001</v>
      </c>
      <c r="AG13" s="9">
        <v>161.12299999999999</v>
      </c>
      <c r="AH13" s="9">
        <v>5.2850000000000001</v>
      </c>
      <c r="AI13" s="9">
        <v>12.566000000000001</v>
      </c>
      <c r="AJ13" s="9">
        <v>34.590000000000003</v>
      </c>
      <c r="AK13" s="9">
        <v>13.711</v>
      </c>
      <c r="AL13" s="9">
        <v>199.85400000000001</v>
      </c>
      <c r="AM13" s="9">
        <v>48.521999999999998</v>
      </c>
      <c r="AN13" s="9">
        <v>20.068999999999999</v>
      </c>
      <c r="AO13" s="9">
        <v>307.46800000000002</v>
      </c>
      <c r="AP13" s="9">
        <v>1306.924</v>
      </c>
      <c r="AQ13" s="9">
        <v>1244.5909999999999</v>
      </c>
      <c r="AR13" s="9">
        <v>87.302999999999997</v>
      </c>
      <c r="AS13" s="9">
        <v>82.337999999999994</v>
      </c>
      <c r="AT13" s="9">
        <v>43.381</v>
      </c>
      <c r="AU13" s="9">
        <v>38.957000000000001</v>
      </c>
      <c r="AV13" s="9">
        <v>72.716999999999999</v>
      </c>
      <c r="AW13" s="9">
        <v>9.6210000000000004</v>
      </c>
      <c r="AX13" s="9">
        <v>75.016999999999996</v>
      </c>
      <c r="AY13" s="9">
        <v>0</v>
      </c>
      <c r="AZ13" s="9">
        <v>5.6870000000000003</v>
      </c>
      <c r="BA13" s="9">
        <v>33.813000000000002</v>
      </c>
      <c r="BB13" s="9">
        <v>22.757999999999999</v>
      </c>
      <c r="BC13" s="9">
        <v>25.766999999999999</v>
      </c>
      <c r="BD13" s="9">
        <v>62.393999999999998</v>
      </c>
      <c r="BE13" s="9">
        <v>19.943000000000001</v>
      </c>
      <c r="BF13" s="9">
        <v>4.9649999999999999</v>
      </c>
      <c r="BG13" s="9">
        <v>1157.288</v>
      </c>
      <c r="BH13" s="9">
        <v>921.73699999999997</v>
      </c>
      <c r="BI13" s="9">
        <v>884.59500000000003</v>
      </c>
      <c r="BJ13" s="9">
        <v>25.919</v>
      </c>
      <c r="BK13" s="9">
        <v>11.224</v>
      </c>
      <c r="BL13" s="9">
        <v>31.827000000000002</v>
      </c>
      <c r="BM13" s="9">
        <v>1.204</v>
      </c>
      <c r="BN13" s="9">
        <v>3.6</v>
      </c>
      <c r="BO13" s="9">
        <v>750.24300000000005</v>
      </c>
      <c r="BP13" s="9">
        <v>47.335000000000001</v>
      </c>
      <c r="BQ13" s="9">
        <v>37.831000000000003</v>
      </c>
      <c r="BR13" s="9">
        <v>86.328000000000003</v>
      </c>
      <c r="BS13" s="9">
        <v>171.16800000000001</v>
      </c>
      <c r="BT13" s="9">
        <v>750.57</v>
      </c>
      <c r="BU13" s="9">
        <v>235.55</v>
      </c>
      <c r="BV13" s="9">
        <v>62.332999999999998</v>
      </c>
      <c r="BW13" s="9">
        <v>1306.924</v>
      </c>
      <c r="BX13" s="9">
        <v>412.92899999999997</v>
      </c>
      <c r="BY13" s="9">
        <v>391.22300000000001</v>
      </c>
      <c r="BZ13" s="9">
        <v>27.832000000000001</v>
      </c>
      <c r="CA13" s="9">
        <v>25.37</v>
      </c>
      <c r="CB13" s="9">
        <v>10.25</v>
      </c>
      <c r="CC13" s="9">
        <v>15.12</v>
      </c>
      <c r="CD13" s="9">
        <v>15.765000000000001</v>
      </c>
      <c r="CE13" s="9">
        <v>9.6050000000000004</v>
      </c>
      <c r="CF13" s="9">
        <v>12.654999999999999</v>
      </c>
      <c r="CG13" s="9">
        <v>2.9420000000000002</v>
      </c>
      <c r="CH13" s="9">
        <v>7.91</v>
      </c>
      <c r="CI13" s="9">
        <v>7.056</v>
      </c>
      <c r="CJ13" s="9">
        <v>5.15</v>
      </c>
      <c r="CK13" s="9">
        <v>13.164</v>
      </c>
      <c r="CL13" s="9">
        <v>20.585999999999999</v>
      </c>
      <c r="CM13" s="9">
        <v>4.7839999999999998</v>
      </c>
      <c r="CN13" s="9">
        <v>2.4620000000000002</v>
      </c>
      <c r="CO13" s="9">
        <v>363.39100000000002</v>
      </c>
      <c r="CP13" s="9">
        <v>287.41699999999997</v>
      </c>
      <c r="CQ13" s="9">
        <v>276.202</v>
      </c>
      <c r="CR13" s="9">
        <v>4.3819999999999997</v>
      </c>
      <c r="CS13" s="9">
        <v>6.8339999999999996</v>
      </c>
      <c r="CT13" s="9">
        <v>3.9620000000000002</v>
      </c>
      <c r="CU13" s="9">
        <v>4.9459999999999997</v>
      </c>
      <c r="CV13" s="9">
        <v>2.3079999999999998</v>
      </c>
      <c r="CW13" s="9">
        <v>241.04599999999999</v>
      </c>
      <c r="CX13" s="9">
        <v>12.374000000000001</v>
      </c>
      <c r="CY13" s="9">
        <v>9.125</v>
      </c>
      <c r="CZ13" s="9">
        <v>24.873000000000001</v>
      </c>
      <c r="DA13" s="9">
        <v>50.664999999999999</v>
      </c>
      <c r="DB13" s="9">
        <v>236.75299999999999</v>
      </c>
      <c r="DC13" s="9">
        <v>75.974000000000004</v>
      </c>
      <c r="DD13" s="9">
        <v>21.704999999999998</v>
      </c>
      <c r="DE13" s="9">
        <v>412.92899999999997</v>
      </c>
      <c r="DF13" s="9">
        <v>538.73299999999995</v>
      </c>
      <c r="DG13" s="9">
        <v>508.70400000000001</v>
      </c>
      <c r="DH13" s="9">
        <v>41.423000000000002</v>
      </c>
      <c r="DI13" s="9">
        <v>37.353000000000002</v>
      </c>
      <c r="DJ13" s="9">
        <v>13.565</v>
      </c>
      <c r="DK13" s="9">
        <v>23.788</v>
      </c>
      <c r="DL13" s="9">
        <v>23.128</v>
      </c>
      <c r="DM13" s="9">
        <v>14.225</v>
      </c>
      <c r="DN13" s="9">
        <v>16.643000000000001</v>
      </c>
      <c r="DO13" s="9">
        <v>3.8159999999999998</v>
      </c>
      <c r="DP13" s="9">
        <v>16.010999999999999</v>
      </c>
      <c r="DQ13" s="9">
        <v>16.794</v>
      </c>
      <c r="DR13" s="9">
        <v>9.08</v>
      </c>
      <c r="DS13" s="9">
        <v>11.478999999999999</v>
      </c>
      <c r="DT13" s="9">
        <v>25.513000000000002</v>
      </c>
      <c r="DU13" s="9">
        <v>11.84</v>
      </c>
      <c r="DV13" s="9">
        <v>4.07</v>
      </c>
      <c r="DW13" s="9">
        <v>467.28100000000001</v>
      </c>
      <c r="DX13" s="9">
        <v>343.68599999999998</v>
      </c>
      <c r="DY13" s="9">
        <v>332.30200000000002</v>
      </c>
      <c r="DZ13" s="9">
        <v>6.5670000000000002</v>
      </c>
      <c r="EA13" s="9">
        <v>4.8170000000000002</v>
      </c>
      <c r="EB13" s="9">
        <v>4.87</v>
      </c>
      <c r="EC13" s="9">
        <v>1.903</v>
      </c>
      <c r="ED13" s="9">
        <v>2.2639999999999998</v>
      </c>
      <c r="EE13" s="9">
        <v>282.81599999999997</v>
      </c>
      <c r="EF13" s="9">
        <v>8.0519999999999996</v>
      </c>
      <c r="EG13" s="9">
        <v>13.234999999999999</v>
      </c>
      <c r="EH13" s="9">
        <v>39.582000000000001</v>
      </c>
      <c r="EI13" s="9">
        <v>40.045999999999999</v>
      </c>
      <c r="EJ13" s="9">
        <v>303.64</v>
      </c>
      <c r="EK13" s="9">
        <v>123.595</v>
      </c>
      <c r="EL13" s="9">
        <v>30.029</v>
      </c>
      <c r="EM13" s="9">
        <v>538.73299999999995</v>
      </c>
      <c r="EN13" s="9">
        <v>800.48599999999999</v>
      </c>
      <c r="EO13" s="9">
        <v>741.07</v>
      </c>
      <c r="EP13" s="9">
        <v>71.593999999999994</v>
      </c>
      <c r="EQ13" s="9">
        <v>67.856999999999999</v>
      </c>
      <c r="ER13" s="9">
        <v>25.283999999999999</v>
      </c>
      <c r="ES13" s="9">
        <v>42.573</v>
      </c>
      <c r="ET13" s="9">
        <v>46.503999999999998</v>
      </c>
      <c r="EU13" s="9">
        <v>21.353000000000002</v>
      </c>
      <c r="EV13" s="9">
        <v>45.067999999999998</v>
      </c>
      <c r="EW13" s="9">
        <v>14.247999999999999</v>
      </c>
      <c r="EX13" s="9">
        <v>8.0449999999999999</v>
      </c>
      <c r="EY13" s="9">
        <v>14.02</v>
      </c>
      <c r="EZ13" s="9">
        <v>24.518000000000001</v>
      </c>
      <c r="FA13" s="9">
        <v>29.318999999999999</v>
      </c>
      <c r="FB13" s="9">
        <v>40.26</v>
      </c>
      <c r="FC13" s="9">
        <v>27.597000000000001</v>
      </c>
      <c r="FD13" s="9">
        <v>3.7370000000000001</v>
      </c>
      <c r="FE13" s="9">
        <v>669.47699999999998</v>
      </c>
      <c r="FF13" s="9">
        <v>606.06200000000001</v>
      </c>
      <c r="FG13" s="9">
        <v>579.34100000000001</v>
      </c>
      <c r="FH13" s="9">
        <v>14.792999999999999</v>
      </c>
      <c r="FI13" s="9">
        <v>11.927</v>
      </c>
      <c r="FJ13" s="9">
        <v>14.701000000000001</v>
      </c>
      <c r="FK13" s="9">
        <v>9.42</v>
      </c>
      <c r="FL13" s="9">
        <v>2.0990000000000002</v>
      </c>
      <c r="FM13" s="9">
        <v>478.70800000000003</v>
      </c>
      <c r="FN13" s="9">
        <v>31.75</v>
      </c>
      <c r="FO13" s="9">
        <v>33.261000000000003</v>
      </c>
      <c r="FP13" s="9">
        <v>62.343000000000004</v>
      </c>
      <c r="FQ13" s="9">
        <v>75.463999999999999</v>
      </c>
      <c r="FR13" s="9">
        <v>530.59799999999996</v>
      </c>
      <c r="FS13" s="9">
        <v>63.414999999999999</v>
      </c>
      <c r="FT13" s="9">
        <v>59.415999999999997</v>
      </c>
      <c r="FU13" s="9">
        <v>800.48599999999999</v>
      </c>
      <c r="FV13" s="9">
        <v>510.154</v>
      </c>
      <c r="FW13" s="9">
        <v>470.57900000000001</v>
      </c>
      <c r="FX13" s="9">
        <v>39.658000000000001</v>
      </c>
      <c r="FY13" s="9">
        <v>36.912999999999997</v>
      </c>
      <c r="FZ13" s="9">
        <v>12.333</v>
      </c>
      <c r="GA13" s="9">
        <v>24.579000000000001</v>
      </c>
      <c r="GB13" s="9">
        <v>17.489999999999998</v>
      </c>
      <c r="GC13" s="9">
        <v>19.422999999999998</v>
      </c>
      <c r="GD13" s="9">
        <v>20.004999999999999</v>
      </c>
      <c r="GE13" s="9">
        <v>16.908000000000001</v>
      </c>
      <c r="GF13" s="9">
        <v>0</v>
      </c>
      <c r="GG13" s="9">
        <v>11.14</v>
      </c>
      <c r="GH13" s="9">
        <v>9.8770000000000007</v>
      </c>
      <c r="GI13" s="9">
        <v>15.896000000000001</v>
      </c>
      <c r="GJ13" s="9">
        <v>22.166</v>
      </c>
      <c r="GK13" s="9">
        <v>14.747</v>
      </c>
      <c r="GL13" s="9">
        <v>2.746</v>
      </c>
      <c r="GM13" s="9">
        <v>430.92099999999999</v>
      </c>
      <c r="GN13" s="9">
        <v>379.96899999999999</v>
      </c>
      <c r="GO13" s="9">
        <v>366.99</v>
      </c>
      <c r="GP13" s="9">
        <v>4.1369999999999996</v>
      </c>
      <c r="GQ13" s="9">
        <v>8.8420000000000005</v>
      </c>
      <c r="GR13" s="9">
        <v>5.9450000000000003</v>
      </c>
      <c r="GS13" s="9">
        <v>6.5860000000000003</v>
      </c>
      <c r="GT13" s="9">
        <v>0.44800000000000001</v>
      </c>
      <c r="GU13" s="9">
        <v>272.803</v>
      </c>
      <c r="GV13" s="9">
        <v>16.544</v>
      </c>
      <c r="GW13" s="9">
        <v>24.606000000000002</v>
      </c>
      <c r="GX13" s="9">
        <v>66.016000000000005</v>
      </c>
      <c r="GY13" s="9">
        <v>33.402999999999999</v>
      </c>
      <c r="GZ13" s="9">
        <v>346.56599999999997</v>
      </c>
      <c r="HA13" s="9">
        <v>50.951999999999998</v>
      </c>
      <c r="HB13" s="9">
        <v>39.573999999999998</v>
      </c>
      <c r="HC13" s="9">
        <v>510.154</v>
      </c>
      <c r="HD13" s="9">
        <v>485.49900000000002</v>
      </c>
      <c r="HE13" s="9">
        <v>402.137</v>
      </c>
      <c r="HF13" s="9">
        <v>402.137</v>
      </c>
      <c r="HG13" s="9">
        <v>32.915999999999997</v>
      </c>
      <c r="HH13" s="9">
        <v>369.221</v>
      </c>
      <c r="HI13" s="9">
        <v>83.361000000000004</v>
      </c>
      <c r="HJ13" s="9">
        <v>3422.1970000000001</v>
      </c>
      <c r="HK13" s="9">
        <v>3157.1680000000001</v>
      </c>
      <c r="HL13" s="9">
        <v>577.07399999999996</v>
      </c>
      <c r="HM13" s="9">
        <v>245.44399999999999</v>
      </c>
      <c r="HN13" s="9">
        <v>114.131</v>
      </c>
      <c r="HO13" s="9">
        <v>105.88800000000001</v>
      </c>
      <c r="HP13" s="9">
        <v>151.12799999999999</v>
      </c>
      <c r="HQ13" s="9">
        <v>68.891000000000005</v>
      </c>
      <c r="HR13" s="9">
        <v>151.673</v>
      </c>
      <c r="HS13" s="9">
        <v>36.799999999999997</v>
      </c>
      <c r="HT13" s="9">
        <v>26.085999999999999</v>
      </c>
      <c r="HU13" s="9">
        <v>62.619</v>
      </c>
      <c r="HV13" s="9">
        <v>81.611999999999995</v>
      </c>
      <c r="HW13" s="9">
        <v>75.787999999999997</v>
      </c>
      <c r="HX13" s="9">
        <v>143.67500000000001</v>
      </c>
      <c r="HY13" s="9">
        <v>76.343000000000004</v>
      </c>
      <c r="HZ13" s="9">
        <v>331.63099999999997</v>
      </c>
      <c r="IA13" s="9">
        <v>2580.0940000000001</v>
      </c>
      <c r="IB13" s="9">
        <v>2049.7130000000002</v>
      </c>
      <c r="IC13" s="9">
        <v>1952.876</v>
      </c>
      <c r="ID13" s="9">
        <v>54.13</v>
      </c>
      <c r="IE13" s="9">
        <v>42.707000000000001</v>
      </c>
      <c r="IF13" s="9">
        <v>54.429000000000002</v>
      </c>
      <c r="IG13" s="9">
        <v>22.678999999999998</v>
      </c>
      <c r="IH13" s="9">
        <v>16.82</v>
      </c>
      <c r="II13" s="9">
        <v>1593.9970000000001</v>
      </c>
      <c r="IJ13" s="9">
        <v>115.432</v>
      </c>
      <c r="IK13" s="9">
        <v>95.807000000000002</v>
      </c>
      <c r="IL13" s="9">
        <v>244.47800000000001</v>
      </c>
      <c r="IM13" s="9">
        <v>307.81200000000001</v>
      </c>
      <c r="IN13" s="9">
        <v>1741.9010000000001</v>
      </c>
      <c r="IO13" s="9">
        <v>530.38099999999997</v>
      </c>
      <c r="IP13" s="9">
        <v>265.02800000000002</v>
      </c>
      <c r="IQ13" s="9">
        <v>3010.3679999999999</v>
      </c>
    </row>
    <row r="14" spans="1:251">
      <c r="A14" s="10">
        <v>43132</v>
      </c>
      <c r="B14" s="9">
        <v>22.768999999999998</v>
      </c>
      <c r="C14" s="9">
        <v>11.465999999999999</v>
      </c>
      <c r="D14" s="9">
        <v>161.21199999999999</v>
      </c>
      <c r="E14" s="9">
        <v>27.128</v>
      </c>
      <c r="F14" s="9">
        <v>9.8780000000000001</v>
      </c>
      <c r="G14" s="9">
        <v>231.173</v>
      </c>
      <c r="H14" s="9">
        <v>337.09</v>
      </c>
      <c r="I14" s="9">
        <v>309.44</v>
      </c>
      <c r="J14" s="9">
        <v>32.494999999999997</v>
      </c>
      <c r="K14" s="9">
        <v>28.283000000000001</v>
      </c>
      <c r="L14" s="9">
        <v>8.7420000000000009</v>
      </c>
      <c r="M14" s="9">
        <v>19.541</v>
      </c>
      <c r="N14" s="9">
        <v>17.745999999999999</v>
      </c>
      <c r="O14" s="9">
        <v>10.537000000000001</v>
      </c>
      <c r="P14" s="9">
        <v>16.728000000000002</v>
      </c>
      <c r="Q14" s="9">
        <v>8.782</v>
      </c>
      <c r="R14" s="9">
        <v>0</v>
      </c>
      <c r="S14" s="9">
        <v>10.539</v>
      </c>
      <c r="T14" s="9">
        <v>11.183</v>
      </c>
      <c r="U14" s="9">
        <v>6.56</v>
      </c>
      <c r="V14" s="9">
        <v>15.121</v>
      </c>
      <c r="W14" s="9">
        <v>13.162000000000001</v>
      </c>
      <c r="X14" s="9">
        <v>4.2130000000000001</v>
      </c>
      <c r="Y14" s="9">
        <v>276.94499999999999</v>
      </c>
      <c r="Z14" s="9">
        <v>231.411</v>
      </c>
      <c r="AA14" s="9">
        <v>224.47900000000001</v>
      </c>
      <c r="AB14" s="9">
        <v>1.2130000000000001</v>
      </c>
      <c r="AC14" s="9">
        <v>5.718</v>
      </c>
      <c r="AD14" s="9">
        <v>1.2130000000000001</v>
      </c>
      <c r="AE14" s="9">
        <v>3.8650000000000002</v>
      </c>
      <c r="AF14" s="9">
        <v>1.1539999999999999</v>
      </c>
      <c r="AG14" s="9">
        <v>167.92099999999999</v>
      </c>
      <c r="AH14" s="9">
        <v>8.51</v>
      </c>
      <c r="AI14" s="9">
        <v>9.923</v>
      </c>
      <c r="AJ14" s="9">
        <v>45.055999999999997</v>
      </c>
      <c r="AK14" s="9">
        <v>18.350999999999999</v>
      </c>
      <c r="AL14" s="9">
        <v>213.06</v>
      </c>
      <c r="AM14" s="9">
        <v>45.533999999999999</v>
      </c>
      <c r="AN14" s="9">
        <v>27.65</v>
      </c>
      <c r="AO14" s="9">
        <v>337.09</v>
      </c>
      <c r="AP14" s="9">
        <v>1304.538</v>
      </c>
      <c r="AQ14" s="9">
        <v>1254.3030000000001</v>
      </c>
      <c r="AR14" s="9">
        <v>94.183000000000007</v>
      </c>
      <c r="AS14" s="9">
        <v>86.713999999999999</v>
      </c>
      <c r="AT14" s="9">
        <v>39.186999999999998</v>
      </c>
      <c r="AU14" s="9">
        <v>47.527000000000001</v>
      </c>
      <c r="AV14" s="9">
        <v>74.099000000000004</v>
      </c>
      <c r="AW14" s="9">
        <v>12.615</v>
      </c>
      <c r="AX14" s="9">
        <v>80.213999999999999</v>
      </c>
      <c r="AY14" s="9">
        <v>0</v>
      </c>
      <c r="AZ14" s="9">
        <v>6.5</v>
      </c>
      <c r="BA14" s="9">
        <v>32.445</v>
      </c>
      <c r="BB14" s="9">
        <v>30.35</v>
      </c>
      <c r="BC14" s="9">
        <v>23.919</v>
      </c>
      <c r="BD14" s="9">
        <v>63.5</v>
      </c>
      <c r="BE14" s="9">
        <v>23.213999999999999</v>
      </c>
      <c r="BF14" s="9">
        <v>7.4690000000000003</v>
      </c>
      <c r="BG14" s="9">
        <v>1160.1199999999999</v>
      </c>
      <c r="BH14" s="9">
        <v>922.50300000000004</v>
      </c>
      <c r="BI14" s="9">
        <v>873.15099999999995</v>
      </c>
      <c r="BJ14" s="9">
        <v>30.103000000000002</v>
      </c>
      <c r="BK14" s="9">
        <v>19.248999999999999</v>
      </c>
      <c r="BL14" s="9">
        <v>37.265999999999998</v>
      </c>
      <c r="BM14" s="9">
        <v>0.80400000000000005</v>
      </c>
      <c r="BN14" s="9">
        <v>11.282999999999999</v>
      </c>
      <c r="BO14" s="9">
        <v>737.2</v>
      </c>
      <c r="BP14" s="9">
        <v>59.048999999999999</v>
      </c>
      <c r="BQ14" s="9">
        <v>48.280999999999999</v>
      </c>
      <c r="BR14" s="9">
        <v>77.972999999999999</v>
      </c>
      <c r="BS14" s="9">
        <v>190.96</v>
      </c>
      <c r="BT14" s="9">
        <v>731.54300000000001</v>
      </c>
      <c r="BU14" s="9">
        <v>237.61699999999999</v>
      </c>
      <c r="BV14" s="9">
        <v>50.234999999999999</v>
      </c>
      <c r="BW14" s="9">
        <v>1304.538</v>
      </c>
      <c r="BX14" s="9">
        <v>395.952</v>
      </c>
      <c r="BY14" s="9">
        <v>376.447</v>
      </c>
      <c r="BZ14" s="9">
        <v>30.012</v>
      </c>
      <c r="CA14" s="9">
        <v>27.614999999999998</v>
      </c>
      <c r="CB14" s="9">
        <v>11.907999999999999</v>
      </c>
      <c r="CC14" s="9">
        <v>15.707000000000001</v>
      </c>
      <c r="CD14" s="9">
        <v>19.841999999999999</v>
      </c>
      <c r="CE14" s="9">
        <v>7.7729999999999997</v>
      </c>
      <c r="CF14" s="9">
        <v>16.309000000000001</v>
      </c>
      <c r="CG14" s="9">
        <v>3.3260000000000001</v>
      </c>
      <c r="CH14" s="9">
        <v>7.9790000000000001</v>
      </c>
      <c r="CI14" s="9">
        <v>11.420999999999999</v>
      </c>
      <c r="CJ14" s="9">
        <v>10.467000000000001</v>
      </c>
      <c r="CK14" s="9">
        <v>5.726</v>
      </c>
      <c r="CL14" s="9">
        <v>17.664000000000001</v>
      </c>
      <c r="CM14" s="9">
        <v>9.9510000000000005</v>
      </c>
      <c r="CN14" s="9">
        <v>2.3969999999999998</v>
      </c>
      <c r="CO14" s="9">
        <v>346.435</v>
      </c>
      <c r="CP14" s="9">
        <v>276.19200000000001</v>
      </c>
      <c r="CQ14" s="9">
        <v>260.69400000000002</v>
      </c>
      <c r="CR14" s="9">
        <v>4.9409999999999998</v>
      </c>
      <c r="CS14" s="9">
        <v>10.558</v>
      </c>
      <c r="CT14" s="9">
        <v>3.867</v>
      </c>
      <c r="CU14" s="9">
        <v>9.452</v>
      </c>
      <c r="CV14" s="9">
        <v>2.1800000000000002</v>
      </c>
      <c r="CW14" s="9">
        <v>230.583</v>
      </c>
      <c r="CX14" s="9">
        <v>16.3</v>
      </c>
      <c r="CY14" s="9">
        <v>6.5510000000000002</v>
      </c>
      <c r="CZ14" s="9">
        <v>22.757999999999999</v>
      </c>
      <c r="DA14" s="9">
        <v>48.731000000000002</v>
      </c>
      <c r="DB14" s="9">
        <v>227.46100000000001</v>
      </c>
      <c r="DC14" s="9">
        <v>70.242000000000004</v>
      </c>
      <c r="DD14" s="9">
        <v>19.504999999999999</v>
      </c>
      <c r="DE14" s="9">
        <v>395.952</v>
      </c>
      <c r="DF14" s="9">
        <v>574.55100000000004</v>
      </c>
      <c r="DG14" s="9">
        <v>546.10500000000002</v>
      </c>
      <c r="DH14" s="9">
        <v>49.947000000000003</v>
      </c>
      <c r="DI14" s="9">
        <v>48.104999999999997</v>
      </c>
      <c r="DJ14" s="9">
        <v>24.332999999999998</v>
      </c>
      <c r="DK14" s="9">
        <v>23.771999999999998</v>
      </c>
      <c r="DL14" s="9">
        <v>39.665999999999997</v>
      </c>
      <c r="DM14" s="9">
        <v>8.4390000000000001</v>
      </c>
      <c r="DN14" s="9">
        <v>32.822000000000003</v>
      </c>
      <c r="DO14" s="9">
        <v>5.4349999999999996</v>
      </c>
      <c r="DP14" s="9">
        <v>9.8490000000000002</v>
      </c>
      <c r="DQ14" s="9">
        <v>21.242000000000001</v>
      </c>
      <c r="DR14" s="9">
        <v>17.984000000000002</v>
      </c>
      <c r="DS14" s="9">
        <v>8.8789999999999996</v>
      </c>
      <c r="DT14" s="9">
        <v>29.248000000000001</v>
      </c>
      <c r="DU14" s="9">
        <v>18.856999999999999</v>
      </c>
      <c r="DV14" s="9">
        <v>1.8420000000000001</v>
      </c>
      <c r="DW14" s="9">
        <v>496.15800000000002</v>
      </c>
      <c r="DX14" s="9">
        <v>346.50599999999997</v>
      </c>
      <c r="DY14" s="9">
        <v>335.642</v>
      </c>
      <c r="DZ14" s="9">
        <v>4.5419999999999998</v>
      </c>
      <c r="EA14" s="9">
        <v>6.3220000000000001</v>
      </c>
      <c r="EB14" s="9">
        <v>3.234</v>
      </c>
      <c r="EC14" s="9">
        <v>3.8679999999999999</v>
      </c>
      <c r="ED14" s="9">
        <v>3.012</v>
      </c>
      <c r="EE14" s="9">
        <v>287.34100000000001</v>
      </c>
      <c r="EF14" s="9">
        <v>7.859</v>
      </c>
      <c r="EG14" s="9">
        <v>14.48</v>
      </c>
      <c r="EH14" s="9">
        <v>36.826000000000001</v>
      </c>
      <c r="EI14" s="9">
        <v>40.119</v>
      </c>
      <c r="EJ14" s="9">
        <v>306.38600000000002</v>
      </c>
      <c r="EK14" s="9">
        <v>149.65199999999999</v>
      </c>
      <c r="EL14" s="9">
        <v>28.446000000000002</v>
      </c>
      <c r="EM14" s="9">
        <v>574.55100000000004</v>
      </c>
      <c r="EN14" s="9">
        <v>820.15700000000004</v>
      </c>
      <c r="EO14" s="9">
        <v>776.36</v>
      </c>
      <c r="EP14" s="9">
        <v>81.635000000000005</v>
      </c>
      <c r="EQ14" s="9">
        <v>69.807000000000002</v>
      </c>
      <c r="ER14" s="9">
        <v>24.347999999999999</v>
      </c>
      <c r="ES14" s="9">
        <v>45.459000000000003</v>
      </c>
      <c r="ET14" s="9">
        <v>47.243000000000002</v>
      </c>
      <c r="EU14" s="9">
        <v>22.564</v>
      </c>
      <c r="EV14" s="9">
        <v>50.884999999999998</v>
      </c>
      <c r="EW14" s="9">
        <v>11.39</v>
      </c>
      <c r="EX14" s="9">
        <v>6.7720000000000002</v>
      </c>
      <c r="EY14" s="9">
        <v>22.457000000000001</v>
      </c>
      <c r="EZ14" s="9">
        <v>24.536000000000001</v>
      </c>
      <c r="FA14" s="9">
        <v>22.814</v>
      </c>
      <c r="FB14" s="9">
        <v>47.563000000000002</v>
      </c>
      <c r="FC14" s="9">
        <v>22.244</v>
      </c>
      <c r="FD14" s="9">
        <v>11.827999999999999</v>
      </c>
      <c r="FE14" s="9">
        <v>694.72500000000002</v>
      </c>
      <c r="FF14" s="9">
        <v>619.74300000000005</v>
      </c>
      <c r="FG14" s="9">
        <v>582.86400000000003</v>
      </c>
      <c r="FH14" s="9">
        <v>18.597999999999999</v>
      </c>
      <c r="FI14" s="9">
        <v>18.280999999999999</v>
      </c>
      <c r="FJ14" s="9">
        <v>14.228</v>
      </c>
      <c r="FK14" s="9">
        <v>18.309999999999999</v>
      </c>
      <c r="FL14" s="9">
        <v>4.3410000000000002</v>
      </c>
      <c r="FM14" s="9">
        <v>482.851</v>
      </c>
      <c r="FN14" s="9">
        <v>30.483000000000001</v>
      </c>
      <c r="FO14" s="9">
        <v>27.460999999999999</v>
      </c>
      <c r="FP14" s="9">
        <v>78.948999999999998</v>
      </c>
      <c r="FQ14" s="9">
        <v>78.33</v>
      </c>
      <c r="FR14" s="9">
        <v>541.41300000000001</v>
      </c>
      <c r="FS14" s="9">
        <v>74.981999999999999</v>
      </c>
      <c r="FT14" s="9">
        <v>43.796999999999997</v>
      </c>
      <c r="FU14" s="9">
        <v>820.15700000000004</v>
      </c>
      <c r="FV14" s="9">
        <v>553.178</v>
      </c>
      <c r="FW14" s="9">
        <v>511.65800000000002</v>
      </c>
      <c r="FX14" s="9">
        <v>48.712000000000003</v>
      </c>
      <c r="FY14" s="9">
        <v>43.722999999999999</v>
      </c>
      <c r="FZ14" s="9">
        <v>13.456</v>
      </c>
      <c r="GA14" s="9">
        <v>30.266999999999999</v>
      </c>
      <c r="GB14" s="9">
        <v>25.132000000000001</v>
      </c>
      <c r="GC14" s="9">
        <v>18.591999999999999</v>
      </c>
      <c r="GD14" s="9">
        <v>23.722999999999999</v>
      </c>
      <c r="GE14" s="9">
        <v>18.853999999999999</v>
      </c>
      <c r="GF14" s="9">
        <v>0</v>
      </c>
      <c r="GG14" s="9">
        <v>13.003</v>
      </c>
      <c r="GH14" s="9">
        <v>19.780999999999999</v>
      </c>
      <c r="GI14" s="9">
        <v>10.939</v>
      </c>
      <c r="GJ14" s="9">
        <v>25.867999999999999</v>
      </c>
      <c r="GK14" s="9">
        <v>17.856000000000002</v>
      </c>
      <c r="GL14" s="9">
        <v>4.9889999999999999</v>
      </c>
      <c r="GM14" s="9">
        <v>462.94600000000003</v>
      </c>
      <c r="GN14" s="9">
        <v>407.29500000000002</v>
      </c>
      <c r="GO14" s="9">
        <v>394.47</v>
      </c>
      <c r="GP14" s="9">
        <v>2.819</v>
      </c>
      <c r="GQ14" s="9">
        <v>10.007</v>
      </c>
      <c r="GR14" s="9">
        <v>2.34</v>
      </c>
      <c r="GS14" s="9">
        <v>7.0170000000000003</v>
      </c>
      <c r="GT14" s="9">
        <v>2.843</v>
      </c>
      <c r="GU14" s="9">
        <v>279.495</v>
      </c>
      <c r="GV14" s="9">
        <v>20.888999999999999</v>
      </c>
      <c r="GW14" s="9">
        <v>20.006</v>
      </c>
      <c r="GX14" s="9">
        <v>86.905000000000001</v>
      </c>
      <c r="GY14" s="9">
        <v>37.491999999999997</v>
      </c>
      <c r="GZ14" s="9">
        <v>369.803</v>
      </c>
      <c r="HA14" s="9">
        <v>55.651000000000003</v>
      </c>
      <c r="HB14" s="9">
        <v>41.52</v>
      </c>
      <c r="HC14" s="9">
        <v>553.178</v>
      </c>
      <c r="HD14" s="9">
        <v>516.77700000000004</v>
      </c>
      <c r="HE14" s="9">
        <v>451.37</v>
      </c>
      <c r="HF14" s="9">
        <v>451.37</v>
      </c>
      <c r="HG14" s="9">
        <v>28.797000000000001</v>
      </c>
      <c r="HH14" s="9">
        <v>422.57299999999998</v>
      </c>
      <c r="HI14" s="9">
        <v>65.406000000000006</v>
      </c>
      <c r="HJ14" s="9">
        <v>3459.2710000000002</v>
      </c>
      <c r="HK14" s="9">
        <v>3226.4850000000001</v>
      </c>
      <c r="HL14" s="9">
        <v>630.05399999999997</v>
      </c>
      <c r="HM14" s="9">
        <v>277.82600000000002</v>
      </c>
      <c r="HN14" s="9">
        <v>113.771</v>
      </c>
      <c r="HO14" s="9">
        <v>131.852</v>
      </c>
      <c r="HP14" s="9">
        <v>173.12899999999999</v>
      </c>
      <c r="HQ14" s="9">
        <v>73.174999999999997</v>
      </c>
      <c r="HR14" s="9">
        <v>163.35599999999999</v>
      </c>
      <c r="HS14" s="9">
        <v>42.058</v>
      </c>
      <c r="HT14" s="9">
        <v>36.51</v>
      </c>
      <c r="HU14" s="9">
        <v>77.616</v>
      </c>
      <c r="HV14" s="9">
        <v>86.5</v>
      </c>
      <c r="HW14" s="9">
        <v>82.632000000000005</v>
      </c>
      <c r="HX14" s="9">
        <v>165.72900000000001</v>
      </c>
      <c r="HY14" s="9">
        <v>81.019000000000005</v>
      </c>
      <c r="HZ14" s="9">
        <v>352.22800000000001</v>
      </c>
      <c r="IA14" s="9">
        <v>2596.4299999999998</v>
      </c>
      <c r="IB14" s="9">
        <v>2078.0839999999998</v>
      </c>
      <c r="IC14" s="9">
        <v>1973.7380000000001</v>
      </c>
      <c r="ID14" s="9">
        <v>56.511000000000003</v>
      </c>
      <c r="IE14" s="9">
        <v>47.401000000000003</v>
      </c>
      <c r="IF14" s="9">
        <v>54.878999999999998</v>
      </c>
      <c r="IG14" s="9">
        <v>30.190999999999999</v>
      </c>
      <c r="IH14" s="9">
        <v>13.843999999999999</v>
      </c>
      <c r="II14" s="9">
        <v>1631.72</v>
      </c>
      <c r="IJ14" s="9">
        <v>122.464</v>
      </c>
      <c r="IK14" s="9">
        <v>94.974000000000004</v>
      </c>
      <c r="IL14" s="9">
        <v>228.92599999999999</v>
      </c>
      <c r="IM14" s="9">
        <v>342.31900000000002</v>
      </c>
      <c r="IN14" s="9">
        <v>1735.7650000000001</v>
      </c>
      <c r="IO14" s="9">
        <v>518.346</v>
      </c>
      <c r="IP14" s="9">
        <v>232.78700000000001</v>
      </c>
      <c r="IQ14" s="9">
        <v>3027.1889999999999</v>
      </c>
    </row>
    <row r="15" spans="1:251">
      <c r="A15" s="10">
        <v>43497</v>
      </c>
      <c r="B15" s="9">
        <v>31.509</v>
      </c>
      <c r="C15" s="9">
        <v>11.448</v>
      </c>
      <c r="D15" s="9">
        <v>170.20500000000001</v>
      </c>
      <c r="E15" s="9">
        <v>31.064</v>
      </c>
      <c r="F15" s="9">
        <v>14.353</v>
      </c>
      <c r="G15" s="9">
        <v>241.386</v>
      </c>
      <c r="H15" s="9">
        <v>332.13400000000001</v>
      </c>
      <c r="I15" s="9">
        <v>307.892</v>
      </c>
      <c r="J15" s="9">
        <v>27.736999999999998</v>
      </c>
      <c r="K15" s="9">
        <v>25.841999999999999</v>
      </c>
      <c r="L15" s="9">
        <v>6.7130000000000001</v>
      </c>
      <c r="M15" s="9">
        <v>19.129000000000001</v>
      </c>
      <c r="N15" s="9">
        <v>15.577999999999999</v>
      </c>
      <c r="O15" s="9">
        <v>10.263999999999999</v>
      </c>
      <c r="P15" s="9">
        <v>13.555</v>
      </c>
      <c r="Q15" s="9">
        <v>8.9450000000000003</v>
      </c>
      <c r="R15" s="9">
        <v>1.429</v>
      </c>
      <c r="S15" s="9">
        <v>4.8769999999999998</v>
      </c>
      <c r="T15" s="9">
        <v>9.2590000000000003</v>
      </c>
      <c r="U15" s="9">
        <v>11.706</v>
      </c>
      <c r="V15" s="9">
        <v>17.440000000000001</v>
      </c>
      <c r="W15" s="9">
        <v>8.4019999999999992</v>
      </c>
      <c r="X15" s="9">
        <v>1.895</v>
      </c>
      <c r="Y15" s="9">
        <v>280.154</v>
      </c>
      <c r="Z15" s="9">
        <v>213.38200000000001</v>
      </c>
      <c r="AA15" s="9">
        <v>206.506</v>
      </c>
      <c r="AB15" s="9">
        <v>0.65600000000000003</v>
      </c>
      <c r="AC15" s="9">
        <v>6.22</v>
      </c>
      <c r="AD15" s="9">
        <v>0.58099999999999996</v>
      </c>
      <c r="AE15" s="9">
        <v>3.3940000000000001</v>
      </c>
      <c r="AF15" s="9">
        <v>2.2959999999999998</v>
      </c>
      <c r="AG15" s="9">
        <v>163.548</v>
      </c>
      <c r="AH15" s="9">
        <v>8.7260000000000009</v>
      </c>
      <c r="AI15" s="9">
        <v>6.8209999999999997</v>
      </c>
      <c r="AJ15" s="9">
        <v>34.286999999999999</v>
      </c>
      <c r="AK15" s="9">
        <v>17.292999999999999</v>
      </c>
      <c r="AL15" s="9">
        <v>196.089</v>
      </c>
      <c r="AM15" s="9">
        <v>66.772000000000006</v>
      </c>
      <c r="AN15" s="9">
        <v>24.242999999999999</v>
      </c>
      <c r="AO15" s="9">
        <v>332.13400000000001</v>
      </c>
      <c r="AP15" s="9">
        <v>1313.4970000000001</v>
      </c>
      <c r="AQ15" s="9">
        <v>1252.588</v>
      </c>
      <c r="AR15" s="9">
        <v>97.846000000000004</v>
      </c>
      <c r="AS15" s="9">
        <v>91.067999999999998</v>
      </c>
      <c r="AT15" s="9">
        <v>39.609000000000002</v>
      </c>
      <c r="AU15" s="9">
        <v>51.459000000000003</v>
      </c>
      <c r="AV15" s="9">
        <v>69.203999999999994</v>
      </c>
      <c r="AW15" s="9">
        <v>21.864000000000001</v>
      </c>
      <c r="AX15" s="9">
        <v>74.885999999999996</v>
      </c>
      <c r="AY15" s="9">
        <v>0</v>
      </c>
      <c r="AZ15" s="9">
        <v>16.183</v>
      </c>
      <c r="BA15" s="9">
        <v>36.567</v>
      </c>
      <c r="BB15" s="9">
        <v>29.774000000000001</v>
      </c>
      <c r="BC15" s="9">
        <v>24.727</v>
      </c>
      <c r="BD15" s="9">
        <v>63.38</v>
      </c>
      <c r="BE15" s="9">
        <v>27.689</v>
      </c>
      <c r="BF15" s="9">
        <v>6.7770000000000001</v>
      </c>
      <c r="BG15" s="9">
        <v>1154.7429999999999</v>
      </c>
      <c r="BH15" s="9">
        <v>900.05899999999997</v>
      </c>
      <c r="BI15" s="9">
        <v>852.6</v>
      </c>
      <c r="BJ15" s="9">
        <v>28.689</v>
      </c>
      <c r="BK15" s="9">
        <v>18.77</v>
      </c>
      <c r="BL15" s="9">
        <v>37.988</v>
      </c>
      <c r="BM15" s="9">
        <v>3.2250000000000001</v>
      </c>
      <c r="BN15" s="9">
        <v>6.2460000000000004</v>
      </c>
      <c r="BO15" s="9">
        <v>718.33399999999995</v>
      </c>
      <c r="BP15" s="9">
        <v>44.415999999999997</v>
      </c>
      <c r="BQ15" s="9">
        <v>42.32</v>
      </c>
      <c r="BR15" s="9">
        <v>94.989000000000004</v>
      </c>
      <c r="BS15" s="9">
        <v>175.31299999999999</v>
      </c>
      <c r="BT15" s="9">
        <v>724.74599999999998</v>
      </c>
      <c r="BU15" s="9">
        <v>254.684</v>
      </c>
      <c r="BV15" s="9">
        <v>60.908999999999999</v>
      </c>
      <c r="BW15" s="9">
        <v>1313.4970000000001</v>
      </c>
      <c r="BX15" s="9">
        <v>491.82100000000003</v>
      </c>
      <c r="BY15" s="9">
        <v>470.29300000000001</v>
      </c>
      <c r="BZ15" s="9">
        <v>37.978999999999999</v>
      </c>
      <c r="CA15" s="9">
        <v>37.283000000000001</v>
      </c>
      <c r="CB15" s="9">
        <v>20.803999999999998</v>
      </c>
      <c r="CC15" s="9">
        <v>16.478999999999999</v>
      </c>
      <c r="CD15" s="9">
        <v>20.210999999999999</v>
      </c>
      <c r="CE15" s="9">
        <v>17.071999999999999</v>
      </c>
      <c r="CF15" s="9">
        <v>17.606999999999999</v>
      </c>
      <c r="CG15" s="9">
        <v>8.2550000000000008</v>
      </c>
      <c r="CH15" s="9">
        <v>11.420999999999999</v>
      </c>
      <c r="CI15" s="9">
        <v>13.346</v>
      </c>
      <c r="CJ15" s="9">
        <v>11.448</v>
      </c>
      <c r="CK15" s="9">
        <v>12.489000000000001</v>
      </c>
      <c r="CL15" s="9">
        <v>25.478000000000002</v>
      </c>
      <c r="CM15" s="9">
        <v>11.805</v>
      </c>
      <c r="CN15" s="9">
        <v>0.69599999999999995</v>
      </c>
      <c r="CO15" s="9">
        <v>432.31299999999999</v>
      </c>
      <c r="CP15" s="9">
        <v>338.041</v>
      </c>
      <c r="CQ15" s="9">
        <v>315.30599999999998</v>
      </c>
      <c r="CR15" s="9">
        <v>11.701000000000001</v>
      </c>
      <c r="CS15" s="9">
        <v>11.034000000000001</v>
      </c>
      <c r="CT15" s="9">
        <v>11.916</v>
      </c>
      <c r="CU15" s="9">
        <v>6.6150000000000002</v>
      </c>
      <c r="CV15" s="9">
        <v>4.2030000000000003</v>
      </c>
      <c r="CW15" s="9">
        <v>278.49400000000003</v>
      </c>
      <c r="CX15" s="9">
        <v>10.412000000000001</v>
      </c>
      <c r="CY15" s="9">
        <v>12.366</v>
      </c>
      <c r="CZ15" s="9">
        <v>36.768000000000001</v>
      </c>
      <c r="DA15" s="9">
        <v>70.566000000000003</v>
      </c>
      <c r="DB15" s="9">
        <v>267.47500000000002</v>
      </c>
      <c r="DC15" s="9">
        <v>94.272999999999996</v>
      </c>
      <c r="DD15" s="9">
        <v>21.529</v>
      </c>
      <c r="DE15" s="9">
        <v>491.82100000000003</v>
      </c>
      <c r="DF15" s="9">
        <v>580.26099999999997</v>
      </c>
      <c r="DG15" s="9">
        <v>550.04</v>
      </c>
      <c r="DH15" s="9">
        <v>55.79</v>
      </c>
      <c r="DI15" s="9">
        <v>46.942999999999998</v>
      </c>
      <c r="DJ15" s="9">
        <v>25.097000000000001</v>
      </c>
      <c r="DK15" s="9">
        <v>21.846</v>
      </c>
      <c r="DL15" s="9">
        <v>34.203000000000003</v>
      </c>
      <c r="DM15" s="9">
        <v>12.74</v>
      </c>
      <c r="DN15" s="9">
        <v>28.696999999999999</v>
      </c>
      <c r="DO15" s="9">
        <v>3.8330000000000002</v>
      </c>
      <c r="DP15" s="9">
        <v>14.414</v>
      </c>
      <c r="DQ15" s="9">
        <v>20.946999999999999</v>
      </c>
      <c r="DR15" s="9">
        <v>14.99</v>
      </c>
      <c r="DS15" s="9">
        <v>11.007</v>
      </c>
      <c r="DT15" s="9">
        <v>31.637</v>
      </c>
      <c r="DU15" s="9">
        <v>15.305</v>
      </c>
      <c r="DV15" s="9">
        <v>8.8469999999999995</v>
      </c>
      <c r="DW15" s="9">
        <v>494.25</v>
      </c>
      <c r="DX15" s="9">
        <v>354.74</v>
      </c>
      <c r="DY15" s="9">
        <v>348.38400000000001</v>
      </c>
      <c r="DZ15" s="9">
        <v>2.6880000000000002</v>
      </c>
      <c r="EA15" s="9">
        <v>3.6680000000000001</v>
      </c>
      <c r="EB15" s="9">
        <v>1.0389999999999999</v>
      </c>
      <c r="EC15" s="9">
        <v>3.52</v>
      </c>
      <c r="ED15" s="9">
        <v>1.7969999999999999</v>
      </c>
      <c r="EE15" s="9">
        <v>290.12</v>
      </c>
      <c r="EF15" s="9">
        <v>10.071</v>
      </c>
      <c r="EG15" s="9">
        <v>14.859</v>
      </c>
      <c r="EH15" s="9">
        <v>39.69</v>
      </c>
      <c r="EI15" s="9">
        <v>42.606000000000002</v>
      </c>
      <c r="EJ15" s="9">
        <v>312.13400000000001</v>
      </c>
      <c r="EK15" s="9">
        <v>139.51</v>
      </c>
      <c r="EL15" s="9">
        <v>30.221</v>
      </c>
      <c r="EM15" s="9">
        <v>580.26099999999997</v>
      </c>
      <c r="EN15" s="9">
        <v>874.40800000000002</v>
      </c>
      <c r="EO15" s="9">
        <v>817.22500000000002</v>
      </c>
      <c r="EP15" s="9">
        <v>87.933999999999997</v>
      </c>
      <c r="EQ15" s="9">
        <v>80.981999999999999</v>
      </c>
      <c r="ER15" s="9">
        <v>36.655000000000001</v>
      </c>
      <c r="ES15" s="9">
        <v>44.326000000000001</v>
      </c>
      <c r="ET15" s="9">
        <v>55.695999999999998</v>
      </c>
      <c r="EU15" s="9">
        <v>25.286000000000001</v>
      </c>
      <c r="EV15" s="9">
        <v>52.813000000000002</v>
      </c>
      <c r="EW15" s="9">
        <v>17.93</v>
      </c>
      <c r="EX15" s="9">
        <v>9.5660000000000007</v>
      </c>
      <c r="EY15" s="9">
        <v>21.664000000000001</v>
      </c>
      <c r="EZ15" s="9">
        <v>33.58</v>
      </c>
      <c r="FA15" s="9">
        <v>25.736999999999998</v>
      </c>
      <c r="FB15" s="9">
        <v>56.268999999999998</v>
      </c>
      <c r="FC15" s="9">
        <v>24.713000000000001</v>
      </c>
      <c r="FD15" s="9">
        <v>6.952</v>
      </c>
      <c r="FE15" s="9">
        <v>729.29100000000005</v>
      </c>
      <c r="FF15" s="9">
        <v>641.702</v>
      </c>
      <c r="FG15" s="9">
        <v>611.56500000000005</v>
      </c>
      <c r="FH15" s="9">
        <v>17.952000000000002</v>
      </c>
      <c r="FI15" s="9">
        <v>12.185</v>
      </c>
      <c r="FJ15" s="9">
        <v>15.956</v>
      </c>
      <c r="FK15" s="9">
        <v>11.599</v>
      </c>
      <c r="FL15" s="9">
        <v>2.5819999999999999</v>
      </c>
      <c r="FM15" s="9">
        <v>492.08100000000002</v>
      </c>
      <c r="FN15" s="9">
        <v>26.753</v>
      </c>
      <c r="FO15" s="9">
        <v>27.097999999999999</v>
      </c>
      <c r="FP15" s="9">
        <v>95.77</v>
      </c>
      <c r="FQ15" s="9">
        <v>73.394999999999996</v>
      </c>
      <c r="FR15" s="9">
        <v>568.30700000000002</v>
      </c>
      <c r="FS15" s="9">
        <v>87.588999999999999</v>
      </c>
      <c r="FT15" s="9">
        <v>57.183</v>
      </c>
      <c r="FU15" s="9">
        <v>874.40800000000002</v>
      </c>
      <c r="FV15" s="9">
        <v>572.38599999999997</v>
      </c>
      <c r="FW15" s="9">
        <v>533.755</v>
      </c>
      <c r="FX15" s="9">
        <v>51.08</v>
      </c>
      <c r="FY15" s="9">
        <v>47.439</v>
      </c>
      <c r="FZ15" s="9">
        <v>15.058999999999999</v>
      </c>
      <c r="GA15" s="9">
        <v>32.380000000000003</v>
      </c>
      <c r="GB15" s="9">
        <v>24.09</v>
      </c>
      <c r="GC15" s="9">
        <v>23.349</v>
      </c>
      <c r="GD15" s="9">
        <v>24.959</v>
      </c>
      <c r="GE15" s="9">
        <v>21.251000000000001</v>
      </c>
      <c r="GF15" s="9">
        <v>0</v>
      </c>
      <c r="GG15" s="9">
        <v>8.5220000000000002</v>
      </c>
      <c r="GH15" s="9">
        <v>20.622</v>
      </c>
      <c r="GI15" s="9">
        <v>18.295000000000002</v>
      </c>
      <c r="GJ15" s="9">
        <v>31.942</v>
      </c>
      <c r="GK15" s="9">
        <v>15.497</v>
      </c>
      <c r="GL15" s="9">
        <v>3.641</v>
      </c>
      <c r="GM15" s="9">
        <v>482.67399999999998</v>
      </c>
      <c r="GN15" s="9">
        <v>407.03300000000002</v>
      </c>
      <c r="GO15" s="9">
        <v>393.34500000000003</v>
      </c>
      <c r="GP15" s="9">
        <v>3.782</v>
      </c>
      <c r="GQ15" s="9">
        <v>9.9049999999999994</v>
      </c>
      <c r="GR15" s="9">
        <v>4.3769999999999998</v>
      </c>
      <c r="GS15" s="9">
        <v>7.0140000000000002</v>
      </c>
      <c r="GT15" s="9">
        <v>2.2959999999999998</v>
      </c>
      <c r="GU15" s="9">
        <v>288.93</v>
      </c>
      <c r="GV15" s="9">
        <v>19.117000000000001</v>
      </c>
      <c r="GW15" s="9">
        <v>26.617999999999999</v>
      </c>
      <c r="GX15" s="9">
        <v>72.367999999999995</v>
      </c>
      <c r="GY15" s="9">
        <v>36.332000000000001</v>
      </c>
      <c r="GZ15" s="9">
        <v>370.7</v>
      </c>
      <c r="HA15" s="9">
        <v>75.641999999999996</v>
      </c>
      <c r="HB15" s="9">
        <v>38.631999999999998</v>
      </c>
      <c r="HC15" s="9">
        <v>572.38599999999997</v>
      </c>
      <c r="HD15" s="9">
        <v>468.58300000000003</v>
      </c>
      <c r="HE15" s="9">
        <v>412.55599999999998</v>
      </c>
      <c r="HF15" s="9">
        <v>412.55599999999998</v>
      </c>
      <c r="HG15" s="9">
        <v>29.777000000000001</v>
      </c>
      <c r="HH15" s="9">
        <v>382.779</v>
      </c>
      <c r="HI15" s="9">
        <v>56.027000000000001</v>
      </c>
      <c r="HJ15" s="9">
        <v>3575.5749999999998</v>
      </c>
      <c r="HK15" s="9">
        <v>3333.49</v>
      </c>
      <c r="HL15" s="9">
        <v>668.05</v>
      </c>
      <c r="HM15" s="9">
        <v>295.35500000000002</v>
      </c>
      <c r="HN15" s="9">
        <v>116.536</v>
      </c>
      <c r="HO15" s="9">
        <v>144.05000000000001</v>
      </c>
      <c r="HP15" s="9">
        <v>169.18700000000001</v>
      </c>
      <c r="HQ15" s="9">
        <v>91.4</v>
      </c>
      <c r="HR15" s="9">
        <v>169.34</v>
      </c>
      <c r="HS15" s="9">
        <v>48.168999999999997</v>
      </c>
      <c r="HT15" s="9">
        <v>37.03</v>
      </c>
      <c r="HU15" s="9">
        <v>89.956999999999994</v>
      </c>
      <c r="HV15" s="9">
        <v>91.254000000000005</v>
      </c>
      <c r="HW15" s="9">
        <v>79.375</v>
      </c>
      <c r="HX15" s="9">
        <v>182.52600000000001</v>
      </c>
      <c r="HY15" s="9">
        <v>78.061000000000007</v>
      </c>
      <c r="HZ15" s="9">
        <v>372.69499999999999</v>
      </c>
      <c r="IA15" s="9">
        <v>2665.44</v>
      </c>
      <c r="IB15" s="9">
        <v>2152.3609999999999</v>
      </c>
      <c r="IC15" s="9">
        <v>2017.2460000000001</v>
      </c>
      <c r="ID15" s="9">
        <v>70.024000000000001</v>
      </c>
      <c r="IE15" s="9">
        <v>65.090999999999994</v>
      </c>
      <c r="IF15" s="9">
        <v>76.206000000000003</v>
      </c>
      <c r="IG15" s="9">
        <v>35.814</v>
      </c>
      <c r="IH15" s="9">
        <v>20.692</v>
      </c>
      <c r="II15" s="9">
        <v>1677.527</v>
      </c>
      <c r="IJ15" s="9">
        <v>123.64400000000001</v>
      </c>
      <c r="IK15" s="9">
        <v>94.537000000000006</v>
      </c>
      <c r="IL15" s="9">
        <v>256.65300000000002</v>
      </c>
      <c r="IM15" s="9">
        <v>402.06599999999997</v>
      </c>
      <c r="IN15" s="9">
        <v>1750.2950000000001</v>
      </c>
      <c r="IO15" s="9">
        <v>513.07899999999995</v>
      </c>
      <c r="IP15" s="9">
        <v>242.08500000000001</v>
      </c>
      <c r="IQ15" s="9">
        <v>3120.069</v>
      </c>
    </row>
    <row r="16" spans="1:251">
      <c r="A16" s="10">
        <v>43862</v>
      </c>
      <c r="B16" s="9">
        <v>32.106999999999999</v>
      </c>
      <c r="C16" s="9">
        <v>20.376999999999999</v>
      </c>
      <c r="D16" s="9">
        <v>158.655</v>
      </c>
      <c r="E16" s="9">
        <v>38.707000000000001</v>
      </c>
      <c r="F16" s="9">
        <v>17.082000000000001</v>
      </c>
      <c r="G16" s="9">
        <v>253.47300000000001</v>
      </c>
      <c r="H16" s="9">
        <v>338.89699999999999</v>
      </c>
      <c r="I16" s="9">
        <v>313.09899999999999</v>
      </c>
      <c r="J16" s="9">
        <v>24.548999999999999</v>
      </c>
      <c r="K16" s="9">
        <v>23.96</v>
      </c>
      <c r="L16" s="9">
        <v>7.657</v>
      </c>
      <c r="M16" s="9">
        <v>16.303000000000001</v>
      </c>
      <c r="N16" s="9">
        <v>12.778</v>
      </c>
      <c r="O16" s="9">
        <v>11.182</v>
      </c>
      <c r="P16" s="9">
        <v>13.538</v>
      </c>
      <c r="Q16" s="9">
        <v>9.4700000000000006</v>
      </c>
      <c r="R16" s="9">
        <v>0.95199999999999996</v>
      </c>
      <c r="S16" s="9">
        <v>4.8090000000000002</v>
      </c>
      <c r="T16" s="9">
        <v>10.151</v>
      </c>
      <c r="U16" s="9">
        <v>9</v>
      </c>
      <c r="V16" s="9">
        <v>15.098000000000001</v>
      </c>
      <c r="W16" s="9">
        <v>8.8620000000000001</v>
      </c>
      <c r="X16" s="9">
        <v>0.58899999999999997</v>
      </c>
      <c r="Y16" s="9">
        <v>288.55</v>
      </c>
      <c r="Z16" s="9">
        <v>242.36699999999999</v>
      </c>
      <c r="AA16" s="9">
        <v>233.59299999999999</v>
      </c>
      <c r="AB16" s="9">
        <v>1.1719999999999999</v>
      </c>
      <c r="AC16" s="9">
        <v>7.6020000000000003</v>
      </c>
      <c r="AD16" s="9">
        <v>1.1719999999999999</v>
      </c>
      <c r="AE16" s="9">
        <v>6.8689999999999998</v>
      </c>
      <c r="AF16" s="9">
        <v>0.73299999999999998</v>
      </c>
      <c r="AG16" s="9">
        <v>165.89099999999999</v>
      </c>
      <c r="AH16" s="9">
        <v>8.8550000000000004</v>
      </c>
      <c r="AI16" s="9">
        <v>11.305999999999999</v>
      </c>
      <c r="AJ16" s="9">
        <v>56.316000000000003</v>
      </c>
      <c r="AK16" s="9">
        <v>24.163</v>
      </c>
      <c r="AL16" s="9">
        <v>218.20500000000001</v>
      </c>
      <c r="AM16" s="9">
        <v>46.183</v>
      </c>
      <c r="AN16" s="9">
        <v>25.797999999999998</v>
      </c>
      <c r="AO16" s="9">
        <v>338.89699999999999</v>
      </c>
      <c r="AP16" s="9">
        <v>1311.63</v>
      </c>
      <c r="AQ16" s="9">
        <v>1260.403</v>
      </c>
      <c r="AR16" s="9">
        <v>113.008</v>
      </c>
      <c r="AS16" s="9">
        <v>106.596</v>
      </c>
      <c r="AT16" s="9">
        <v>56.466000000000001</v>
      </c>
      <c r="AU16" s="9">
        <v>50.13</v>
      </c>
      <c r="AV16" s="9">
        <v>80.445999999999998</v>
      </c>
      <c r="AW16" s="9">
        <v>26.15</v>
      </c>
      <c r="AX16" s="9">
        <v>89.718000000000004</v>
      </c>
      <c r="AY16" s="9">
        <v>0</v>
      </c>
      <c r="AZ16" s="9">
        <v>16.878</v>
      </c>
      <c r="BA16" s="9">
        <v>49.948</v>
      </c>
      <c r="BB16" s="9">
        <v>23.315999999999999</v>
      </c>
      <c r="BC16" s="9">
        <v>33.332000000000001</v>
      </c>
      <c r="BD16" s="9">
        <v>79.38</v>
      </c>
      <c r="BE16" s="9">
        <v>27.215</v>
      </c>
      <c r="BF16" s="9">
        <v>6.4119999999999999</v>
      </c>
      <c r="BG16" s="9">
        <v>1147.396</v>
      </c>
      <c r="BH16" s="9">
        <v>928.452</v>
      </c>
      <c r="BI16" s="9">
        <v>874.41899999999998</v>
      </c>
      <c r="BJ16" s="9">
        <v>29.117000000000001</v>
      </c>
      <c r="BK16" s="9">
        <v>24.917000000000002</v>
      </c>
      <c r="BL16" s="9">
        <v>35.923999999999999</v>
      </c>
      <c r="BM16" s="9">
        <v>0</v>
      </c>
      <c r="BN16" s="9">
        <v>18.109000000000002</v>
      </c>
      <c r="BO16" s="9">
        <v>734.40099999999995</v>
      </c>
      <c r="BP16" s="9">
        <v>62.941000000000003</v>
      </c>
      <c r="BQ16" s="9">
        <v>33.841999999999999</v>
      </c>
      <c r="BR16" s="9">
        <v>97.266999999999996</v>
      </c>
      <c r="BS16" s="9">
        <v>194.13200000000001</v>
      </c>
      <c r="BT16" s="9">
        <v>734.32</v>
      </c>
      <c r="BU16" s="9">
        <v>218.94300000000001</v>
      </c>
      <c r="BV16" s="9">
        <v>51.225999999999999</v>
      </c>
      <c r="BW16" s="9">
        <v>1311.63</v>
      </c>
      <c r="BX16" s="9">
        <v>494.97</v>
      </c>
      <c r="BY16" s="9">
        <v>468.863</v>
      </c>
      <c r="BZ16" s="9">
        <v>30.533000000000001</v>
      </c>
      <c r="CA16" s="9">
        <v>29.858000000000001</v>
      </c>
      <c r="CB16" s="9">
        <v>14.076000000000001</v>
      </c>
      <c r="CC16" s="9">
        <v>15.782</v>
      </c>
      <c r="CD16" s="9">
        <v>18.838000000000001</v>
      </c>
      <c r="CE16" s="9">
        <v>11.02</v>
      </c>
      <c r="CF16" s="9">
        <v>14.143000000000001</v>
      </c>
      <c r="CG16" s="9">
        <v>5.82</v>
      </c>
      <c r="CH16" s="9">
        <v>9.8949999999999996</v>
      </c>
      <c r="CI16" s="9">
        <v>10.285</v>
      </c>
      <c r="CJ16" s="9">
        <v>7.6840000000000002</v>
      </c>
      <c r="CK16" s="9">
        <v>11.888</v>
      </c>
      <c r="CL16" s="9">
        <v>22.792000000000002</v>
      </c>
      <c r="CM16" s="9">
        <v>7.0659999999999998</v>
      </c>
      <c r="CN16" s="9">
        <v>0.67500000000000004</v>
      </c>
      <c r="CO16" s="9">
        <v>438.33</v>
      </c>
      <c r="CP16" s="9">
        <v>330.40300000000002</v>
      </c>
      <c r="CQ16" s="9">
        <v>314.43299999999999</v>
      </c>
      <c r="CR16" s="9">
        <v>7.5620000000000003</v>
      </c>
      <c r="CS16" s="9">
        <v>8.4090000000000007</v>
      </c>
      <c r="CT16" s="9">
        <v>6.2539999999999996</v>
      </c>
      <c r="CU16" s="9">
        <v>4.5449999999999999</v>
      </c>
      <c r="CV16" s="9">
        <v>5.1710000000000003</v>
      </c>
      <c r="CW16" s="9">
        <v>273.28800000000001</v>
      </c>
      <c r="CX16" s="9">
        <v>12.737</v>
      </c>
      <c r="CY16" s="9">
        <v>11.073</v>
      </c>
      <c r="CZ16" s="9">
        <v>33.305</v>
      </c>
      <c r="DA16" s="9">
        <v>54.206000000000003</v>
      </c>
      <c r="DB16" s="9">
        <v>276.19799999999998</v>
      </c>
      <c r="DC16" s="9">
        <v>107.926</v>
      </c>
      <c r="DD16" s="9">
        <v>26.106999999999999</v>
      </c>
      <c r="DE16" s="9">
        <v>494.97</v>
      </c>
      <c r="DF16" s="9">
        <v>552.70699999999999</v>
      </c>
      <c r="DG16" s="9">
        <v>527.16</v>
      </c>
      <c r="DH16" s="9">
        <v>38.295000000000002</v>
      </c>
      <c r="DI16" s="9">
        <v>34.087000000000003</v>
      </c>
      <c r="DJ16" s="9">
        <v>22.337</v>
      </c>
      <c r="DK16" s="9">
        <v>11.75</v>
      </c>
      <c r="DL16" s="9">
        <v>28.402000000000001</v>
      </c>
      <c r="DM16" s="9">
        <v>5.6849999999999996</v>
      </c>
      <c r="DN16" s="9">
        <v>23.207999999999998</v>
      </c>
      <c r="DO16" s="9">
        <v>3.504</v>
      </c>
      <c r="DP16" s="9">
        <v>7.375</v>
      </c>
      <c r="DQ16" s="9">
        <v>15.789</v>
      </c>
      <c r="DR16" s="9">
        <v>10.516</v>
      </c>
      <c r="DS16" s="9">
        <v>7.7809999999999997</v>
      </c>
      <c r="DT16" s="9">
        <v>25.51</v>
      </c>
      <c r="DU16" s="9">
        <v>8.5760000000000005</v>
      </c>
      <c r="DV16" s="9">
        <v>4.2080000000000002</v>
      </c>
      <c r="DW16" s="9">
        <v>488.86500000000001</v>
      </c>
      <c r="DX16" s="9">
        <v>343.81200000000001</v>
      </c>
      <c r="DY16" s="9">
        <v>330.29300000000001</v>
      </c>
      <c r="DZ16" s="9">
        <v>4.923</v>
      </c>
      <c r="EA16" s="9">
        <v>8.5950000000000006</v>
      </c>
      <c r="EB16" s="9">
        <v>2.4409999999999998</v>
      </c>
      <c r="EC16" s="9">
        <v>6.3</v>
      </c>
      <c r="ED16" s="9">
        <v>4.7770000000000001</v>
      </c>
      <c r="EE16" s="9">
        <v>275.75599999999997</v>
      </c>
      <c r="EF16" s="9">
        <v>11.938000000000001</v>
      </c>
      <c r="EG16" s="9">
        <v>14.44</v>
      </c>
      <c r="EH16" s="9">
        <v>41.677999999999997</v>
      </c>
      <c r="EI16" s="9">
        <v>35.57</v>
      </c>
      <c r="EJ16" s="9">
        <v>308.24200000000002</v>
      </c>
      <c r="EK16" s="9">
        <v>145.053</v>
      </c>
      <c r="EL16" s="9">
        <v>25.547000000000001</v>
      </c>
      <c r="EM16" s="9">
        <v>552.70699999999999</v>
      </c>
      <c r="EN16" s="9">
        <v>918.37900000000002</v>
      </c>
      <c r="EO16" s="9">
        <v>865.76300000000003</v>
      </c>
      <c r="EP16" s="9">
        <v>79.820999999999998</v>
      </c>
      <c r="EQ16" s="9">
        <v>72.984999999999999</v>
      </c>
      <c r="ER16" s="9">
        <v>30.959</v>
      </c>
      <c r="ES16" s="9">
        <v>42.026000000000003</v>
      </c>
      <c r="ET16" s="9">
        <v>47.154000000000003</v>
      </c>
      <c r="EU16" s="9">
        <v>25.83</v>
      </c>
      <c r="EV16" s="9">
        <v>48.094999999999999</v>
      </c>
      <c r="EW16" s="9">
        <v>14.765000000000001</v>
      </c>
      <c r="EX16" s="9">
        <v>9.1780000000000008</v>
      </c>
      <c r="EY16" s="9">
        <v>26.048999999999999</v>
      </c>
      <c r="EZ16" s="9">
        <v>23.748999999999999</v>
      </c>
      <c r="FA16" s="9">
        <v>23.187000000000001</v>
      </c>
      <c r="FB16" s="9">
        <v>47.911999999999999</v>
      </c>
      <c r="FC16" s="9">
        <v>25.071999999999999</v>
      </c>
      <c r="FD16" s="9">
        <v>6.8360000000000003</v>
      </c>
      <c r="FE16" s="9">
        <v>785.94200000000001</v>
      </c>
      <c r="FF16" s="9">
        <v>697.63800000000003</v>
      </c>
      <c r="FG16" s="9">
        <v>656.78200000000004</v>
      </c>
      <c r="FH16" s="9">
        <v>18.5</v>
      </c>
      <c r="FI16" s="9">
        <v>22.356999999999999</v>
      </c>
      <c r="FJ16" s="9">
        <v>20.088000000000001</v>
      </c>
      <c r="FK16" s="9">
        <v>17.492000000000001</v>
      </c>
      <c r="FL16" s="9">
        <v>3.2770000000000001</v>
      </c>
      <c r="FM16" s="9">
        <v>526.73500000000001</v>
      </c>
      <c r="FN16" s="9">
        <v>30.658999999999999</v>
      </c>
      <c r="FO16" s="9">
        <v>31.113</v>
      </c>
      <c r="FP16" s="9">
        <v>109.131</v>
      </c>
      <c r="FQ16" s="9">
        <v>97.034999999999997</v>
      </c>
      <c r="FR16" s="9">
        <v>600.60299999999995</v>
      </c>
      <c r="FS16" s="9">
        <v>88.304000000000002</v>
      </c>
      <c r="FT16" s="9">
        <v>52.616999999999997</v>
      </c>
      <c r="FU16" s="9">
        <v>918.37900000000002</v>
      </c>
      <c r="FV16" s="9">
        <v>573.69100000000003</v>
      </c>
      <c r="FW16" s="9">
        <v>531.05600000000004</v>
      </c>
      <c r="FX16" s="9">
        <v>48.274999999999999</v>
      </c>
      <c r="FY16" s="9">
        <v>44.627000000000002</v>
      </c>
      <c r="FZ16" s="9">
        <v>16.628</v>
      </c>
      <c r="GA16" s="9">
        <v>27.998000000000001</v>
      </c>
      <c r="GB16" s="9">
        <v>25.11</v>
      </c>
      <c r="GC16" s="9">
        <v>19.516999999999999</v>
      </c>
      <c r="GD16" s="9">
        <v>26.331</v>
      </c>
      <c r="GE16" s="9">
        <v>18.295999999999999</v>
      </c>
      <c r="GF16" s="9">
        <v>0</v>
      </c>
      <c r="GG16" s="9">
        <v>6.02</v>
      </c>
      <c r="GH16" s="9">
        <v>21.413</v>
      </c>
      <c r="GI16" s="9">
        <v>17.193000000000001</v>
      </c>
      <c r="GJ16" s="9">
        <v>30.478000000000002</v>
      </c>
      <c r="GK16" s="9">
        <v>14.148999999999999</v>
      </c>
      <c r="GL16" s="9">
        <v>3.6480000000000001</v>
      </c>
      <c r="GM16" s="9">
        <v>482.78100000000001</v>
      </c>
      <c r="GN16" s="9">
        <v>426.28</v>
      </c>
      <c r="GO16" s="9">
        <v>411.108</v>
      </c>
      <c r="GP16" s="9">
        <v>2.9630000000000001</v>
      </c>
      <c r="GQ16" s="9">
        <v>12.209</v>
      </c>
      <c r="GR16" s="9">
        <v>4.4089999999999998</v>
      </c>
      <c r="GS16" s="9">
        <v>10.029999999999999</v>
      </c>
      <c r="GT16" s="9">
        <v>0.73299999999999998</v>
      </c>
      <c r="GU16" s="9">
        <v>289.43099999999998</v>
      </c>
      <c r="GV16" s="9">
        <v>15.523999999999999</v>
      </c>
      <c r="GW16" s="9">
        <v>22.998000000000001</v>
      </c>
      <c r="GX16" s="9">
        <v>98.326999999999998</v>
      </c>
      <c r="GY16" s="9">
        <v>48.417000000000002</v>
      </c>
      <c r="GZ16" s="9">
        <v>377.863</v>
      </c>
      <c r="HA16" s="9">
        <v>56.502000000000002</v>
      </c>
      <c r="HB16" s="9">
        <v>42.634999999999998</v>
      </c>
      <c r="HC16" s="9">
        <v>573.69100000000003</v>
      </c>
      <c r="HD16" s="9">
        <v>490.27300000000002</v>
      </c>
      <c r="HE16" s="9">
        <v>414.524</v>
      </c>
      <c r="HF16" s="9">
        <v>414.524</v>
      </c>
      <c r="HG16" s="9">
        <v>29.698</v>
      </c>
      <c r="HH16" s="9">
        <v>384.82600000000002</v>
      </c>
      <c r="HI16" s="9">
        <v>75.748999999999995</v>
      </c>
      <c r="HJ16" s="9">
        <v>3648.904</v>
      </c>
      <c r="HK16" s="9">
        <v>3395.201</v>
      </c>
      <c r="HL16" s="9">
        <v>662.45100000000002</v>
      </c>
      <c r="HM16" s="9">
        <v>298.536</v>
      </c>
      <c r="HN16" s="9">
        <v>138.07499999999999</v>
      </c>
      <c r="HO16" s="9">
        <v>131.11099999999999</v>
      </c>
      <c r="HP16" s="9">
        <v>172.74299999999999</v>
      </c>
      <c r="HQ16" s="9">
        <v>96.501000000000005</v>
      </c>
      <c r="HR16" s="9">
        <v>170.84800000000001</v>
      </c>
      <c r="HS16" s="9">
        <v>48.911999999999999</v>
      </c>
      <c r="HT16" s="9">
        <v>40.719000000000001</v>
      </c>
      <c r="HU16" s="9">
        <v>93.257999999999996</v>
      </c>
      <c r="HV16" s="9">
        <v>82.707999999999998</v>
      </c>
      <c r="HW16" s="9">
        <v>93.796000000000006</v>
      </c>
      <c r="HX16" s="9">
        <v>183.87700000000001</v>
      </c>
      <c r="HY16" s="9">
        <v>85.885000000000005</v>
      </c>
      <c r="HZ16" s="9">
        <v>363.91500000000002</v>
      </c>
      <c r="IA16" s="9">
        <v>2732.75</v>
      </c>
      <c r="IB16" s="9">
        <v>2202.6390000000001</v>
      </c>
      <c r="IC16" s="9">
        <v>2089.0070000000001</v>
      </c>
      <c r="ID16" s="9">
        <v>55.887</v>
      </c>
      <c r="IE16" s="9">
        <v>55.779000000000003</v>
      </c>
      <c r="IF16" s="9">
        <v>54.993000000000002</v>
      </c>
      <c r="IG16" s="9">
        <v>32.719000000000001</v>
      </c>
      <c r="IH16" s="9">
        <v>18.423999999999999</v>
      </c>
      <c r="II16" s="9">
        <v>1666.65</v>
      </c>
      <c r="IJ16" s="9">
        <v>119.991</v>
      </c>
      <c r="IK16" s="9">
        <v>125.19499999999999</v>
      </c>
      <c r="IL16" s="9">
        <v>290.80200000000002</v>
      </c>
      <c r="IM16" s="9">
        <v>324.827</v>
      </c>
      <c r="IN16" s="9">
        <v>1877.8119999999999</v>
      </c>
      <c r="IO16" s="9">
        <v>530.11099999999999</v>
      </c>
      <c r="IP16" s="9">
        <v>253.703</v>
      </c>
      <c r="IQ16" s="9">
        <v>3222.0140000000001</v>
      </c>
    </row>
    <row r="17" spans="1:251">
      <c r="A17" s="10">
        <v>44228</v>
      </c>
      <c r="B17" s="9">
        <v>31.465</v>
      </c>
      <c r="C17" s="9">
        <v>8.7319999999999993</v>
      </c>
      <c r="D17" s="9">
        <v>163.38800000000001</v>
      </c>
      <c r="E17" s="9">
        <v>42.558999999999997</v>
      </c>
      <c r="F17" s="9">
        <v>11.846</v>
      </c>
      <c r="G17" s="9">
        <v>246.96799999999999</v>
      </c>
      <c r="H17" s="9">
        <v>320.00700000000001</v>
      </c>
      <c r="I17" s="9">
        <v>298.71100000000001</v>
      </c>
      <c r="J17" s="9">
        <v>27.648</v>
      </c>
      <c r="K17" s="9">
        <v>23.884</v>
      </c>
      <c r="L17" s="9">
        <v>6.0229999999999997</v>
      </c>
      <c r="M17" s="9">
        <v>17.338000000000001</v>
      </c>
      <c r="N17" s="9">
        <v>13.933999999999999</v>
      </c>
      <c r="O17" s="9">
        <v>9.9499999999999993</v>
      </c>
      <c r="P17" s="9">
        <v>13.997</v>
      </c>
      <c r="Q17" s="9">
        <v>8.9009999999999998</v>
      </c>
      <c r="R17" s="9">
        <v>0.56000000000000005</v>
      </c>
      <c r="S17" s="9">
        <v>6.085</v>
      </c>
      <c r="T17" s="9">
        <v>11.124000000000001</v>
      </c>
      <c r="U17" s="9">
        <v>6.6749999999999998</v>
      </c>
      <c r="V17" s="9">
        <v>17.082000000000001</v>
      </c>
      <c r="W17" s="9">
        <v>6.8019999999999996</v>
      </c>
      <c r="X17" s="9">
        <v>3.7639999999999998</v>
      </c>
      <c r="Y17" s="9">
        <v>271.06299999999999</v>
      </c>
      <c r="Z17" s="9">
        <v>214.054</v>
      </c>
      <c r="AA17" s="9">
        <v>207.386</v>
      </c>
      <c r="AB17" s="9">
        <v>1.2230000000000001</v>
      </c>
      <c r="AC17" s="9">
        <v>5.444</v>
      </c>
      <c r="AD17" s="9">
        <v>2.34</v>
      </c>
      <c r="AE17" s="9">
        <v>2.476</v>
      </c>
      <c r="AF17" s="9">
        <v>1.0329999999999999</v>
      </c>
      <c r="AG17" s="9">
        <v>146.785</v>
      </c>
      <c r="AH17" s="9">
        <v>14.394</v>
      </c>
      <c r="AI17" s="9">
        <v>14.781000000000001</v>
      </c>
      <c r="AJ17" s="9">
        <v>38.093000000000004</v>
      </c>
      <c r="AK17" s="9">
        <v>18.382000000000001</v>
      </c>
      <c r="AL17" s="9">
        <v>195.67099999999999</v>
      </c>
      <c r="AM17" s="9">
        <v>57.01</v>
      </c>
      <c r="AN17" s="9">
        <v>21.295999999999999</v>
      </c>
      <c r="AO17" s="9">
        <v>320.00700000000001</v>
      </c>
      <c r="AP17" s="9">
        <v>1406.8230000000001</v>
      </c>
      <c r="AQ17" s="9">
        <v>1349.23</v>
      </c>
      <c r="AR17" s="9">
        <v>78.55</v>
      </c>
      <c r="AS17" s="9">
        <v>69.436000000000007</v>
      </c>
      <c r="AT17" s="9">
        <v>29.913</v>
      </c>
      <c r="AU17" s="9">
        <v>39.523000000000003</v>
      </c>
      <c r="AV17" s="9">
        <v>54.859000000000002</v>
      </c>
      <c r="AW17" s="9">
        <v>14.577</v>
      </c>
      <c r="AX17" s="9">
        <v>62.140999999999998</v>
      </c>
      <c r="AY17" s="9">
        <v>0</v>
      </c>
      <c r="AZ17" s="9">
        <v>7.2949999999999999</v>
      </c>
      <c r="BA17" s="9">
        <v>32.780999999999999</v>
      </c>
      <c r="BB17" s="9">
        <v>17.315999999999999</v>
      </c>
      <c r="BC17" s="9">
        <v>19.338999999999999</v>
      </c>
      <c r="BD17" s="9">
        <v>51.142000000000003</v>
      </c>
      <c r="BE17" s="9">
        <v>18.294</v>
      </c>
      <c r="BF17" s="9">
        <v>9.1140000000000008</v>
      </c>
      <c r="BG17" s="9">
        <v>1270.68</v>
      </c>
      <c r="BH17" s="9">
        <v>999.1</v>
      </c>
      <c r="BI17" s="9">
        <v>944.17</v>
      </c>
      <c r="BJ17" s="9">
        <v>37.249000000000002</v>
      </c>
      <c r="BK17" s="9">
        <v>16.149999999999999</v>
      </c>
      <c r="BL17" s="9">
        <v>48.32</v>
      </c>
      <c r="BM17" s="9">
        <v>1.224</v>
      </c>
      <c r="BN17" s="9">
        <v>3.855</v>
      </c>
      <c r="BO17" s="9">
        <v>766.81</v>
      </c>
      <c r="BP17" s="9">
        <v>61.067999999999998</v>
      </c>
      <c r="BQ17" s="9">
        <v>49.436999999999998</v>
      </c>
      <c r="BR17" s="9">
        <v>121.785</v>
      </c>
      <c r="BS17" s="9">
        <v>173.41399999999999</v>
      </c>
      <c r="BT17" s="9">
        <v>825.68600000000004</v>
      </c>
      <c r="BU17" s="9">
        <v>271.58</v>
      </c>
      <c r="BV17" s="9">
        <v>57.593000000000004</v>
      </c>
      <c r="BW17" s="9">
        <v>1406.8230000000001</v>
      </c>
      <c r="BX17" s="9">
        <v>462.92099999999999</v>
      </c>
      <c r="BY17" s="9">
        <v>444.74599999999998</v>
      </c>
      <c r="BZ17" s="9">
        <v>37.521000000000001</v>
      </c>
      <c r="CA17" s="9">
        <v>33.155999999999999</v>
      </c>
      <c r="CB17" s="9">
        <v>15.893000000000001</v>
      </c>
      <c r="CC17" s="9">
        <v>17.263000000000002</v>
      </c>
      <c r="CD17" s="9">
        <v>20.332000000000001</v>
      </c>
      <c r="CE17" s="9">
        <v>12.824</v>
      </c>
      <c r="CF17" s="9">
        <v>17.588000000000001</v>
      </c>
      <c r="CG17" s="9">
        <v>5.4210000000000003</v>
      </c>
      <c r="CH17" s="9">
        <v>10.147</v>
      </c>
      <c r="CI17" s="9">
        <v>11.792</v>
      </c>
      <c r="CJ17" s="9">
        <v>3.6059999999999999</v>
      </c>
      <c r="CK17" s="9">
        <v>17.757999999999999</v>
      </c>
      <c r="CL17" s="9">
        <v>17.204000000000001</v>
      </c>
      <c r="CM17" s="9">
        <v>15.952</v>
      </c>
      <c r="CN17" s="9">
        <v>4.3650000000000002</v>
      </c>
      <c r="CO17" s="9">
        <v>407.22500000000002</v>
      </c>
      <c r="CP17" s="9">
        <v>314.58800000000002</v>
      </c>
      <c r="CQ17" s="9">
        <v>304.26799999999997</v>
      </c>
      <c r="CR17" s="9">
        <v>4.2629999999999999</v>
      </c>
      <c r="CS17" s="9">
        <v>6.0570000000000004</v>
      </c>
      <c r="CT17" s="9">
        <v>5.2320000000000002</v>
      </c>
      <c r="CU17" s="9">
        <v>2.8940000000000001</v>
      </c>
      <c r="CV17" s="9">
        <v>2.194</v>
      </c>
      <c r="CW17" s="9">
        <v>239.01</v>
      </c>
      <c r="CX17" s="9">
        <v>23.273</v>
      </c>
      <c r="CY17" s="9">
        <v>18.864000000000001</v>
      </c>
      <c r="CZ17" s="9">
        <v>33.441000000000003</v>
      </c>
      <c r="DA17" s="9">
        <v>54.674999999999997</v>
      </c>
      <c r="DB17" s="9">
        <v>259.91300000000001</v>
      </c>
      <c r="DC17" s="9">
        <v>92.637</v>
      </c>
      <c r="DD17" s="9">
        <v>18.175999999999998</v>
      </c>
      <c r="DE17" s="9">
        <v>462.92099999999999</v>
      </c>
      <c r="DF17" s="9">
        <v>553.23099999999999</v>
      </c>
      <c r="DG17" s="9">
        <v>526.93200000000002</v>
      </c>
      <c r="DH17" s="9">
        <v>36.091999999999999</v>
      </c>
      <c r="DI17" s="9">
        <v>32.832999999999998</v>
      </c>
      <c r="DJ17" s="9">
        <v>19.648</v>
      </c>
      <c r="DK17" s="9">
        <v>13.186</v>
      </c>
      <c r="DL17" s="9">
        <v>21.108000000000001</v>
      </c>
      <c r="DM17" s="9">
        <v>11.725</v>
      </c>
      <c r="DN17" s="9">
        <v>17.879000000000001</v>
      </c>
      <c r="DO17" s="9">
        <v>3.8519999999999999</v>
      </c>
      <c r="DP17" s="9">
        <v>9.8160000000000007</v>
      </c>
      <c r="DQ17" s="9">
        <v>13.194000000000001</v>
      </c>
      <c r="DR17" s="9">
        <v>9.1920000000000002</v>
      </c>
      <c r="DS17" s="9">
        <v>10.446999999999999</v>
      </c>
      <c r="DT17" s="9">
        <v>20.363</v>
      </c>
      <c r="DU17" s="9">
        <v>12.471</v>
      </c>
      <c r="DV17" s="9">
        <v>3.2589999999999999</v>
      </c>
      <c r="DW17" s="9">
        <v>490.84</v>
      </c>
      <c r="DX17" s="9">
        <v>361.85500000000002</v>
      </c>
      <c r="DY17" s="9">
        <v>352.392</v>
      </c>
      <c r="DZ17" s="9">
        <v>5.657</v>
      </c>
      <c r="EA17" s="9">
        <v>3.8069999999999999</v>
      </c>
      <c r="EB17" s="9">
        <v>5.657</v>
      </c>
      <c r="EC17" s="9">
        <v>1.7789999999999999</v>
      </c>
      <c r="ED17" s="9">
        <v>2.028</v>
      </c>
      <c r="EE17" s="9">
        <v>285.99599999999998</v>
      </c>
      <c r="EF17" s="9">
        <v>19.184000000000001</v>
      </c>
      <c r="EG17" s="9">
        <v>18.533999999999999</v>
      </c>
      <c r="EH17" s="9">
        <v>38.140999999999998</v>
      </c>
      <c r="EI17" s="9">
        <v>47.901000000000003</v>
      </c>
      <c r="EJ17" s="9">
        <v>313.95400000000001</v>
      </c>
      <c r="EK17" s="9">
        <v>128.98500000000001</v>
      </c>
      <c r="EL17" s="9">
        <v>26.297999999999998</v>
      </c>
      <c r="EM17" s="9">
        <v>553.23099999999999</v>
      </c>
      <c r="EN17" s="9">
        <v>868.73199999999997</v>
      </c>
      <c r="EO17" s="9">
        <v>818.36199999999997</v>
      </c>
      <c r="EP17" s="9">
        <v>67.162999999999997</v>
      </c>
      <c r="EQ17" s="9">
        <v>61.064999999999998</v>
      </c>
      <c r="ER17" s="9">
        <v>18.077000000000002</v>
      </c>
      <c r="ES17" s="9">
        <v>42.465000000000003</v>
      </c>
      <c r="ET17" s="9">
        <v>37.244999999999997</v>
      </c>
      <c r="EU17" s="9">
        <v>23.82</v>
      </c>
      <c r="EV17" s="9">
        <v>39.383000000000003</v>
      </c>
      <c r="EW17" s="9">
        <v>15.1</v>
      </c>
      <c r="EX17" s="9">
        <v>6.5830000000000002</v>
      </c>
      <c r="EY17" s="9">
        <v>18.215</v>
      </c>
      <c r="EZ17" s="9">
        <v>24.484999999999999</v>
      </c>
      <c r="FA17" s="9">
        <v>18.364999999999998</v>
      </c>
      <c r="FB17" s="9">
        <v>37.448999999999998</v>
      </c>
      <c r="FC17" s="9">
        <v>23.616</v>
      </c>
      <c r="FD17" s="9">
        <v>6.0970000000000004</v>
      </c>
      <c r="FE17" s="9">
        <v>751.2</v>
      </c>
      <c r="FF17" s="9">
        <v>665.45500000000004</v>
      </c>
      <c r="FG17" s="9">
        <v>636.12900000000002</v>
      </c>
      <c r="FH17" s="9">
        <v>14.942</v>
      </c>
      <c r="FI17" s="9">
        <v>14.384</v>
      </c>
      <c r="FJ17" s="9">
        <v>13.545</v>
      </c>
      <c r="FK17" s="9">
        <v>10.098000000000001</v>
      </c>
      <c r="FL17" s="9">
        <v>5.1680000000000001</v>
      </c>
      <c r="FM17" s="9">
        <v>484.178</v>
      </c>
      <c r="FN17" s="9">
        <v>37.033999999999999</v>
      </c>
      <c r="FO17" s="9">
        <v>40.408000000000001</v>
      </c>
      <c r="FP17" s="9">
        <v>103.83499999999999</v>
      </c>
      <c r="FQ17" s="9">
        <v>71.762</v>
      </c>
      <c r="FR17" s="9">
        <v>593.69299999999998</v>
      </c>
      <c r="FS17" s="9">
        <v>85.745000000000005</v>
      </c>
      <c r="FT17" s="9">
        <v>50.37</v>
      </c>
      <c r="FU17" s="9">
        <v>868.73199999999997</v>
      </c>
      <c r="FV17" s="9">
        <v>528.26199999999994</v>
      </c>
      <c r="FW17" s="9">
        <v>494.29199999999997</v>
      </c>
      <c r="FX17" s="9">
        <v>60.570999999999998</v>
      </c>
      <c r="FY17" s="9">
        <v>52.561</v>
      </c>
      <c r="FZ17" s="9">
        <v>14.606</v>
      </c>
      <c r="GA17" s="9">
        <v>37.954000000000001</v>
      </c>
      <c r="GB17" s="9">
        <v>27.997</v>
      </c>
      <c r="GC17" s="9">
        <v>24.564</v>
      </c>
      <c r="GD17" s="9">
        <v>28.417000000000002</v>
      </c>
      <c r="GE17" s="9">
        <v>24.143000000000001</v>
      </c>
      <c r="GF17" s="9">
        <v>0</v>
      </c>
      <c r="GG17" s="9">
        <v>13.992000000000001</v>
      </c>
      <c r="GH17" s="9">
        <v>24.283000000000001</v>
      </c>
      <c r="GI17" s="9">
        <v>14.286</v>
      </c>
      <c r="GJ17" s="9">
        <v>35.984000000000002</v>
      </c>
      <c r="GK17" s="9">
        <v>16.577000000000002</v>
      </c>
      <c r="GL17" s="9">
        <v>8.01</v>
      </c>
      <c r="GM17" s="9">
        <v>433.721</v>
      </c>
      <c r="GN17" s="9">
        <v>374.18799999999999</v>
      </c>
      <c r="GO17" s="9">
        <v>362.286</v>
      </c>
      <c r="GP17" s="9">
        <v>4.5119999999999996</v>
      </c>
      <c r="GQ17" s="9">
        <v>7.39</v>
      </c>
      <c r="GR17" s="9">
        <v>4.7009999999999996</v>
      </c>
      <c r="GS17" s="9">
        <v>6.7450000000000001</v>
      </c>
      <c r="GT17" s="9">
        <v>0.45700000000000002</v>
      </c>
      <c r="GU17" s="9">
        <v>242.91399999999999</v>
      </c>
      <c r="GV17" s="9">
        <v>26.114999999999998</v>
      </c>
      <c r="GW17" s="9">
        <v>30.108000000000001</v>
      </c>
      <c r="GX17" s="9">
        <v>75.052000000000007</v>
      </c>
      <c r="GY17" s="9">
        <v>30.969000000000001</v>
      </c>
      <c r="GZ17" s="9">
        <v>343.21899999999999</v>
      </c>
      <c r="HA17" s="9">
        <v>59.533000000000001</v>
      </c>
      <c r="HB17" s="9">
        <v>33.97</v>
      </c>
      <c r="HC17" s="9">
        <v>528.26199999999994</v>
      </c>
      <c r="HD17" s="9">
        <v>467.33100000000002</v>
      </c>
      <c r="HE17" s="9">
        <v>411.29199999999997</v>
      </c>
      <c r="HF17" s="9">
        <v>411.29199999999997</v>
      </c>
      <c r="HG17" s="9">
        <v>28.327000000000002</v>
      </c>
      <c r="HH17" s="9">
        <v>382.96499999999997</v>
      </c>
      <c r="HI17" s="9">
        <v>56.039000000000001</v>
      </c>
      <c r="HJ17" s="9">
        <v>3563.5160000000001</v>
      </c>
      <c r="HK17" s="9">
        <v>3342.7179999999998</v>
      </c>
      <c r="HL17" s="9">
        <v>551.08699999999999</v>
      </c>
      <c r="HM17" s="9">
        <v>236.392</v>
      </c>
      <c r="HN17" s="9">
        <v>88.088999999999999</v>
      </c>
      <c r="HO17" s="9">
        <v>124.89700000000001</v>
      </c>
      <c r="HP17" s="9">
        <v>131.56</v>
      </c>
      <c r="HQ17" s="9">
        <v>80.671999999999997</v>
      </c>
      <c r="HR17" s="9">
        <v>135.84399999999999</v>
      </c>
      <c r="HS17" s="9">
        <v>38.200000000000003</v>
      </c>
      <c r="HT17" s="9">
        <v>36.045999999999999</v>
      </c>
      <c r="HU17" s="9">
        <v>70.998999999999995</v>
      </c>
      <c r="HV17" s="9">
        <v>79.488</v>
      </c>
      <c r="HW17" s="9">
        <v>62.497999999999998</v>
      </c>
      <c r="HX17" s="9">
        <v>140.30799999999999</v>
      </c>
      <c r="HY17" s="9">
        <v>72.677999999999997</v>
      </c>
      <c r="HZ17" s="9">
        <v>314.69400000000002</v>
      </c>
      <c r="IA17" s="9">
        <v>2791.6320000000001</v>
      </c>
      <c r="IB17" s="9">
        <v>2252.4520000000002</v>
      </c>
      <c r="IC17" s="9">
        <v>2128.6469999999999</v>
      </c>
      <c r="ID17" s="9">
        <v>70.337999999999994</v>
      </c>
      <c r="IE17" s="9">
        <v>51.738</v>
      </c>
      <c r="IF17" s="9">
        <v>70.968999999999994</v>
      </c>
      <c r="IG17" s="9">
        <v>30.521000000000001</v>
      </c>
      <c r="IH17" s="9">
        <v>18.446999999999999</v>
      </c>
      <c r="II17" s="9">
        <v>1571.3</v>
      </c>
      <c r="IJ17" s="9">
        <v>187.72</v>
      </c>
      <c r="IK17" s="9">
        <v>164.851</v>
      </c>
      <c r="IL17" s="9">
        <v>328.58100000000002</v>
      </c>
      <c r="IM17" s="9">
        <v>370.38</v>
      </c>
      <c r="IN17" s="9">
        <v>1882.0730000000001</v>
      </c>
      <c r="IO17" s="9">
        <v>539.17999999999995</v>
      </c>
      <c r="IP17" s="9">
        <v>220.797</v>
      </c>
      <c r="IQ17" s="9">
        <v>3223.97</v>
      </c>
    </row>
    <row r="18" spans="1:251">
      <c r="A18" s="10">
        <v>44593</v>
      </c>
      <c r="B18" s="9">
        <v>30.728000000000002</v>
      </c>
      <c r="C18" s="9">
        <v>11.561999999999999</v>
      </c>
      <c r="D18" s="9">
        <v>156.101</v>
      </c>
      <c r="E18" s="9">
        <v>30.456</v>
      </c>
      <c r="F18" s="9">
        <v>16.016999999999999</v>
      </c>
      <c r="G18" s="9">
        <v>234.589</v>
      </c>
      <c r="H18" s="9">
        <v>276.089</v>
      </c>
      <c r="I18" s="9">
        <v>252.68799999999999</v>
      </c>
      <c r="J18" s="9">
        <v>19.187999999999999</v>
      </c>
      <c r="K18" s="9">
        <v>14.896000000000001</v>
      </c>
      <c r="L18" s="9">
        <v>6.9290000000000003</v>
      </c>
      <c r="M18" s="9">
        <v>7.968</v>
      </c>
      <c r="N18" s="9">
        <v>8.2859999999999996</v>
      </c>
      <c r="O18" s="9">
        <v>6.61</v>
      </c>
      <c r="P18" s="9">
        <v>9.0129999999999999</v>
      </c>
      <c r="Q18" s="9">
        <v>4.5389999999999997</v>
      </c>
      <c r="R18" s="9">
        <v>0</v>
      </c>
      <c r="S18" s="9">
        <v>4.3940000000000001</v>
      </c>
      <c r="T18" s="9">
        <v>4.2510000000000003</v>
      </c>
      <c r="U18" s="9">
        <v>6.2510000000000003</v>
      </c>
      <c r="V18" s="9">
        <v>9.2279999999999998</v>
      </c>
      <c r="W18" s="9">
        <v>5.6680000000000001</v>
      </c>
      <c r="X18" s="9">
        <v>4.2919999999999998</v>
      </c>
      <c r="Y18" s="9">
        <v>233.5</v>
      </c>
      <c r="Z18" s="9">
        <v>173.65</v>
      </c>
      <c r="AA18" s="9">
        <v>169.89699999999999</v>
      </c>
      <c r="AB18" s="9">
        <v>1.4510000000000001</v>
      </c>
      <c r="AC18" s="9">
        <v>2.302</v>
      </c>
      <c r="AD18" s="9">
        <v>0.57599999999999996</v>
      </c>
      <c r="AE18" s="9">
        <v>1.8029999999999999</v>
      </c>
      <c r="AF18" s="9">
        <v>0.875</v>
      </c>
      <c r="AG18" s="9">
        <v>113.61199999999999</v>
      </c>
      <c r="AH18" s="9">
        <v>7.3220000000000001</v>
      </c>
      <c r="AI18" s="9">
        <v>9.8770000000000007</v>
      </c>
      <c r="AJ18" s="9">
        <v>42.838000000000001</v>
      </c>
      <c r="AK18" s="9">
        <v>12.785</v>
      </c>
      <c r="AL18" s="9">
        <v>160.864</v>
      </c>
      <c r="AM18" s="9">
        <v>59.850999999999999</v>
      </c>
      <c r="AN18" s="9">
        <v>23.401</v>
      </c>
      <c r="AO18" s="9">
        <v>276.089</v>
      </c>
      <c r="AP18" s="9">
        <v>1475.6489999999999</v>
      </c>
      <c r="AQ18" s="9">
        <v>1417.703</v>
      </c>
      <c r="AR18" s="9">
        <v>136.35</v>
      </c>
      <c r="AS18" s="9">
        <v>123.166</v>
      </c>
      <c r="AT18" s="9">
        <v>60.337000000000003</v>
      </c>
      <c r="AU18" s="9">
        <v>62.829000000000001</v>
      </c>
      <c r="AV18" s="9">
        <v>93.323999999999998</v>
      </c>
      <c r="AW18" s="9">
        <v>29.841999999999999</v>
      </c>
      <c r="AX18" s="9">
        <v>101.041</v>
      </c>
      <c r="AY18" s="9">
        <v>0</v>
      </c>
      <c r="AZ18" s="9">
        <v>22.123999999999999</v>
      </c>
      <c r="BA18" s="9">
        <v>50.07</v>
      </c>
      <c r="BB18" s="9">
        <v>32.119</v>
      </c>
      <c r="BC18" s="9">
        <v>40.976999999999997</v>
      </c>
      <c r="BD18" s="9">
        <v>94.965999999999994</v>
      </c>
      <c r="BE18" s="9">
        <v>28.199000000000002</v>
      </c>
      <c r="BF18" s="9">
        <v>13.183999999999999</v>
      </c>
      <c r="BG18" s="9">
        <v>1281.3530000000001</v>
      </c>
      <c r="BH18" s="9">
        <v>1036.0540000000001</v>
      </c>
      <c r="BI18" s="9">
        <v>975.73099999999999</v>
      </c>
      <c r="BJ18" s="9">
        <v>41.015999999999998</v>
      </c>
      <c r="BK18" s="9">
        <v>19.306000000000001</v>
      </c>
      <c r="BL18" s="9">
        <v>45.807000000000002</v>
      </c>
      <c r="BM18" s="9">
        <v>2.2290000000000001</v>
      </c>
      <c r="BN18" s="9">
        <v>12.286</v>
      </c>
      <c r="BO18" s="9">
        <v>800.28899999999999</v>
      </c>
      <c r="BP18" s="9">
        <v>65.721999999999994</v>
      </c>
      <c r="BQ18" s="9">
        <v>47.308999999999997</v>
      </c>
      <c r="BR18" s="9">
        <v>122.73399999999999</v>
      </c>
      <c r="BS18" s="9">
        <v>217.99299999999999</v>
      </c>
      <c r="BT18" s="9">
        <v>818.06100000000004</v>
      </c>
      <c r="BU18" s="9">
        <v>245.29900000000001</v>
      </c>
      <c r="BV18" s="9">
        <v>57.945999999999998</v>
      </c>
      <c r="BW18" s="9">
        <v>1475.6489999999999</v>
      </c>
      <c r="BX18" s="9">
        <v>483.18799999999999</v>
      </c>
      <c r="BY18" s="9">
        <v>458.952</v>
      </c>
      <c r="BZ18" s="9">
        <v>32.396999999999998</v>
      </c>
      <c r="CA18" s="9">
        <v>29.556999999999999</v>
      </c>
      <c r="CB18" s="9">
        <v>13.819000000000001</v>
      </c>
      <c r="CC18" s="9">
        <v>15.738</v>
      </c>
      <c r="CD18" s="9">
        <v>16.975999999999999</v>
      </c>
      <c r="CE18" s="9">
        <v>12.581</v>
      </c>
      <c r="CF18" s="9">
        <v>15.776</v>
      </c>
      <c r="CG18" s="9">
        <v>8.9109999999999996</v>
      </c>
      <c r="CH18" s="9">
        <v>4.87</v>
      </c>
      <c r="CI18" s="9">
        <v>10.183999999999999</v>
      </c>
      <c r="CJ18" s="9">
        <v>7.8289999999999997</v>
      </c>
      <c r="CK18" s="9">
        <v>11.542999999999999</v>
      </c>
      <c r="CL18" s="9">
        <v>22.579000000000001</v>
      </c>
      <c r="CM18" s="9">
        <v>6.9779999999999998</v>
      </c>
      <c r="CN18" s="9">
        <v>2.84</v>
      </c>
      <c r="CO18" s="9">
        <v>426.55500000000001</v>
      </c>
      <c r="CP18" s="9">
        <v>326.89</v>
      </c>
      <c r="CQ18" s="9">
        <v>305.62099999999998</v>
      </c>
      <c r="CR18" s="9">
        <v>9.8729999999999993</v>
      </c>
      <c r="CS18" s="9">
        <v>11.396000000000001</v>
      </c>
      <c r="CT18" s="9">
        <v>7.4770000000000003</v>
      </c>
      <c r="CU18" s="9">
        <v>7.7889999999999997</v>
      </c>
      <c r="CV18" s="9">
        <v>6.0030000000000001</v>
      </c>
      <c r="CW18" s="9">
        <v>256.24299999999999</v>
      </c>
      <c r="CX18" s="9">
        <v>21.812999999999999</v>
      </c>
      <c r="CY18" s="9">
        <v>11.102</v>
      </c>
      <c r="CZ18" s="9">
        <v>37.731999999999999</v>
      </c>
      <c r="DA18" s="9">
        <v>66.537999999999997</v>
      </c>
      <c r="DB18" s="9">
        <v>260.35199999999998</v>
      </c>
      <c r="DC18" s="9">
        <v>99.665000000000006</v>
      </c>
      <c r="DD18" s="9">
        <v>24.236999999999998</v>
      </c>
      <c r="DE18" s="9">
        <v>483.18799999999999</v>
      </c>
      <c r="DF18" s="9">
        <v>528.50900000000001</v>
      </c>
      <c r="DG18" s="9">
        <v>512.57100000000003</v>
      </c>
      <c r="DH18" s="9">
        <v>42.116999999999997</v>
      </c>
      <c r="DI18" s="9">
        <v>36.552</v>
      </c>
      <c r="DJ18" s="9">
        <v>18.07</v>
      </c>
      <c r="DK18" s="9">
        <v>18.481999999999999</v>
      </c>
      <c r="DL18" s="9">
        <v>25.789000000000001</v>
      </c>
      <c r="DM18" s="9">
        <v>10.763</v>
      </c>
      <c r="DN18" s="9">
        <v>25.67</v>
      </c>
      <c r="DO18" s="9">
        <v>6.7859999999999996</v>
      </c>
      <c r="DP18" s="9">
        <v>4.0960000000000001</v>
      </c>
      <c r="DQ18" s="9">
        <v>17.233000000000001</v>
      </c>
      <c r="DR18" s="9">
        <v>9.5389999999999997</v>
      </c>
      <c r="DS18" s="9">
        <v>9.7789999999999999</v>
      </c>
      <c r="DT18" s="9">
        <v>24.161999999999999</v>
      </c>
      <c r="DU18" s="9">
        <v>12.39</v>
      </c>
      <c r="DV18" s="9">
        <v>5.5650000000000004</v>
      </c>
      <c r="DW18" s="9">
        <v>470.45400000000001</v>
      </c>
      <c r="DX18" s="9">
        <v>325.29899999999998</v>
      </c>
      <c r="DY18" s="9">
        <v>315.40699999999998</v>
      </c>
      <c r="DZ18" s="9">
        <v>5.6079999999999997</v>
      </c>
      <c r="EA18" s="9">
        <v>4.2839999999999998</v>
      </c>
      <c r="EB18" s="9">
        <v>5.6079999999999997</v>
      </c>
      <c r="EC18" s="9">
        <v>1.9690000000000001</v>
      </c>
      <c r="ED18" s="9">
        <v>2.3149999999999999</v>
      </c>
      <c r="EE18" s="9">
        <v>242.89</v>
      </c>
      <c r="EF18" s="9">
        <v>16.931000000000001</v>
      </c>
      <c r="EG18" s="9">
        <v>16.111999999999998</v>
      </c>
      <c r="EH18" s="9">
        <v>49.366</v>
      </c>
      <c r="EI18" s="9">
        <v>39.299999999999997</v>
      </c>
      <c r="EJ18" s="9">
        <v>285.99900000000002</v>
      </c>
      <c r="EK18" s="9">
        <v>145.155</v>
      </c>
      <c r="EL18" s="9">
        <v>15.938000000000001</v>
      </c>
      <c r="EM18" s="9">
        <v>528.50900000000001</v>
      </c>
      <c r="EN18" s="9">
        <v>859.10400000000004</v>
      </c>
      <c r="EO18" s="9">
        <v>808.73500000000001</v>
      </c>
      <c r="EP18" s="9">
        <v>85.061000000000007</v>
      </c>
      <c r="EQ18" s="9">
        <v>76.034000000000006</v>
      </c>
      <c r="ER18" s="9">
        <v>30.855</v>
      </c>
      <c r="ES18" s="9">
        <v>45.18</v>
      </c>
      <c r="ET18" s="9">
        <v>49.3</v>
      </c>
      <c r="EU18" s="9">
        <v>26.734000000000002</v>
      </c>
      <c r="EV18" s="9">
        <v>50.9</v>
      </c>
      <c r="EW18" s="9">
        <v>18.266999999999999</v>
      </c>
      <c r="EX18" s="9">
        <v>6.1369999999999996</v>
      </c>
      <c r="EY18" s="9">
        <v>19.821999999999999</v>
      </c>
      <c r="EZ18" s="9">
        <v>30.844000000000001</v>
      </c>
      <c r="FA18" s="9">
        <v>25.367999999999999</v>
      </c>
      <c r="FB18" s="9">
        <v>46.613</v>
      </c>
      <c r="FC18" s="9">
        <v>29.422000000000001</v>
      </c>
      <c r="FD18" s="9">
        <v>9.0259999999999998</v>
      </c>
      <c r="FE18" s="9">
        <v>723.67399999999998</v>
      </c>
      <c r="FF18" s="9">
        <v>639.30600000000004</v>
      </c>
      <c r="FG18" s="9">
        <v>599.29600000000005</v>
      </c>
      <c r="FH18" s="9">
        <v>13.476000000000001</v>
      </c>
      <c r="FI18" s="9">
        <v>26.533999999999999</v>
      </c>
      <c r="FJ18" s="9">
        <v>14.911</v>
      </c>
      <c r="FK18" s="9">
        <v>19.12</v>
      </c>
      <c r="FL18" s="9">
        <v>5.2050000000000001</v>
      </c>
      <c r="FM18" s="9">
        <v>450.47500000000002</v>
      </c>
      <c r="FN18" s="9">
        <v>48.69</v>
      </c>
      <c r="FO18" s="9">
        <v>37.191000000000003</v>
      </c>
      <c r="FP18" s="9">
        <v>102.949</v>
      </c>
      <c r="FQ18" s="9">
        <v>78.057000000000002</v>
      </c>
      <c r="FR18" s="9">
        <v>561.24900000000002</v>
      </c>
      <c r="FS18" s="9">
        <v>84.369</v>
      </c>
      <c r="FT18" s="9">
        <v>50.369</v>
      </c>
      <c r="FU18" s="9">
        <v>859.10400000000004</v>
      </c>
      <c r="FV18" s="9">
        <v>496.738</v>
      </c>
      <c r="FW18" s="9">
        <v>458.09399999999999</v>
      </c>
      <c r="FX18" s="9">
        <v>42.896000000000001</v>
      </c>
      <c r="FY18" s="9">
        <v>36.985999999999997</v>
      </c>
      <c r="FZ18" s="9">
        <v>16.492999999999999</v>
      </c>
      <c r="GA18" s="9">
        <v>20.492999999999999</v>
      </c>
      <c r="GB18" s="9">
        <v>19.526</v>
      </c>
      <c r="GC18" s="9">
        <v>17.46</v>
      </c>
      <c r="GD18" s="9">
        <v>20.728999999999999</v>
      </c>
      <c r="GE18" s="9">
        <v>16.257000000000001</v>
      </c>
      <c r="GF18" s="9">
        <v>0</v>
      </c>
      <c r="GG18" s="9">
        <v>12.599</v>
      </c>
      <c r="GH18" s="9">
        <v>12.744999999999999</v>
      </c>
      <c r="GI18" s="9">
        <v>11.643000000000001</v>
      </c>
      <c r="GJ18" s="9">
        <v>24.38</v>
      </c>
      <c r="GK18" s="9">
        <v>12.606</v>
      </c>
      <c r="GL18" s="9">
        <v>5.9089999999999998</v>
      </c>
      <c r="GM18" s="9">
        <v>415.19900000000001</v>
      </c>
      <c r="GN18" s="9">
        <v>346.64400000000001</v>
      </c>
      <c r="GO18" s="9">
        <v>332.80900000000003</v>
      </c>
      <c r="GP18" s="9">
        <v>7.2309999999999999</v>
      </c>
      <c r="GQ18" s="9">
        <v>6.6050000000000004</v>
      </c>
      <c r="GR18" s="9">
        <v>6.46</v>
      </c>
      <c r="GS18" s="9">
        <v>5.976</v>
      </c>
      <c r="GT18" s="9">
        <v>1.399</v>
      </c>
      <c r="GU18" s="9">
        <v>218.74</v>
      </c>
      <c r="GV18" s="9">
        <v>23.908000000000001</v>
      </c>
      <c r="GW18" s="9">
        <v>19.931000000000001</v>
      </c>
      <c r="GX18" s="9">
        <v>84.064999999999998</v>
      </c>
      <c r="GY18" s="9">
        <v>32.941000000000003</v>
      </c>
      <c r="GZ18" s="9">
        <v>313.70299999999997</v>
      </c>
      <c r="HA18" s="9">
        <v>68.554000000000002</v>
      </c>
      <c r="HB18" s="9">
        <v>38.643999999999998</v>
      </c>
      <c r="HC18" s="9">
        <v>496.738</v>
      </c>
      <c r="HD18" s="9">
        <v>524.774</v>
      </c>
      <c r="HE18" s="9">
        <v>458.60500000000002</v>
      </c>
      <c r="HF18" s="9">
        <v>458.60500000000002</v>
      </c>
      <c r="HG18" s="9">
        <v>35.618000000000002</v>
      </c>
      <c r="HH18" s="9">
        <v>422.98700000000002</v>
      </c>
      <c r="HI18" s="9">
        <v>66.168000000000006</v>
      </c>
      <c r="HJ18" s="9">
        <v>3676.0129999999999</v>
      </c>
      <c r="HK18" s="9">
        <v>3454.4769999999999</v>
      </c>
      <c r="HL18" s="9">
        <v>773.32799999999997</v>
      </c>
      <c r="HM18" s="9">
        <v>349.024</v>
      </c>
      <c r="HN18" s="9">
        <v>136.74799999999999</v>
      </c>
      <c r="HO18" s="9">
        <v>171.845</v>
      </c>
      <c r="HP18" s="9">
        <v>211.56399999999999</v>
      </c>
      <c r="HQ18" s="9">
        <v>96.477000000000004</v>
      </c>
      <c r="HR18" s="9">
        <v>216.38200000000001</v>
      </c>
      <c r="HS18" s="9">
        <v>50.58</v>
      </c>
      <c r="HT18" s="9">
        <v>38.090000000000003</v>
      </c>
      <c r="HU18" s="9">
        <v>114.01</v>
      </c>
      <c r="HV18" s="9">
        <v>109.872</v>
      </c>
      <c r="HW18" s="9">
        <v>84.710999999999999</v>
      </c>
      <c r="HX18" s="9">
        <v>220.39099999999999</v>
      </c>
      <c r="HY18" s="9">
        <v>88.201999999999998</v>
      </c>
      <c r="HZ18" s="9">
        <v>424.30399999999997</v>
      </c>
      <c r="IA18" s="9">
        <v>2681.1489999999999</v>
      </c>
      <c r="IB18" s="9">
        <v>2145.1640000000002</v>
      </c>
      <c r="IC18" s="9">
        <v>2019.454</v>
      </c>
      <c r="ID18" s="9">
        <v>67.884</v>
      </c>
      <c r="IE18" s="9">
        <v>56.587000000000003</v>
      </c>
      <c r="IF18" s="9">
        <v>74.165000000000006</v>
      </c>
      <c r="IG18" s="9">
        <v>27.407</v>
      </c>
      <c r="IH18" s="9">
        <v>21.297000000000001</v>
      </c>
      <c r="II18" s="9">
        <v>1545.5530000000001</v>
      </c>
      <c r="IJ18" s="9">
        <v>151.80500000000001</v>
      </c>
      <c r="IK18" s="9">
        <v>126.313</v>
      </c>
      <c r="IL18" s="9">
        <v>321.49299999999999</v>
      </c>
      <c r="IM18" s="9">
        <v>394.15199999999999</v>
      </c>
      <c r="IN18" s="9">
        <v>1751.0119999999999</v>
      </c>
      <c r="IO18" s="9">
        <v>535.98500000000001</v>
      </c>
      <c r="IP18" s="9">
        <v>221.536</v>
      </c>
      <c r="IQ18" s="9">
        <v>3189.107</v>
      </c>
    </row>
    <row r="19" spans="1:251">
      <c r="A19" s="10">
        <v>44958</v>
      </c>
      <c r="B19" s="9">
        <v>27.989000000000001</v>
      </c>
      <c r="C19" s="9">
        <v>16.015999999999998</v>
      </c>
      <c r="D19" s="9">
        <v>139.28299999999999</v>
      </c>
      <c r="E19" s="9">
        <v>41.454000000000001</v>
      </c>
      <c r="F19" s="9">
        <v>15.584</v>
      </c>
      <c r="G19" s="9">
        <v>232.20699999999999</v>
      </c>
      <c r="H19" s="9">
        <v>334.197</v>
      </c>
      <c r="I19" s="9">
        <v>310.88099999999997</v>
      </c>
      <c r="J19" s="9">
        <v>37.085000000000001</v>
      </c>
      <c r="K19" s="9">
        <v>30.606999999999999</v>
      </c>
      <c r="L19" s="9">
        <v>14.984</v>
      </c>
      <c r="M19" s="9">
        <v>15.622999999999999</v>
      </c>
      <c r="N19" s="9">
        <v>17.77</v>
      </c>
      <c r="O19" s="9">
        <v>12.836</v>
      </c>
      <c r="P19" s="9">
        <v>18.282</v>
      </c>
      <c r="Q19" s="9">
        <v>12.324</v>
      </c>
      <c r="R19" s="9">
        <v>0</v>
      </c>
      <c r="S19" s="9">
        <v>13.416</v>
      </c>
      <c r="T19" s="9">
        <v>9.1229999999999993</v>
      </c>
      <c r="U19" s="9">
        <v>8.0679999999999996</v>
      </c>
      <c r="V19" s="9">
        <v>21.748000000000001</v>
      </c>
      <c r="W19" s="9">
        <v>8.859</v>
      </c>
      <c r="X19" s="9">
        <v>6.4779999999999998</v>
      </c>
      <c r="Y19" s="9">
        <v>273.79700000000003</v>
      </c>
      <c r="Z19" s="9">
        <v>225.607</v>
      </c>
      <c r="AA19" s="9">
        <v>209.76599999999999</v>
      </c>
      <c r="AB19" s="9">
        <v>5.6509999999999998</v>
      </c>
      <c r="AC19" s="9">
        <v>10.189</v>
      </c>
      <c r="AD19" s="9">
        <v>6.4050000000000002</v>
      </c>
      <c r="AE19" s="9">
        <v>7.55</v>
      </c>
      <c r="AF19" s="9">
        <v>0.46</v>
      </c>
      <c r="AG19" s="9">
        <v>158.90600000000001</v>
      </c>
      <c r="AH19" s="9">
        <v>15.41</v>
      </c>
      <c r="AI19" s="9">
        <v>10.042999999999999</v>
      </c>
      <c r="AJ19" s="9">
        <v>41.247999999999998</v>
      </c>
      <c r="AK19" s="9">
        <v>27.108000000000001</v>
      </c>
      <c r="AL19" s="9">
        <v>198.499</v>
      </c>
      <c r="AM19" s="9">
        <v>48.19</v>
      </c>
      <c r="AN19" s="9">
        <v>23.315000000000001</v>
      </c>
      <c r="AO19" s="9">
        <v>334.197</v>
      </c>
      <c r="AP19" s="9">
        <v>1500.2570000000001</v>
      </c>
      <c r="AQ19" s="9">
        <v>1439.2429999999999</v>
      </c>
      <c r="AR19" s="9">
        <v>125.895</v>
      </c>
      <c r="AS19" s="9">
        <v>118.104</v>
      </c>
      <c r="AT19" s="9">
        <v>49.914999999999999</v>
      </c>
      <c r="AU19" s="9">
        <v>66.948999999999998</v>
      </c>
      <c r="AV19" s="9">
        <v>93.265000000000001</v>
      </c>
      <c r="AW19" s="9">
        <v>24.84</v>
      </c>
      <c r="AX19" s="9">
        <v>102.605</v>
      </c>
      <c r="AY19" s="9">
        <v>0</v>
      </c>
      <c r="AZ19" s="9">
        <v>15.5</v>
      </c>
      <c r="BA19" s="9">
        <v>56.634</v>
      </c>
      <c r="BB19" s="9">
        <v>23.629000000000001</v>
      </c>
      <c r="BC19" s="9">
        <v>37.841999999999999</v>
      </c>
      <c r="BD19" s="9">
        <v>101.75700000000001</v>
      </c>
      <c r="BE19" s="9">
        <v>16.347999999999999</v>
      </c>
      <c r="BF19" s="9">
        <v>7.7910000000000004</v>
      </c>
      <c r="BG19" s="9">
        <v>1313.348</v>
      </c>
      <c r="BH19" s="9">
        <v>1056.7729999999999</v>
      </c>
      <c r="BI19" s="9">
        <v>999.53399999999999</v>
      </c>
      <c r="BJ19" s="9">
        <v>38.665999999999997</v>
      </c>
      <c r="BK19" s="9">
        <v>17.829000000000001</v>
      </c>
      <c r="BL19" s="9">
        <v>49.381999999999998</v>
      </c>
      <c r="BM19" s="9">
        <v>0.63300000000000001</v>
      </c>
      <c r="BN19" s="9">
        <v>6.48</v>
      </c>
      <c r="BO19" s="9">
        <v>847.95600000000002</v>
      </c>
      <c r="BP19" s="9">
        <v>48.338999999999999</v>
      </c>
      <c r="BQ19" s="9">
        <v>44.271999999999998</v>
      </c>
      <c r="BR19" s="9">
        <v>116.205</v>
      </c>
      <c r="BS19" s="9">
        <v>217.80699999999999</v>
      </c>
      <c r="BT19" s="9">
        <v>838.96500000000003</v>
      </c>
      <c r="BU19" s="9">
        <v>256.57499999999999</v>
      </c>
      <c r="BV19" s="9">
        <v>61.014000000000003</v>
      </c>
      <c r="BW19" s="9">
        <v>1500.2570000000001</v>
      </c>
      <c r="BX19" s="9">
        <v>494.76299999999998</v>
      </c>
      <c r="BY19" s="9">
        <v>474.17500000000001</v>
      </c>
      <c r="BZ19" s="9">
        <v>43.406999999999996</v>
      </c>
      <c r="CA19" s="9">
        <v>38.65</v>
      </c>
      <c r="CB19" s="9">
        <v>19.408999999999999</v>
      </c>
      <c r="CC19" s="9">
        <v>19.241</v>
      </c>
      <c r="CD19" s="9">
        <v>29.581</v>
      </c>
      <c r="CE19" s="9">
        <v>9.07</v>
      </c>
      <c r="CF19" s="9">
        <v>27.773</v>
      </c>
      <c r="CG19" s="9">
        <v>7.0289999999999999</v>
      </c>
      <c r="CH19" s="9">
        <v>3.8479999999999999</v>
      </c>
      <c r="CI19" s="9">
        <v>18.602</v>
      </c>
      <c r="CJ19" s="9">
        <v>8.1959999999999997</v>
      </c>
      <c r="CK19" s="9">
        <v>11.853</v>
      </c>
      <c r="CL19" s="9">
        <v>27.347000000000001</v>
      </c>
      <c r="CM19" s="9">
        <v>11.303000000000001</v>
      </c>
      <c r="CN19" s="9">
        <v>4.7569999999999997</v>
      </c>
      <c r="CO19" s="9">
        <v>430.76799999999997</v>
      </c>
      <c r="CP19" s="9">
        <v>329.80099999999999</v>
      </c>
      <c r="CQ19" s="9">
        <v>312.07100000000003</v>
      </c>
      <c r="CR19" s="9">
        <v>7.9020000000000001</v>
      </c>
      <c r="CS19" s="9">
        <v>9.8290000000000006</v>
      </c>
      <c r="CT19" s="9">
        <v>6.2549999999999999</v>
      </c>
      <c r="CU19" s="9">
        <v>6.7439999999999998</v>
      </c>
      <c r="CV19" s="9">
        <v>4.7320000000000002</v>
      </c>
      <c r="CW19" s="9">
        <v>262.40300000000002</v>
      </c>
      <c r="CX19" s="9">
        <v>20.707000000000001</v>
      </c>
      <c r="CY19" s="9">
        <v>14.597</v>
      </c>
      <c r="CZ19" s="9">
        <v>32.094999999999999</v>
      </c>
      <c r="DA19" s="9">
        <v>55.643999999999998</v>
      </c>
      <c r="DB19" s="9">
        <v>274.15800000000002</v>
      </c>
      <c r="DC19" s="9">
        <v>100.967</v>
      </c>
      <c r="DD19" s="9">
        <v>20.588000000000001</v>
      </c>
      <c r="DE19" s="9">
        <v>494.76299999999998</v>
      </c>
      <c r="DF19" s="9">
        <v>591.78499999999997</v>
      </c>
      <c r="DG19" s="9">
        <v>568.36400000000003</v>
      </c>
      <c r="DH19" s="9">
        <v>51.561999999999998</v>
      </c>
      <c r="DI19" s="9">
        <v>48.024000000000001</v>
      </c>
      <c r="DJ19" s="9">
        <v>30.053000000000001</v>
      </c>
      <c r="DK19" s="9">
        <v>17.971</v>
      </c>
      <c r="DL19" s="9">
        <v>34.183</v>
      </c>
      <c r="DM19" s="9">
        <v>13.840999999999999</v>
      </c>
      <c r="DN19" s="9">
        <v>33.127000000000002</v>
      </c>
      <c r="DO19" s="9">
        <v>5.6870000000000003</v>
      </c>
      <c r="DP19" s="9">
        <v>9.2100000000000009</v>
      </c>
      <c r="DQ19" s="9">
        <v>21.995999999999999</v>
      </c>
      <c r="DR19" s="9">
        <v>13.750999999999999</v>
      </c>
      <c r="DS19" s="9">
        <v>12.276999999999999</v>
      </c>
      <c r="DT19" s="9">
        <v>39.612000000000002</v>
      </c>
      <c r="DU19" s="9">
        <v>8.4109999999999996</v>
      </c>
      <c r="DV19" s="9">
        <v>3.5379999999999998</v>
      </c>
      <c r="DW19" s="9">
        <v>516.803</v>
      </c>
      <c r="DX19" s="9">
        <v>359.3</v>
      </c>
      <c r="DY19" s="9">
        <v>344.92</v>
      </c>
      <c r="DZ19" s="9">
        <v>8.8480000000000008</v>
      </c>
      <c r="EA19" s="9">
        <v>5.5309999999999997</v>
      </c>
      <c r="EB19" s="9">
        <v>8.1660000000000004</v>
      </c>
      <c r="EC19" s="9">
        <v>4.7699999999999996</v>
      </c>
      <c r="ED19" s="9">
        <v>1.4430000000000001</v>
      </c>
      <c r="EE19" s="9">
        <v>292.75200000000001</v>
      </c>
      <c r="EF19" s="9">
        <v>15.31</v>
      </c>
      <c r="EG19" s="9">
        <v>10.64</v>
      </c>
      <c r="EH19" s="9">
        <v>40.597000000000001</v>
      </c>
      <c r="EI19" s="9">
        <v>53.161000000000001</v>
      </c>
      <c r="EJ19" s="9">
        <v>306.13799999999998</v>
      </c>
      <c r="EK19" s="9">
        <v>157.50299999999999</v>
      </c>
      <c r="EL19" s="9">
        <v>23.420999999999999</v>
      </c>
      <c r="EM19" s="9">
        <v>591.78499999999997</v>
      </c>
      <c r="EN19" s="9">
        <v>910.26400000000001</v>
      </c>
      <c r="EO19" s="9">
        <v>844.65800000000002</v>
      </c>
      <c r="EP19" s="9">
        <v>98.597999999999999</v>
      </c>
      <c r="EQ19" s="9">
        <v>91.284000000000006</v>
      </c>
      <c r="ER19" s="9">
        <v>39.975999999999999</v>
      </c>
      <c r="ES19" s="9">
        <v>51.308999999999997</v>
      </c>
      <c r="ET19" s="9">
        <v>58.207999999999998</v>
      </c>
      <c r="EU19" s="9">
        <v>33.076000000000001</v>
      </c>
      <c r="EV19" s="9">
        <v>64.116</v>
      </c>
      <c r="EW19" s="9">
        <v>20.535</v>
      </c>
      <c r="EX19" s="9">
        <v>6.633</v>
      </c>
      <c r="EY19" s="9">
        <v>25.399000000000001</v>
      </c>
      <c r="EZ19" s="9">
        <v>37.771999999999998</v>
      </c>
      <c r="FA19" s="9">
        <v>28.111999999999998</v>
      </c>
      <c r="FB19" s="9">
        <v>65.144000000000005</v>
      </c>
      <c r="FC19" s="9">
        <v>26.14</v>
      </c>
      <c r="FD19" s="9">
        <v>7.3140000000000001</v>
      </c>
      <c r="FE19" s="9">
        <v>746.06</v>
      </c>
      <c r="FF19" s="9">
        <v>652.20799999999997</v>
      </c>
      <c r="FG19" s="9">
        <v>612.76599999999996</v>
      </c>
      <c r="FH19" s="9">
        <v>19.404</v>
      </c>
      <c r="FI19" s="9">
        <v>20.038</v>
      </c>
      <c r="FJ19" s="9">
        <v>18.544</v>
      </c>
      <c r="FK19" s="9">
        <v>17.497</v>
      </c>
      <c r="FL19" s="9">
        <v>2.6520000000000001</v>
      </c>
      <c r="FM19" s="9">
        <v>485.73</v>
      </c>
      <c r="FN19" s="9">
        <v>38.454000000000001</v>
      </c>
      <c r="FO19" s="9">
        <v>33.451000000000001</v>
      </c>
      <c r="FP19" s="9">
        <v>94.573999999999998</v>
      </c>
      <c r="FQ19" s="9">
        <v>105.88800000000001</v>
      </c>
      <c r="FR19" s="9">
        <v>546.32000000000005</v>
      </c>
      <c r="FS19" s="9">
        <v>93.852000000000004</v>
      </c>
      <c r="FT19" s="9">
        <v>65.605999999999995</v>
      </c>
      <c r="FU19" s="9">
        <v>910.26400000000001</v>
      </c>
      <c r="FV19" s="9">
        <v>539.31700000000001</v>
      </c>
      <c r="FW19" s="9">
        <v>503.50200000000001</v>
      </c>
      <c r="FX19" s="9">
        <v>66.105000000000004</v>
      </c>
      <c r="FY19" s="9">
        <v>53.448</v>
      </c>
      <c r="FZ19" s="9">
        <v>15.584</v>
      </c>
      <c r="GA19" s="9">
        <v>37.865000000000002</v>
      </c>
      <c r="GB19" s="9">
        <v>27.468</v>
      </c>
      <c r="GC19" s="9">
        <v>25.98</v>
      </c>
      <c r="GD19" s="9">
        <v>25.754000000000001</v>
      </c>
      <c r="GE19" s="9">
        <v>27.693999999999999</v>
      </c>
      <c r="GF19" s="9">
        <v>0</v>
      </c>
      <c r="GG19" s="9">
        <v>16.361000000000001</v>
      </c>
      <c r="GH19" s="9">
        <v>22.207999999999998</v>
      </c>
      <c r="GI19" s="9">
        <v>14.879</v>
      </c>
      <c r="GJ19" s="9">
        <v>34.597000000000001</v>
      </c>
      <c r="GK19" s="9">
        <v>18.850999999999999</v>
      </c>
      <c r="GL19" s="9">
        <v>12.657</v>
      </c>
      <c r="GM19" s="9">
        <v>437.39699999999999</v>
      </c>
      <c r="GN19" s="9">
        <v>389.98399999999998</v>
      </c>
      <c r="GO19" s="9">
        <v>362.57299999999998</v>
      </c>
      <c r="GP19" s="9">
        <v>13.146000000000001</v>
      </c>
      <c r="GQ19" s="9">
        <v>14.263999999999999</v>
      </c>
      <c r="GR19" s="9">
        <v>10.925000000000001</v>
      </c>
      <c r="GS19" s="9">
        <v>13.597</v>
      </c>
      <c r="GT19" s="9">
        <v>2.0910000000000002</v>
      </c>
      <c r="GU19" s="9">
        <v>260.07900000000001</v>
      </c>
      <c r="GV19" s="9">
        <v>26.841000000000001</v>
      </c>
      <c r="GW19" s="9">
        <v>19.312999999999999</v>
      </c>
      <c r="GX19" s="9">
        <v>83.75</v>
      </c>
      <c r="GY19" s="9">
        <v>49.945</v>
      </c>
      <c r="GZ19" s="9">
        <v>340.03899999999999</v>
      </c>
      <c r="HA19" s="9">
        <v>47.412999999999997</v>
      </c>
      <c r="HB19" s="9">
        <v>35.814999999999998</v>
      </c>
      <c r="HC19" s="9">
        <v>539.31700000000001</v>
      </c>
      <c r="HD19" s="9">
        <v>550.904</v>
      </c>
      <c r="HE19" s="9">
        <v>480.15600000000001</v>
      </c>
      <c r="HF19" s="9">
        <v>480.15600000000001</v>
      </c>
      <c r="HG19" s="9">
        <v>39.898000000000003</v>
      </c>
      <c r="HH19" s="9">
        <v>440.25799999999998</v>
      </c>
      <c r="HI19" s="9">
        <v>70.748000000000005</v>
      </c>
      <c r="HJ19" s="9">
        <v>3827.4279999999999</v>
      </c>
      <c r="HK19" s="9">
        <v>3555.107</v>
      </c>
      <c r="HL19" s="9">
        <v>773.52300000000002</v>
      </c>
      <c r="HM19" s="9">
        <v>327.815</v>
      </c>
      <c r="HN19" s="9">
        <v>124.523</v>
      </c>
      <c r="HO19" s="9">
        <v>168.815</v>
      </c>
      <c r="HP19" s="9">
        <v>198.21</v>
      </c>
      <c r="HQ19" s="9">
        <v>95.128</v>
      </c>
      <c r="HR19" s="9">
        <v>198.99</v>
      </c>
      <c r="HS19" s="9">
        <v>55.976999999999997</v>
      </c>
      <c r="HT19" s="9">
        <v>32.112000000000002</v>
      </c>
      <c r="HU19" s="9">
        <v>130.715</v>
      </c>
      <c r="HV19" s="9">
        <v>88.278000000000006</v>
      </c>
      <c r="HW19" s="9">
        <v>77.302999999999997</v>
      </c>
      <c r="HX19" s="9">
        <v>213.43600000000001</v>
      </c>
      <c r="HY19" s="9">
        <v>82.858999999999995</v>
      </c>
      <c r="HZ19" s="9">
        <v>445.709</v>
      </c>
      <c r="IA19" s="9">
        <v>2781.5830000000001</v>
      </c>
      <c r="IB19" s="9">
        <v>2260.3440000000001</v>
      </c>
      <c r="IC19" s="9">
        <v>2118.4670000000001</v>
      </c>
      <c r="ID19" s="9">
        <v>69.956999999999994</v>
      </c>
      <c r="IE19" s="9">
        <v>69.198999999999998</v>
      </c>
      <c r="IF19" s="9">
        <v>72.432000000000002</v>
      </c>
      <c r="IG19" s="9">
        <v>35.015999999999998</v>
      </c>
      <c r="IH19" s="9">
        <v>25.978999999999999</v>
      </c>
      <c r="II19" s="9">
        <v>1743.422</v>
      </c>
      <c r="IJ19" s="9">
        <v>118.571</v>
      </c>
      <c r="IK19" s="9">
        <v>94.834000000000003</v>
      </c>
      <c r="IL19" s="9">
        <v>303.51600000000002</v>
      </c>
      <c r="IM19" s="9">
        <v>418.20400000000001</v>
      </c>
      <c r="IN19" s="9">
        <v>1842.14</v>
      </c>
      <c r="IO19" s="9">
        <v>521.24</v>
      </c>
      <c r="IP19" s="9">
        <v>272.32100000000003</v>
      </c>
      <c r="IQ19" s="9">
        <v>3296.127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368.00599999999997</v>
      </c>
      <c r="C11" s="9">
        <v>396.53699999999998</v>
      </c>
      <c r="D11" s="9">
        <v>379.19</v>
      </c>
      <c r="E11" s="9">
        <v>18.407</v>
      </c>
      <c r="F11" s="9">
        <v>17.529</v>
      </c>
      <c r="G11" s="9">
        <v>7.14</v>
      </c>
      <c r="H11" s="9">
        <v>10.388</v>
      </c>
      <c r="I11" s="9">
        <v>13.255000000000001</v>
      </c>
      <c r="J11" s="9">
        <v>4.2729999999999997</v>
      </c>
      <c r="K11" s="9">
        <v>12.29</v>
      </c>
      <c r="L11" s="9">
        <v>0</v>
      </c>
      <c r="M11" s="9">
        <v>3.8130000000000002</v>
      </c>
      <c r="N11" s="9">
        <v>6.3140000000000001</v>
      </c>
      <c r="O11" s="9">
        <v>3.4289999999999998</v>
      </c>
      <c r="P11" s="9">
        <v>7.7859999999999996</v>
      </c>
      <c r="Q11" s="9">
        <v>11.999000000000001</v>
      </c>
      <c r="R11" s="9">
        <v>5.53</v>
      </c>
      <c r="S11" s="9">
        <v>0.879</v>
      </c>
      <c r="T11" s="9">
        <v>360.78300000000002</v>
      </c>
      <c r="U11" s="9">
        <v>221.739</v>
      </c>
      <c r="V11" s="9">
        <v>204.791</v>
      </c>
      <c r="W11" s="9">
        <v>7.1449999999999996</v>
      </c>
      <c r="X11" s="9">
        <v>9.8030000000000008</v>
      </c>
      <c r="Y11" s="9">
        <v>7.1109999999999998</v>
      </c>
      <c r="Z11" s="9">
        <v>0.55800000000000005</v>
      </c>
      <c r="AA11" s="9">
        <v>6.7779999999999996</v>
      </c>
      <c r="AB11" s="9">
        <v>169.37100000000001</v>
      </c>
      <c r="AC11" s="9">
        <v>14.244</v>
      </c>
      <c r="AD11" s="9">
        <v>10.432</v>
      </c>
      <c r="AE11" s="9">
        <v>27.692</v>
      </c>
      <c r="AF11" s="9">
        <v>48.198</v>
      </c>
      <c r="AG11" s="9">
        <v>173.541</v>
      </c>
      <c r="AH11" s="9">
        <v>139.04400000000001</v>
      </c>
      <c r="AI11" s="9">
        <v>17.347000000000001</v>
      </c>
      <c r="AJ11" s="9">
        <v>396.53699999999998</v>
      </c>
      <c r="AK11" s="9">
        <v>708.90200000000004</v>
      </c>
      <c r="AL11" s="9">
        <v>676.55600000000004</v>
      </c>
      <c r="AM11" s="9">
        <v>55.250999999999998</v>
      </c>
      <c r="AN11" s="9">
        <v>47.286999999999999</v>
      </c>
      <c r="AO11" s="9">
        <v>26.036000000000001</v>
      </c>
      <c r="AP11" s="9">
        <v>21.251999999999999</v>
      </c>
      <c r="AQ11" s="9">
        <v>36.189</v>
      </c>
      <c r="AR11" s="9">
        <v>11.099</v>
      </c>
      <c r="AS11" s="9">
        <v>38.268999999999998</v>
      </c>
      <c r="AT11" s="9">
        <v>0</v>
      </c>
      <c r="AU11" s="9">
        <v>8.4489999999999998</v>
      </c>
      <c r="AV11" s="9">
        <v>19.337</v>
      </c>
      <c r="AW11" s="9">
        <v>16.388000000000002</v>
      </c>
      <c r="AX11" s="9">
        <v>11.563000000000001</v>
      </c>
      <c r="AY11" s="9">
        <v>31.419</v>
      </c>
      <c r="AZ11" s="9">
        <v>15.869</v>
      </c>
      <c r="BA11" s="9">
        <v>7.9640000000000004</v>
      </c>
      <c r="BB11" s="9">
        <v>621.30499999999995</v>
      </c>
      <c r="BC11" s="9">
        <v>513.17200000000003</v>
      </c>
      <c r="BD11" s="9">
        <v>483.238</v>
      </c>
      <c r="BE11" s="9">
        <v>17.314</v>
      </c>
      <c r="BF11" s="9">
        <v>12.619</v>
      </c>
      <c r="BG11" s="9">
        <v>22.084</v>
      </c>
      <c r="BH11" s="9">
        <v>0.91</v>
      </c>
      <c r="BI11" s="9">
        <v>5.3449999999999998</v>
      </c>
      <c r="BJ11" s="9">
        <v>402.28800000000001</v>
      </c>
      <c r="BK11" s="9">
        <v>32.616999999999997</v>
      </c>
      <c r="BL11" s="9">
        <v>33.36</v>
      </c>
      <c r="BM11" s="9">
        <v>44.906999999999996</v>
      </c>
      <c r="BN11" s="9">
        <v>115.208</v>
      </c>
      <c r="BO11" s="9">
        <v>397.964</v>
      </c>
      <c r="BP11" s="9">
        <v>108.133</v>
      </c>
      <c r="BQ11" s="9">
        <v>32.345999999999997</v>
      </c>
      <c r="BR11" s="9">
        <v>708.90200000000004</v>
      </c>
      <c r="BS11" s="9">
        <v>387.04599999999999</v>
      </c>
      <c r="BT11" s="9">
        <v>375.12900000000002</v>
      </c>
      <c r="BU11" s="9">
        <v>43.802</v>
      </c>
      <c r="BV11" s="9">
        <v>39.371000000000002</v>
      </c>
      <c r="BW11" s="9">
        <v>24.835999999999999</v>
      </c>
      <c r="BX11" s="9">
        <v>14.535</v>
      </c>
      <c r="BY11" s="9">
        <v>31.053000000000001</v>
      </c>
      <c r="BZ11" s="9">
        <v>8.3179999999999996</v>
      </c>
      <c r="CA11" s="9">
        <v>31.672999999999998</v>
      </c>
      <c r="CB11" s="9">
        <v>2.8279999999999998</v>
      </c>
      <c r="CC11" s="9">
        <v>4.8710000000000004</v>
      </c>
      <c r="CD11" s="9">
        <v>14.074</v>
      </c>
      <c r="CE11" s="9">
        <v>13.605</v>
      </c>
      <c r="CF11" s="9">
        <v>11.693</v>
      </c>
      <c r="CG11" s="9">
        <v>22.123999999999999</v>
      </c>
      <c r="CH11" s="9">
        <v>17.248000000000001</v>
      </c>
      <c r="CI11" s="9">
        <v>4.43</v>
      </c>
      <c r="CJ11" s="9">
        <v>331.327</v>
      </c>
      <c r="CK11" s="9">
        <v>224.149</v>
      </c>
      <c r="CL11" s="9">
        <v>216.81</v>
      </c>
      <c r="CM11" s="9">
        <v>2.2149999999999999</v>
      </c>
      <c r="CN11" s="9">
        <v>5.125</v>
      </c>
      <c r="CO11" s="9">
        <v>2.2149999999999999</v>
      </c>
      <c r="CP11" s="9">
        <v>2.899</v>
      </c>
      <c r="CQ11" s="9">
        <v>1.5589999999999999</v>
      </c>
      <c r="CR11" s="9">
        <v>181.41</v>
      </c>
      <c r="CS11" s="9">
        <v>11.502000000000001</v>
      </c>
      <c r="CT11" s="9">
        <v>8.9440000000000008</v>
      </c>
      <c r="CU11" s="9">
        <v>22.292999999999999</v>
      </c>
      <c r="CV11" s="9">
        <v>24.149000000000001</v>
      </c>
      <c r="CW11" s="9">
        <v>200</v>
      </c>
      <c r="CX11" s="9">
        <v>107.178</v>
      </c>
      <c r="CY11" s="9">
        <v>11.917</v>
      </c>
      <c r="CZ11" s="9">
        <v>387.04599999999999</v>
      </c>
      <c r="DA11" s="9">
        <v>267.86599999999999</v>
      </c>
      <c r="DB11" s="9">
        <v>243.17500000000001</v>
      </c>
      <c r="DC11" s="9">
        <v>30.2</v>
      </c>
      <c r="DD11" s="9">
        <v>21.914000000000001</v>
      </c>
      <c r="DE11" s="9">
        <v>9.5709999999999997</v>
      </c>
      <c r="DF11" s="9">
        <v>12.342000000000001</v>
      </c>
      <c r="DG11" s="9">
        <v>12.641</v>
      </c>
      <c r="DH11" s="9">
        <v>9.2729999999999997</v>
      </c>
      <c r="DI11" s="9">
        <v>12.321</v>
      </c>
      <c r="DJ11" s="9">
        <v>5.5940000000000003</v>
      </c>
      <c r="DK11" s="9">
        <v>3.9980000000000002</v>
      </c>
      <c r="DL11" s="9">
        <v>3.6709999999999998</v>
      </c>
      <c r="DM11" s="9">
        <v>12.221</v>
      </c>
      <c r="DN11" s="9">
        <v>6.0209999999999999</v>
      </c>
      <c r="DO11" s="9">
        <v>13.507999999999999</v>
      </c>
      <c r="DP11" s="9">
        <v>8.4049999999999994</v>
      </c>
      <c r="DQ11" s="9">
        <v>8.2859999999999996</v>
      </c>
      <c r="DR11" s="9">
        <v>212.97499999999999</v>
      </c>
      <c r="DS11" s="9">
        <v>192.54400000000001</v>
      </c>
      <c r="DT11" s="9">
        <v>183.38</v>
      </c>
      <c r="DU11" s="9">
        <v>4.8730000000000002</v>
      </c>
      <c r="DV11" s="9">
        <v>4.2910000000000004</v>
      </c>
      <c r="DW11" s="9">
        <v>3.8809999999999998</v>
      </c>
      <c r="DX11" s="9">
        <v>2.794</v>
      </c>
      <c r="DY11" s="9">
        <v>2.0289999999999999</v>
      </c>
      <c r="DZ11" s="9">
        <v>134.761</v>
      </c>
      <c r="EA11" s="9">
        <v>9.4480000000000004</v>
      </c>
      <c r="EB11" s="9">
        <v>15.69</v>
      </c>
      <c r="EC11" s="9">
        <v>32.645000000000003</v>
      </c>
      <c r="ED11" s="9">
        <v>30.981999999999999</v>
      </c>
      <c r="EE11" s="9">
        <v>161.56200000000001</v>
      </c>
      <c r="EF11" s="9">
        <v>20.431999999999999</v>
      </c>
      <c r="EG11" s="9">
        <v>24.690999999999999</v>
      </c>
      <c r="EH11" s="9">
        <v>267.86599999999999</v>
      </c>
      <c r="EI11" s="9">
        <v>393.387</v>
      </c>
      <c r="EJ11" s="9">
        <v>370.66699999999997</v>
      </c>
      <c r="EK11" s="9">
        <v>28.963999999999999</v>
      </c>
      <c r="EL11" s="9">
        <v>23.161000000000001</v>
      </c>
      <c r="EM11" s="9">
        <v>7.4480000000000004</v>
      </c>
      <c r="EN11" s="9">
        <v>15.712999999999999</v>
      </c>
      <c r="EO11" s="9">
        <v>13.459</v>
      </c>
      <c r="EP11" s="9">
        <v>9.7010000000000005</v>
      </c>
      <c r="EQ11" s="9">
        <v>9.0939999999999994</v>
      </c>
      <c r="ER11" s="9">
        <v>8.2750000000000004</v>
      </c>
      <c r="ES11" s="9">
        <v>5.4329999999999998</v>
      </c>
      <c r="ET11" s="9">
        <v>7.3390000000000004</v>
      </c>
      <c r="EU11" s="9">
        <v>7.8470000000000004</v>
      </c>
      <c r="EV11" s="9">
        <v>7.9749999999999996</v>
      </c>
      <c r="EW11" s="9">
        <v>15.428000000000001</v>
      </c>
      <c r="EX11" s="9">
        <v>7.7320000000000002</v>
      </c>
      <c r="EY11" s="9">
        <v>5.8029999999999999</v>
      </c>
      <c r="EZ11" s="9">
        <v>341.70299999999997</v>
      </c>
      <c r="FA11" s="9">
        <v>291.40100000000001</v>
      </c>
      <c r="FB11" s="9">
        <v>266.202</v>
      </c>
      <c r="FC11" s="9">
        <v>12.148999999999999</v>
      </c>
      <c r="FD11" s="9">
        <v>13.05</v>
      </c>
      <c r="FE11" s="9">
        <v>9.1579999999999995</v>
      </c>
      <c r="FF11" s="9">
        <v>12.368</v>
      </c>
      <c r="FG11" s="9">
        <v>3.673</v>
      </c>
      <c r="FH11" s="9">
        <v>240.39500000000001</v>
      </c>
      <c r="FI11" s="9">
        <v>21.712</v>
      </c>
      <c r="FJ11" s="9">
        <v>11.574</v>
      </c>
      <c r="FK11" s="9">
        <v>17.719000000000001</v>
      </c>
      <c r="FL11" s="9">
        <v>56.491999999999997</v>
      </c>
      <c r="FM11" s="9">
        <v>234.90799999999999</v>
      </c>
      <c r="FN11" s="9">
        <v>50.302</v>
      </c>
      <c r="FO11" s="9">
        <v>22.72</v>
      </c>
      <c r="FP11" s="9">
        <v>393.387</v>
      </c>
      <c r="FQ11" s="9">
        <v>279.69099999999997</v>
      </c>
      <c r="FR11" s="9">
        <v>253.76599999999999</v>
      </c>
      <c r="FS11" s="9">
        <v>28.542999999999999</v>
      </c>
      <c r="FT11" s="9">
        <v>23.890999999999998</v>
      </c>
      <c r="FU11" s="9">
        <v>8.7850000000000001</v>
      </c>
      <c r="FV11" s="9">
        <v>15.106</v>
      </c>
      <c r="FW11" s="9">
        <v>11.222</v>
      </c>
      <c r="FX11" s="9">
        <v>12.669</v>
      </c>
      <c r="FY11" s="9">
        <v>9.6470000000000002</v>
      </c>
      <c r="FZ11" s="9">
        <v>11.747</v>
      </c>
      <c r="GA11" s="9">
        <v>1.909</v>
      </c>
      <c r="GB11" s="9">
        <v>6.39</v>
      </c>
      <c r="GC11" s="9">
        <v>11.183</v>
      </c>
      <c r="GD11" s="9">
        <v>6.3179999999999996</v>
      </c>
      <c r="GE11" s="9">
        <v>17.268999999999998</v>
      </c>
      <c r="GF11" s="9">
        <v>6.6219999999999999</v>
      </c>
      <c r="GG11" s="9">
        <v>4.6520000000000001</v>
      </c>
      <c r="GH11" s="9">
        <v>225.22300000000001</v>
      </c>
      <c r="GI11" s="9">
        <v>202.45699999999999</v>
      </c>
      <c r="GJ11" s="9">
        <v>187.417</v>
      </c>
      <c r="GK11" s="9">
        <v>3.3279999999999998</v>
      </c>
      <c r="GL11" s="9">
        <v>11.712</v>
      </c>
      <c r="GM11" s="9">
        <v>3.39</v>
      </c>
      <c r="GN11" s="9">
        <v>10.717000000000001</v>
      </c>
      <c r="GO11" s="9">
        <v>0</v>
      </c>
      <c r="GP11" s="9">
        <v>136.91999999999999</v>
      </c>
      <c r="GQ11" s="9">
        <v>13.696999999999999</v>
      </c>
      <c r="GR11" s="9">
        <v>10.651999999999999</v>
      </c>
      <c r="GS11" s="9">
        <v>41.188000000000002</v>
      </c>
      <c r="GT11" s="9">
        <v>37.328000000000003</v>
      </c>
      <c r="GU11" s="9">
        <v>165.12899999999999</v>
      </c>
      <c r="GV11" s="9">
        <v>22.765999999999998</v>
      </c>
      <c r="GW11" s="9">
        <v>25.925999999999998</v>
      </c>
      <c r="GX11" s="9">
        <v>279.69099999999997</v>
      </c>
      <c r="GY11" s="9">
        <v>165.72800000000001</v>
      </c>
      <c r="GZ11" s="9">
        <v>155.66900000000001</v>
      </c>
      <c r="HA11" s="9">
        <v>15.79</v>
      </c>
      <c r="HB11" s="9">
        <v>14.404999999999999</v>
      </c>
      <c r="HC11" s="9">
        <v>4.9279999999999999</v>
      </c>
      <c r="HD11" s="9">
        <v>9.4770000000000003</v>
      </c>
      <c r="HE11" s="9">
        <v>9.2840000000000007</v>
      </c>
      <c r="HF11" s="9">
        <v>5.1210000000000004</v>
      </c>
      <c r="HG11" s="9">
        <v>10.786</v>
      </c>
      <c r="HH11" s="9">
        <v>1.0269999999999999</v>
      </c>
      <c r="HI11" s="9">
        <v>2.13</v>
      </c>
      <c r="HJ11" s="9">
        <v>3.8140000000000001</v>
      </c>
      <c r="HK11" s="9">
        <v>7.54</v>
      </c>
      <c r="HL11" s="9">
        <v>3.0510000000000002</v>
      </c>
      <c r="HM11" s="9">
        <v>9.2460000000000004</v>
      </c>
      <c r="HN11" s="9">
        <v>5.1589999999999998</v>
      </c>
      <c r="HO11" s="9">
        <v>1.385</v>
      </c>
      <c r="HP11" s="9">
        <v>139.87899999999999</v>
      </c>
      <c r="HQ11" s="9">
        <v>117.57899999999999</v>
      </c>
      <c r="HR11" s="9">
        <v>111.36499999999999</v>
      </c>
      <c r="HS11" s="9">
        <v>0.52500000000000002</v>
      </c>
      <c r="HT11" s="9">
        <v>5.69</v>
      </c>
      <c r="HU11" s="9">
        <v>2.0950000000000002</v>
      </c>
      <c r="HV11" s="9">
        <v>2.044</v>
      </c>
      <c r="HW11" s="9">
        <v>1.544</v>
      </c>
      <c r="HX11" s="9">
        <v>85.834999999999994</v>
      </c>
      <c r="HY11" s="9">
        <v>6.9749999999999996</v>
      </c>
      <c r="HZ11" s="9">
        <v>7.94</v>
      </c>
      <c r="IA11" s="9">
        <v>16.829000000000001</v>
      </c>
      <c r="IB11" s="9">
        <v>12.621</v>
      </c>
      <c r="IC11" s="9">
        <v>104.958</v>
      </c>
      <c r="ID11" s="9">
        <v>22.3</v>
      </c>
      <c r="IE11" s="9">
        <v>10.058999999999999</v>
      </c>
      <c r="IF11" s="9">
        <v>165.72800000000001</v>
      </c>
      <c r="IG11" s="9">
        <v>255.30099999999999</v>
      </c>
      <c r="IH11" s="9">
        <v>220.07300000000001</v>
      </c>
      <c r="II11" s="9">
        <v>25.251000000000001</v>
      </c>
      <c r="IJ11" s="9">
        <v>18.131</v>
      </c>
      <c r="IK11" s="9">
        <v>5.4009999999999998</v>
      </c>
      <c r="IL11" s="9">
        <v>12.731</v>
      </c>
      <c r="IM11" s="9">
        <v>9.6590000000000007</v>
      </c>
      <c r="IN11" s="9">
        <v>8.4719999999999995</v>
      </c>
      <c r="IO11" s="9">
        <v>8.6310000000000002</v>
      </c>
      <c r="IP11" s="9">
        <v>5.7039999999999997</v>
      </c>
      <c r="IQ11" s="9">
        <v>1.0680000000000001</v>
      </c>
    </row>
    <row r="12" spans="1:251">
      <c r="A12" s="10">
        <v>42401</v>
      </c>
      <c r="B12" s="9">
        <v>387.02199999999999</v>
      </c>
      <c r="C12" s="9">
        <v>404.113</v>
      </c>
      <c r="D12" s="9">
        <v>384.43599999999998</v>
      </c>
      <c r="E12" s="9">
        <v>25.271999999999998</v>
      </c>
      <c r="F12" s="9">
        <v>24.29</v>
      </c>
      <c r="G12" s="9">
        <v>9.859</v>
      </c>
      <c r="H12" s="9">
        <v>14.430999999999999</v>
      </c>
      <c r="I12" s="9">
        <v>12.766</v>
      </c>
      <c r="J12" s="9">
        <v>11.523999999999999</v>
      </c>
      <c r="K12" s="9">
        <v>11.147</v>
      </c>
      <c r="L12" s="9">
        <v>1.708</v>
      </c>
      <c r="M12" s="9">
        <v>9.8000000000000007</v>
      </c>
      <c r="N12" s="9">
        <v>10.47</v>
      </c>
      <c r="O12" s="9">
        <v>6.9320000000000004</v>
      </c>
      <c r="P12" s="9">
        <v>6.8869999999999996</v>
      </c>
      <c r="Q12" s="9">
        <v>19.986999999999998</v>
      </c>
      <c r="R12" s="9">
        <v>4.3029999999999999</v>
      </c>
      <c r="S12" s="9">
        <v>0.98199999999999998</v>
      </c>
      <c r="T12" s="9">
        <v>359.16399999999999</v>
      </c>
      <c r="U12" s="9">
        <v>220.511</v>
      </c>
      <c r="V12" s="9">
        <v>199.529</v>
      </c>
      <c r="W12" s="9">
        <v>11.708</v>
      </c>
      <c r="X12" s="9">
        <v>9.2729999999999997</v>
      </c>
      <c r="Y12" s="9">
        <v>11.763999999999999</v>
      </c>
      <c r="Z12" s="9">
        <v>2.1669999999999998</v>
      </c>
      <c r="AA12" s="9">
        <v>5.4009999999999998</v>
      </c>
      <c r="AB12" s="9">
        <v>176.47499999999999</v>
      </c>
      <c r="AC12" s="9">
        <v>12.592000000000001</v>
      </c>
      <c r="AD12" s="9">
        <v>8.8420000000000005</v>
      </c>
      <c r="AE12" s="9">
        <v>22.603000000000002</v>
      </c>
      <c r="AF12" s="9">
        <v>51.831000000000003</v>
      </c>
      <c r="AG12" s="9">
        <v>168.68</v>
      </c>
      <c r="AH12" s="9">
        <v>138.65299999999999</v>
      </c>
      <c r="AI12" s="9">
        <v>19.677</v>
      </c>
      <c r="AJ12" s="9">
        <v>404.113</v>
      </c>
      <c r="AK12" s="9">
        <v>687.34</v>
      </c>
      <c r="AL12" s="9">
        <v>657.57399999999996</v>
      </c>
      <c r="AM12" s="9">
        <v>70.305999999999997</v>
      </c>
      <c r="AN12" s="9">
        <v>63.6</v>
      </c>
      <c r="AO12" s="9">
        <v>36.337000000000003</v>
      </c>
      <c r="AP12" s="9">
        <v>27.263999999999999</v>
      </c>
      <c r="AQ12" s="9">
        <v>50.936999999999998</v>
      </c>
      <c r="AR12" s="9">
        <v>12.664</v>
      </c>
      <c r="AS12" s="9">
        <v>53.259</v>
      </c>
      <c r="AT12" s="9">
        <v>0.5</v>
      </c>
      <c r="AU12" s="9">
        <v>9.19</v>
      </c>
      <c r="AV12" s="9">
        <v>19.327000000000002</v>
      </c>
      <c r="AW12" s="9">
        <v>20.065000000000001</v>
      </c>
      <c r="AX12" s="9">
        <v>24.207999999999998</v>
      </c>
      <c r="AY12" s="9">
        <v>46.320999999999998</v>
      </c>
      <c r="AZ12" s="9">
        <v>17.279</v>
      </c>
      <c r="BA12" s="9">
        <v>6.7060000000000004</v>
      </c>
      <c r="BB12" s="9">
        <v>587.26800000000003</v>
      </c>
      <c r="BC12" s="9">
        <v>466.84500000000003</v>
      </c>
      <c r="BD12" s="9">
        <v>446.57100000000003</v>
      </c>
      <c r="BE12" s="9">
        <v>12.907</v>
      </c>
      <c r="BF12" s="9">
        <v>7.367</v>
      </c>
      <c r="BG12" s="9">
        <v>16.286999999999999</v>
      </c>
      <c r="BH12" s="9">
        <v>1.75</v>
      </c>
      <c r="BI12" s="9">
        <v>2.2370000000000001</v>
      </c>
      <c r="BJ12" s="9">
        <v>365.505</v>
      </c>
      <c r="BK12" s="9">
        <v>28.100999999999999</v>
      </c>
      <c r="BL12" s="9">
        <v>21.123999999999999</v>
      </c>
      <c r="BM12" s="9">
        <v>52.115000000000002</v>
      </c>
      <c r="BN12" s="9">
        <v>95.524000000000001</v>
      </c>
      <c r="BO12" s="9">
        <v>371.32100000000003</v>
      </c>
      <c r="BP12" s="9">
        <v>120.42400000000001</v>
      </c>
      <c r="BQ12" s="9">
        <v>29.765999999999998</v>
      </c>
      <c r="BR12" s="9">
        <v>687.34</v>
      </c>
      <c r="BS12" s="9">
        <v>410.20100000000002</v>
      </c>
      <c r="BT12" s="9">
        <v>395.94600000000003</v>
      </c>
      <c r="BU12" s="9">
        <v>38.26</v>
      </c>
      <c r="BV12" s="9">
        <v>35.783000000000001</v>
      </c>
      <c r="BW12" s="9">
        <v>22.736999999999998</v>
      </c>
      <c r="BX12" s="9">
        <v>13.045999999999999</v>
      </c>
      <c r="BY12" s="9">
        <v>29.021000000000001</v>
      </c>
      <c r="BZ12" s="9">
        <v>6.7619999999999996</v>
      </c>
      <c r="CA12" s="9">
        <v>27.869</v>
      </c>
      <c r="CB12" s="9">
        <v>2.8849999999999998</v>
      </c>
      <c r="CC12" s="9">
        <v>4.3840000000000003</v>
      </c>
      <c r="CD12" s="9">
        <v>10.164999999999999</v>
      </c>
      <c r="CE12" s="9">
        <v>11.404</v>
      </c>
      <c r="CF12" s="9">
        <v>14.215</v>
      </c>
      <c r="CG12" s="9">
        <v>24.68</v>
      </c>
      <c r="CH12" s="9">
        <v>11.103</v>
      </c>
      <c r="CI12" s="9">
        <v>2.4769999999999999</v>
      </c>
      <c r="CJ12" s="9">
        <v>357.68599999999998</v>
      </c>
      <c r="CK12" s="9">
        <v>238.185</v>
      </c>
      <c r="CL12" s="9">
        <v>227.01900000000001</v>
      </c>
      <c r="CM12" s="9">
        <v>5.431</v>
      </c>
      <c r="CN12" s="9">
        <v>5.7350000000000003</v>
      </c>
      <c r="CO12" s="9">
        <v>4.4059999999999997</v>
      </c>
      <c r="CP12" s="9">
        <v>5.67</v>
      </c>
      <c r="CQ12" s="9">
        <v>0.57499999999999996</v>
      </c>
      <c r="CR12" s="9">
        <v>188.32400000000001</v>
      </c>
      <c r="CS12" s="9">
        <v>10.428000000000001</v>
      </c>
      <c r="CT12" s="9">
        <v>10.433</v>
      </c>
      <c r="CU12" s="9">
        <v>29</v>
      </c>
      <c r="CV12" s="9">
        <v>32.93</v>
      </c>
      <c r="CW12" s="9">
        <v>205.255</v>
      </c>
      <c r="CX12" s="9">
        <v>119.501</v>
      </c>
      <c r="CY12" s="9">
        <v>14.255000000000001</v>
      </c>
      <c r="CZ12" s="9">
        <v>410.20100000000002</v>
      </c>
      <c r="DA12" s="9">
        <v>282.63400000000001</v>
      </c>
      <c r="DB12" s="9">
        <v>259.35300000000001</v>
      </c>
      <c r="DC12" s="9">
        <v>24.265000000000001</v>
      </c>
      <c r="DD12" s="9">
        <v>17.231000000000002</v>
      </c>
      <c r="DE12" s="9">
        <v>10.542</v>
      </c>
      <c r="DF12" s="9">
        <v>6.6890000000000001</v>
      </c>
      <c r="DG12" s="9">
        <v>11.468999999999999</v>
      </c>
      <c r="DH12" s="9">
        <v>5.7619999999999996</v>
      </c>
      <c r="DI12" s="9">
        <v>9.7059999999999995</v>
      </c>
      <c r="DJ12" s="9">
        <v>3.15</v>
      </c>
      <c r="DK12" s="9">
        <v>2.5790000000000002</v>
      </c>
      <c r="DL12" s="9">
        <v>4.508</v>
      </c>
      <c r="DM12" s="9">
        <v>6.7089999999999996</v>
      </c>
      <c r="DN12" s="9">
        <v>6.0140000000000002</v>
      </c>
      <c r="DO12" s="9">
        <v>8.6530000000000005</v>
      </c>
      <c r="DP12" s="9">
        <v>8.5779999999999994</v>
      </c>
      <c r="DQ12" s="9">
        <v>7.0339999999999998</v>
      </c>
      <c r="DR12" s="9">
        <v>235.08799999999999</v>
      </c>
      <c r="DS12" s="9">
        <v>213.851</v>
      </c>
      <c r="DT12" s="9">
        <v>201.58699999999999</v>
      </c>
      <c r="DU12" s="9">
        <v>6.2430000000000003</v>
      </c>
      <c r="DV12" s="9">
        <v>6.0209999999999999</v>
      </c>
      <c r="DW12" s="9">
        <v>4.6980000000000004</v>
      </c>
      <c r="DX12" s="9">
        <v>3.4460000000000002</v>
      </c>
      <c r="DY12" s="9">
        <v>1.984</v>
      </c>
      <c r="DZ12" s="9">
        <v>138.1</v>
      </c>
      <c r="EA12" s="9">
        <v>19.739000000000001</v>
      </c>
      <c r="EB12" s="9">
        <v>19.616</v>
      </c>
      <c r="EC12" s="9">
        <v>36.396000000000001</v>
      </c>
      <c r="ED12" s="9">
        <v>31.262</v>
      </c>
      <c r="EE12" s="9">
        <v>182.589</v>
      </c>
      <c r="EF12" s="9">
        <v>21.236999999999998</v>
      </c>
      <c r="EG12" s="9">
        <v>23.280999999999999</v>
      </c>
      <c r="EH12" s="9">
        <v>282.63400000000001</v>
      </c>
      <c r="EI12" s="9">
        <v>402.84699999999998</v>
      </c>
      <c r="EJ12" s="9">
        <v>372.16399999999999</v>
      </c>
      <c r="EK12" s="9">
        <v>27.545999999999999</v>
      </c>
      <c r="EL12" s="9">
        <v>25.155999999999999</v>
      </c>
      <c r="EM12" s="9">
        <v>4.9000000000000004</v>
      </c>
      <c r="EN12" s="9">
        <v>20.256</v>
      </c>
      <c r="EO12" s="9">
        <v>14.53</v>
      </c>
      <c r="EP12" s="9">
        <v>10.625999999999999</v>
      </c>
      <c r="EQ12" s="9">
        <v>13.525</v>
      </c>
      <c r="ER12" s="9">
        <v>5.8369999999999997</v>
      </c>
      <c r="ES12" s="9">
        <v>5.2709999999999999</v>
      </c>
      <c r="ET12" s="9">
        <v>7.5679999999999996</v>
      </c>
      <c r="EU12" s="9">
        <v>7.6820000000000004</v>
      </c>
      <c r="EV12" s="9">
        <v>9.9060000000000006</v>
      </c>
      <c r="EW12" s="9">
        <v>14.99</v>
      </c>
      <c r="EX12" s="9">
        <v>10.166</v>
      </c>
      <c r="EY12" s="9">
        <v>2.3889999999999998</v>
      </c>
      <c r="EZ12" s="9">
        <v>344.61799999999999</v>
      </c>
      <c r="FA12" s="9">
        <v>299.62099999999998</v>
      </c>
      <c r="FB12" s="9">
        <v>276.14499999999998</v>
      </c>
      <c r="FC12" s="9">
        <v>11.007</v>
      </c>
      <c r="FD12" s="9">
        <v>12.468999999999999</v>
      </c>
      <c r="FE12" s="9">
        <v>9.2270000000000003</v>
      </c>
      <c r="FF12" s="9">
        <v>10.234999999999999</v>
      </c>
      <c r="FG12" s="9">
        <v>3.5230000000000001</v>
      </c>
      <c r="FH12" s="9">
        <v>238.84299999999999</v>
      </c>
      <c r="FI12" s="9">
        <v>17.434000000000001</v>
      </c>
      <c r="FJ12" s="9">
        <v>17.126999999999999</v>
      </c>
      <c r="FK12" s="9">
        <v>26.216999999999999</v>
      </c>
      <c r="FL12" s="9">
        <v>46.116</v>
      </c>
      <c r="FM12" s="9">
        <v>253.505</v>
      </c>
      <c r="FN12" s="9">
        <v>44.997</v>
      </c>
      <c r="FO12" s="9">
        <v>30.684000000000001</v>
      </c>
      <c r="FP12" s="9">
        <v>402.84699999999998</v>
      </c>
      <c r="FQ12" s="9">
        <v>271.37799999999999</v>
      </c>
      <c r="FR12" s="9">
        <v>246.53100000000001</v>
      </c>
      <c r="FS12" s="9">
        <v>25.152000000000001</v>
      </c>
      <c r="FT12" s="9">
        <v>20.484999999999999</v>
      </c>
      <c r="FU12" s="9">
        <v>7.7709999999999999</v>
      </c>
      <c r="FV12" s="9">
        <v>12.714</v>
      </c>
      <c r="FW12" s="9">
        <v>10.544</v>
      </c>
      <c r="FX12" s="9">
        <v>9.9410000000000007</v>
      </c>
      <c r="FY12" s="9">
        <v>9.6590000000000007</v>
      </c>
      <c r="FZ12" s="9">
        <v>9.4529999999999994</v>
      </c>
      <c r="GA12" s="9">
        <v>1.373</v>
      </c>
      <c r="GB12" s="9">
        <v>4.75</v>
      </c>
      <c r="GC12" s="9">
        <v>9.5220000000000002</v>
      </c>
      <c r="GD12" s="9">
        <v>6.2140000000000004</v>
      </c>
      <c r="GE12" s="9">
        <v>14.073</v>
      </c>
      <c r="GF12" s="9">
        <v>6.4119999999999999</v>
      </c>
      <c r="GG12" s="9">
        <v>4.6669999999999998</v>
      </c>
      <c r="GH12" s="9">
        <v>221.37899999999999</v>
      </c>
      <c r="GI12" s="9">
        <v>199.73699999999999</v>
      </c>
      <c r="GJ12" s="9">
        <v>190.072</v>
      </c>
      <c r="GK12" s="9">
        <v>3.9020000000000001</v>
      </c>
      <c r="GL12" s="9">
        <v>5.7640000000000002</v>
      </c>
      <c r="GM12" s="9">
        <v>2.1920000000000002</v>
      </c>
      <c r="GN12" s="9">
        <v>6.2640000000000002</v>
      </c>
      <c r="GO12" s="9">
        <v>0</v>
      </c>
      <c r="GP12" s="9">
        <v>136.114</v>
      </c>
      <c r="GQ12" s="9">
        <v>14.795</v>
      </c>
      <c r="GR12" s="9">
        <v>12.352</v>
      </c>
      <c r="GS12" s="9">
        <v>36.476999999999997</v>
      </c>
      <c r="GT12" s="9">
        <v>27.835999999999999</v>
      </c>
      <c r="GU12" s="9">
        <v>171.90100000000001</v>
      </c>
      <c r="GV12" s="9">
        <v>21.641999999999999</v>
      </c>
      <c r="GW12" s="9">
        <v>24.847000000000001</v>
      </c>
      <c r="GX12" s="9">
        <v>271.37799999999999</v>
      </c>
      <c r="GY12" s="9">
        <v>183.048</v>
      </c>
      <c r="GZ12" s="9">
        <v>171.85599999999999</v>
      </c>
      <c r="HA12" s="9">
        <v>16.088000000000001</v>
      </c>
      <c r="HB12" s="9">
        <v>14.426</v>
      </c>
      <c r="HC12" s="9">
        <v>6.2430000000000003</v>
      </c>
      <c r="HD12" s="9">
        <v>8.1829999999999998</v>
      </c>
      <c r="HE12" s="9">
        <v>8.3970000000000002</v>
      </c>
      <c r="HF12" s="9">
        <v>6.03</v>
      </c>
      <c r="HG12" s="9">
        <v>9.5419999999999998</v>
      </c>
      <c r="HH12" s="9">
        <v>1.24</v>
      </c>
      <c r="HI12" s="9">
        <v>2.5550000000000002</v>
      </c>
      <c r="HJ12" s="9">
        <v>5.9870000000000001</v>
      </c>
      <c r="HK12" s="9">
        <v>3.972</v>
      </c>
      <c r="HL12" s="9">
        <v>4.4669999999999996</v>
      </c>
      <c r="HM12" s="9">
        <v>9.234</v>
      </c>
      <c r="HN12" s="9">
        <v>5.1920000000000002</v>
      </c>
      <c r="HO12" s="9">
        <v>1.6619999999999999</v>
      </c>
      <c r="HP12" s="9">
        <v>155.76900000000001</v>
      </c>
      <c r="HQ12" s="9">
        <v>132.756</v>
      </c>
      <c r="HR12" s="9">
        <v>127.23</v>
      </c>
      <c r="HS12" s="9">
        <v>1.544</v>
      </c>
      <c r="HT12" s="9">
        <v>3.9809999999999999</v>
      </c>
      <c r="HU12" s="9">
        <v>2.5569999999999999</v>
      </c>
      <c r="HV12" s="9">
        <v>1.7949999999999999</v>
      </c>
      <c r="HW12" s="9">
        <v>1.173</v>
      </c>
      <c r="HX12" s="9">
        <v>97.677000000000007</v>
      </c>
      <c r="HY12" s="9">
        <v>7.2880000000000003</v>
      </c>
      <c r="HZ12" s="9">
        <v>6.6189999999999998</v>
      </c>
      <c r="IA12" s="9">
        <v>21.170999999999999</v>
      </c>
      <c r="IB12" s="9">
        <v>13.358000000000001</v>
      </c>
      <c r="IC12" s="9">
        <v>119.398</v>
      </c>
      <c r="ID12" s="9">
        <v>23.013000000000002</v>
      </c>
      <c r="IE12" s="9">
        <v>11.192</v>
      </c>
      <c r="IF12" s="9">
        <v>183.048</v>
      </c>
      <c r="IG12" s="9">
        <v>253.43600000000001</v>
      </c>
      <c r="IH12" s="9">
        <v>232.04599999999999</v>
      </c>
      <c r="II12" s="9">
        <v>17.527000000000001</v>
      </c>
      <c r="IJ12" s="9">
        <v>14.643000000000001</v>
      </c>
      <c r="IK12" s="9">
        <v>5.859</v>
      </c>
      <c r="IL12" s="9">
        <v>8.7840000000000007</v>
      </c>
      <c r="IM12" s="9">
        <v>9.0340000000000007</v>
      </c>
      <c r="IN12" s="9">
        <v>5.609</v>
      </c>
      <c r="IO12" s="9">
        <v>8.7539999999999996</v>
      </c>
      <c r="IP12" s="9">
        <v>3.9449999999999998</v>
      </c>
      <c r="IQ12" s="9">
        <v>0</v>
      </c>
    </row>
    <row r="13" spans="1:251">
      <c r="A13" s="10">
        <v>42767</v>
      </c>
      <c r="B13" s="9">
        <v>411.82900000000001</v>
      </c>
      <c r="C13" s="9">
        <v>429.10199999999998</v>
      </c>
      <c r="D13" s="9">
        <v>413.09300000000002</v>
      </c>
      <c r="E13" s="9">
        <v>25.817</v>
      </c>
      <c r="F13" s="9">
        <v>22.547000000000001</v>
      </c>
      <c r="G13" s="9">
        <v>9.2970000000000006</v>
      </c>
      <c r="H13" s="9">
        <v>13.25</v>
      </c>
      <c r="I13" s="9">
        <v>11.904999999999999</v>
      </c>
      <c r="J13" s="9">
        <v>10.641999999999999</v>
      </c>
      <c r="K13" s="9">
        <v>11.933999999999999</v>
      </c>
      <c r="L13" s="9">
        <v>1.7250000000000001</v>
      </c>
      <c r="M13" s="9">
        <v>6.2690000000000001</v>
      </c>
      <c r="N13" s="9">
        <v>8.1050000000000004</v>
      </c>
      <c r="O13" s="9">
        <v>5.3239999999999998</v>
      </c>
      <c r="P13" s="9">
        <v>9.1170000000000009</v>
      </c>
      <c r="Q13" s="9">
        <v>17.198</v>
      </c>
      <c r="R13" s="9">
        <v>5.3490000000000002</v>
      </c>
      <c r="S13" s="9">
        <v>3.27</v>
      </c>
      <c r="T13" s="9">
        <v>387.27499999999998</v>
      </c>
      <c r="U13" s="9">
        <v>239.27799999999999</v>
      </c>
      <c r="V13" s="9">
        <v>229.13900000000001</v>
      </c>
      <c r="W13" s="9">
        <v>7.3380000000000001</v>
      </c>
      <c r="X13" s="9">
        <v>2.8010000000000002</v>
      </c>
      <c r="Y13" s="9">
        <v>5.4690000000000003</v>
      </c>
      <c r="Z13" s="9">
        <v>0</v>
      </c>
      <c r="AA13" s="9">
        <v>2.8719999999999999</v>
      </c>
      <c r="AB13" s="9">
        <v>194.005</v>
      </c>
      <c r="AC13" s="9">
        <v>13.555999999999999</v>
      </c>
      <c r="AD13" s="9">
        <v>9.6829999999999998</v>
      </c>
      <c r="AE13" s="9">
        <v>22.033999999999999</v>
      </c>
      <c r="AF13" s="9">
        <v>43.072000000000003</v>
      </c>
      <c r="AG13" s="9">
        <v>196.20699999999999</v>
      </c>
      <c r="AH13" s="9">
        <v>147.99700000000001</v>
      </c>
      <c r="AI13" s="9">
        <v>16.009</v>
      </c>
      <c r="AJ13" s="9">
        <v>429.10199999999998</v>
      </c>
      <c r="AK13" s="9">
        <v>733.69600000000003</v>
      </c>
      <c r="AL13" s="9">
        <v>690.63800000000003</v>
      </c>
      <c r="AM13" s="9">
        <v>55.386000000000003</v>
      </c>
      <c r="AN13" s="9">
        <v>49.755000000000003</v>
      </c>
      <c r="AO13" s="9">
        <v>28.959</v>
      </c>
      <c r="AP13" s="9">
        <v>20.795999999999999</v>
      </c>
      <c r="AQ13" s="9">
        <v>43.164999999999999</v>
      </c>
      <c r="AR13" s="9">
        <v>6.59</v>
      </c>
      <c r="AS13" s="9">
        <v>44.591000000000001</v>
      </c>
      <c r="AT13" s="9">
        <v>0</v>
      </c>
      <c r="AU13" s="9">
        <v>5.1639999999999997</v>
      </c>
      <c r="AV13" s="9">
        <v>11.86</v>
      </c>
      <c r="AW13" s="9">
        <v>17.402000000000001</v>
      </c>
      <c r="AX13" s="9">
        <v>20.492000000000001</v>
      </c>
      <c r="AY13" s="9">
        <v>35.722000000000001</v>
      </c>
      <c r="AZ13" s="9">
        <v>14.032999999999999</v>
      </c>
      <c r="BA13" s="9">
        <v>5.6310000000000002</v>
      </c>
      <c r="BB13" s="9">
        <v>635.25199999999995</v>
      </c>
      <c r="BC13" s="9">
        <v>535.53</v>
      </c>
      <c r="BD13" s="9">
        <v>505.74099999999999</v>
      </c>
      <c r="BE13" s="9">
        <v>20.965</v>
      </c>
      <c r="BF13" s="9">
        <v>8.8239999999999998</v>
      </c>
      <c r="BG13" s="9">
        <v>25.373000000000001</v>
      </c>
      <c r="BH13" s="9">
        <v>0.54400000000000004</v>
      </c>
      <c r="BI13" s="9">
        <v>3.8719999999999999</v>
      </c>
      <c r="BJ13" s="9">
        <v>434.92700000000002</v>
      </c>
      <c r="BK13" s="9">
        <v>37.643000000000001</v>
      </c>
      <c r="BL13" s="9">
        <v>23.245999999999999</v>
      </c>
      <c r="BM13" s="9">
        <v>39.713999999999999</v>
      </c>
      <c r="BN13" s="9">
        <v>104.91</v>
      </c>
      <c r="BO13" s="9">
        <v>430.62</v>
      </c>
      <c r="BP13" s="9">
        <v>99.721999999999994</v>
      </c>
      <c r="BQ13" s="9">
        <v>43.058999999999997</v>
      </c>
      <c r="BR13" s="9">
        <v>733.69600000000003</v>
      </c>
      <c r="BS13" s="9">
        <v>402.233</v>
      </c>
      <c r="BT13" s="9">
        <v>380.238</v>
      </c>
      <c r="BU13" s="9">
        <v>39.753</v>
      </c>
      <c r="BV13" s="9">
        <v>38.36</v>
      </c>
      <c r="BW13" s="9">
        <v>27.536000000000001</v>
      </c>
      <c r="BX13" s="9">
        <v>10.824</v>
      </c>
      <c r="BY13" s="9">
        <v>31.414999999999999</v>
      </c>
      <c r="BZ13" s="9">
        <v>6.9450000000000003</v>
      </c>
      <c r="CA13" s="9">
        <v>31.922000000000001</v>
      </c>
      <c r="CB13" s="9">
        <v>1.468</v>
      </c>
      <c r="CC13" s="9">
        <v>4.97</v>
      </c>
      <c r="CD13" s="9">
        <v>13.765000000000001</v>
      </c>
      <c r="CE13" s="9">
        <v>11.409000000000001</v>
      </c>
      <c r="CF13" s="9">
        <v>13.185</v>
      </c>
      <c r="CG13" s="9">
        <v>23.611999999999998</v>
      </c>
      <c r="CH13" s="9">
        <v>14.747999999999999</v>
      </c>
      <c r="CI13" s="9">
        <v>1.393</v>
      </c>
      <c r="CJ13" s="9">
        <v>340.48500000000001</v>
      </c>
      <c r="CK13" s="9">
        <v>221.011</v>
      </c>
      <c r="CL13" s="9">
        <v>215.90899999999999</v>
      </c>
      <c r="CM13" s="9">
        <v>2.2749999999999999</v>
      </c>
      <c r="CN13" s="9">
        <v>2.827</v>
      </c>
      <c r="CO13" s="9">
        <v>3.58</v>
      </c>
      <c r="CP13" s="9">
        <v>0.51600000000000001</v>
      </c>
      <c r="CQ13" s="9">
        <v>1.0049999999999999</v>
      </c>
      <c r="CR13" s="9">
        <v>183.374</v>
      </c>
      <c r="CS13" s="9">
        <v>5.8109999999999999</v>
      </c>
      <c r="CT13" s="9">
        <v>6.3239999999999998</v>
      </c>
      <c r="CU13" s="9">
        <v>25.501999999999999</v>
      </c>
      <c r="CV13" s="9">
        <v>26.245000000000001</v>
      </c>
      <c r="CW13" s="9">
        <v>194.76599999999999</v>
      </c>
      <c r="CX13" s="9">
        <v>119.47499999999999</v>
      </c>
      <c r="CY13" s="9">
        <v>21.995000000000001</v>
      </c>
      <c r="CZ13" s="9">
        <v>402.233</v>
      </c>
      <c r="DA13" s="9">
        <v>299.56299999999999</v>
      </c>
      <c r="DB13" s="9">
        <v>275.24700000000001</v>
      </c>
      <c r="DC13" s="9">
        <v>34.186999999999998</v>
      </c>
      <c r="DD13" s="9">
        <v>31.334</v>
      </c>
      <c r="DE13" s="9">
        <v>16.986000000000001</v>
      </c>
      <c r="DF13" s="9">
        <v>14.347</v>
      </c>
      <c r="DG13" s="9">
        <v>19.096</v>
      </c>
      <c r="DH13" s="9">
        <v>12.238</v>
      </c>
      <c r="DI13" s="9">
        <v>16.888000000000002</v>
      </c>
      <c r="DJ13" s="9">
        <v>9.7629999999999999</v>
      </c>
      <c r="DK13" s="9">
        <v>4.2089999999999996</v>
      </c>
      <c r="DL13" s="9">
        <v>5.6369999999999996</v>
      </c>
      <c r="DM13" s="9">
        <v>18.04</v>
      </c>
      <c r="DN13" s="9">
        <v>7.657</v>
      </c>
      <c r="DO13" s="9">
        <v>21.547999999999998</v>
      </c>
      <c r="DP13" s="9">
        <v>9.7850000000000001</v>
      </c>
      <c r="DQ13" s="9">
        <v>2.8530000000000002</v>
      </c>
      <c r="DR13" s="9">
        <v>241.06</v>
      </c>
      <c r="DS13" s="9">
        <v>216.89500000000001</v>
      </c>
      <c r="DT13" s="9">
        <v>212.79400000000001</v>
      </c>
      <c r="DU13" s="9">
        <v>2.589</v>
      </c>
      <c r="DV13" s="9">
        <v>1.512</v>
      </c>
      <c r="DW13" s="9">
        <v>1.524</v>
      </c>
      <c r="DX13" s="9">
        <v>1.157</v>
      </c>
      <c r="DY13" s="9">
        <v>1.42</v>
      </c>
      <c r="DZ13" s="9">
        <v>147.024</v>
      </c>
      <c r="EA13" s="9">
        <v>19.099</v>
      </c>
      <c r="EB13" s="9">
        <v>13.071999999999999</v>
      </c>
      <c r="EC13" s="9">
        <v>37.700000000000003</v>
      </c>
      <c r="ED13" s="9">
        <v>30.678000000000001</v>
      </c>
      <c r="EE13" s="9">
        <v>186.21700000000001</v>
      </c>
      <c r="EF13" s="9">
        <v>24.164000000000001</v>
      </c>
      <c r="EG13" s="9">
        <v>24.317</v>
      </c>
      <c r="EH13" s="9">
        <v>299.56299999999999</v>
      </c>
      <c r="EI13" s="9">
        <v>433.69499999999999</v>
      </c>
      <c r="EJ13" s="9">
        <v>404.89800000000002</v>
      </c>
      <c r="EK13" s="9">
        <v>25.346</v>
      </c>
      <c r="EL13" s="9">
        <v>21.952999999999999</v>
      </c>
      <c r="EM13" s="9">
        <v>7.96</v>
      </c>
      <c r="EN13" s="9">
        <v>13.994</v>
      </c>
      <c r="EO13" s="9">
        <v>14.635999999999999</v>
      </c>
      <c r="EP13" s="9">
        <v>7.3170000000000002</v>
      </c>
      <c r="EQ13" s="9">
        <v>13.061999999999999</v>
      </c>
      <c r="ER13" s="9">
        <v>5.2009999999999996</v>
      </c>
      <c r="ES13" s="9">
        <v>3.6909999999999998</v>
      </c>
      <c r="ET13" s="9">
        <v>5.87</v>
      </c>
      <c r="EU13" s="9">
        <v>8.0039999999999996</v>
      </c>
      <c r="EV13" s="9">
        <v>8.08</v>
      </c>
      <c r="EW13" s="9">
        <v>13.48</v>
      </c>
      <c r="EX13" s="9">
        <v>8.4730000000000008</v>
      </c>
      <c r="EY13" s="9">
        <v>3.3919999999999999</v>
      </c>
      <c r="EZ13" s="9">
        <v>379.55200000000002</v>
      </c>
      <c r="FA13" s="9">
        <v>329.39600000000002</v>
      </c>
      <c r="FB13" s="9">
        <v>305.20800000000003</v>
      </c>
      <c r="FC13" s="9">
        <v>12.444000000000001</v>
      </c>
      <c r="FD13" s="9">
        <v>11.744</v>
      </c>
      <c r="FE13" s="9">
        <v>8.7210000000000001</v>
      </c>
      <c r="FF13" s="9">
        <v>8.9860000000000007</v>
      </c>
      <c r="FG13" s="9">
        <v>5.9829999999999997</v>
      </c>
      <c r="FH13" s="9">
        <v>272.03100000000001</v>
      </c>
      <c r="FI13" s="9">
        <v>14.515000000000001</v>
      </c>
      <c r="FJ13" s="9">
        <v>18.199000000000002</v>
      </c>
      <c r="FK13" s="9">
        <v>24.652000000000001</v>
      </c>
      <c r="FL13" s="9">
        <v>48.258000000000003</v>
      </c>
      <c r="FM13" s="9">
        <v>281.13799999999998</v>
      </c>
      <c r="FN13" s="9">
        <v>50.156999999999996</v>
      </c>
      <c r="FO13" s="9">
        <v>28.797000000000001</v>
      </c>
      <c r="FP13" s="9">
        <v>433.69499999999999</v>
      </c>
      <c r="FQ13" s="9">
        <v>246.01499999999999</v>
      </c>
      <c r="FR13" s="9">
        <v>224.75399999999999</v>
      </c>
      <c r="FS13" s="9">
        <v>19.954000000000001</v>
      </c>
      <c r="FT13" s="9">
        <v>19.324000000000002</v>
      </c>
      <c r="FU13" s="9">
        <v>6.8339999999999996</v>
      </c>
      <c r="FV13" s="9">
        <v>12.49</v>
      </c>
      <c r="FW13" s="9">
        <v>8.1240000000000006</v>
      </c>
      <c r="FX13" s="9">
        <v>11.201000000000001</v>
      </c>
      <c r="FY13" s="9">
        <v>7.54</v>
      </c>
      <c r="FZ13" s="9">
        <v>9.8970000000000002</v>
      </c>
      <c r="GA13" s="9">
        <v>1.264</v>
      </c>
      <c r="GB13" s="9">
        <v>5.8410000000000002</v>
      </c>
      <c r="GC13" s="9">
        <v>7.8760000000000003</v>
      </c>
      <c r="GD13" s="9">
        <v>5.6079999999999997</v>
      </c>
      <c r="GE13" s="9">
        <v>14.186999999999999</v>
      </c>
      <c r="GF13" s="9">
        <v>5.1369999999999996</v>
      </c>
      <c r="GG13" s="9">
        <v>0.63</v>
      </c>
      <c r="GH13" s="9">
        <v>204.8</v>
      </c>
      <c r="GI13" s="9">
        <v>182.24799999999999</v>
      </c>
      <c r="GJ13" s="9">
        <v>173.48599999999999</v>
      </c>
      <c r="GK13" s="9">
        <v>4.9340000000000002</v>
      </c>
      <c r="GL13" s="9">
        <v>3.8279999999999998</v>
      </c>
      <c r="GM13" s="9">
        <v>3.45</v>
      </c>
      <c r="GN13" s="9">
        <v>5.3109999999999999</v>
      </c>
      <c r="GO13" s="9">
        <v>0</v>
      </c>
      <c r="GP13" s="9">
        <v>132.33500000000001</v>
      </c>
      <c r="GQ13" s="9">
        <v>8.1829999999999998</v>
      </c>
      <c r="GR13" s="9">
        <v>9.6739999999999995</v>
      </c>
      <c r="GS13" s="9">
        <v>32.055999999999997</v>
      </c>
      <c r="GT13" s="9">
        <v>20.038</v>
      </c>
      <c r="GU13" s="9">
        <v>162.21</v>
      </c>
      <c r="GV13" s="9">
        <v>22.552</v>
      </c>
      <c r="GW13" s="9">
        <v>21.260999999999999</v>
      </c>
      <c r="GX13" s="9">
        <v>246.01499999999999</v>
      </c>
      <c r="GY13" s="9">
        <v>181.11199999999999</v>
      </c>
      <c r="GZ13" s="9">
        <v>170.77600000000001</v>
      </c>
      <c r="HA13" s="9">
        <v>16.768000000000001</v>
      </c>
      <c r="HB13" s="9">
        <v>16.247</v>
      </c>
      <c r="HC13" s="9">
        <v>6.8440000000000003</v>
      </c>
      <c r="HD13" s="9">
        <v>9.4030000000000005</v>
      </c>
      <c r="HE13" s="9">
        <v>12.144</v>
      </c>
      <c r="HF13" s="9">
        <v>4.1029999999999998</v>
      </c>
      <c r="HG13" s="9">
        <v>12.68</v>
      </c>
      <c r="HH13" s="9">
        <v>2.4340000000000002</v>
      </c>
      <c r="HI13" s="9">
        <v>0.52</v>
      </c>
      <c r="HJ13" s="9">
        <v>4.7050000000000001</v>
      </c>
      <c r="HK13" s="9">
        <v>6.6020000000000003</v>
      </c>
      <c r="HL13" s="9">
        <v>4.9409999999999998</v>
      </c>
      <c r="HM13" s="9">
        <v>6.266</v>
      </c>
      <c r="HN13" s="9">
        <v>9.9809999999999999</v>
      </c>
      <c r="HO13" s="9">
        <v>0.52</v>
      </c>
      <c r="HP13" s="9">
        <v>154.00800000000001</v>
      </c>
      <c r="HQ13" s="9">
        <v>131.93600000000001</v>
      </c>
      <c r="HR13" s="9">
        <v>124.402</v>
      </c>
      <c r="HS13" s="9">
        <v>1.762</v>
      </c>
      <c r="HT13" s="9">
        <v>5.7720000000000002</v>
      </c>
      <c r="HU13" s="9">
        <v>3.6429999999999998</v>
      </c>
      <c r="HV13" s="9">
        <v>2.1480000000000001</v>
      </c>
      <c r="HW13" s="9">
        <v>1.1299999999999999</v>
      </c>
      <c r="HX13" s="9">
        <v>98.325999999999993</v>
      </c>
      <c r="HY13" s="9">
        <v>5.798</v>
      </c>
      <c r="HZ13" s="9">
        <v>6.702</v>
      </c>
      <c r="IA13" s="9">
        <v>21.109000000000002</v>
      </c>
      <c r="IB13" s="9">
        <v>14.686999999999999</v>
      </c>
      <c r="IC13" s="9">
        <v>117.249</v>
      </c>
      <c r="ID13" s="9">
        <v>22.071999999999999</v>
      </c>
      <c r="IE13" s="9">
        <v>10.336</v>
      </c>
      <c r="IF13" s="9">
        <v>181.11199999999999</v>
      </c>
      <c r="IG13" s="9">
        <v>284.95100000000002</v>
      </c>
      <c r="IH13" s="9">
        <v>259.20800000000003</v>
      </c>
      <c r="II13" s="9">
        <v>21.545999999999999</v>
      </c>
      <c r="IJ13" s="9">
        <v>20.498000000000001</v>
      </c>
      <c r="IK13" s="9">
        <v>9.7149999999999999</v>
      </c>
      <c r="IL13" s="9">
        <v>10.782999999999999</v>
      </c>
      <c r="IM13" s="9">
        <v>10.641999999999999</v>
      </c>
      <c r="IN13" s="9">
        <v>9.8559999999999999</v>
      </c>
      <c r="IO13" s="9">
        <v>13.058</v>
      </c>
      <c r="IP13" s="9">
        <v>6.3120000000000003</v>
      </c>
      <c r="IQ13" s="9">
        <v>0</v>
      </c>
    </row>
    <row r="14" spans="1:251">
      <c r="A14" s="10">
        <v>43132</v>
      </c>
      <c r="B14" s="9">
        <v>432.08199999999999</v>
      </c>
      <c r="C14" s="9">
        <v>383.89800000000002</v>
      </c>
      <c r="D14" s="9">
        <v>370.80799999999999</v>
      </c>
      <c r="E14" s="9">
        <v>20.574999999999999</v>
      </c>
      <c r="F14" s="9">
        <v>18.556999999999999</v>
      </c>
      <c r="G14" s="9">
        <v>6.3049999999999997</v>
      </c>
      <c r="H14" s="9">
        <v>11.125999999999999</v>
      </c>
      <c r="I14" s="9">
        <v>10.555</v>
      </c>
      <c r="J14" s="9">
        <v>8.0009999999999994</v>
      </c>
      <c r="K14" s="9">
        <v>12.545999999999999</v>
      </c>
      <c r="L14" s="9">
        <v>0</v>
      </c>
      <c r="M14" s="9">
        <v>6.0110000000000001</v>
      </c>
      <c r="N14" s="9">
        <v>7.9480000000000004</v>
      </c>
      <c r="O14" s="9">
        <v>3.6629999999999998</v>
      </c>
      <c r="P14" s="9">
        <v>6.9450000000000003</v>
      </c>
      <c r="Q14" s="9">
        <v>13.787000000000001</v>
      </c>
      <c r="R14" s="9">
        <v>4.7699999999999996</v>
      </c>
      <c r="S14" s="9">
        <v>2.0190000000000001</v>
      </c>
      <c r="T14" s="9">
        <v>350.233</v>
      </c>
      <c r="U14" s="9">
        <v>209.131</v>
      </c>
      <c r="V14" s="9">
        <v>196.86600000000001</v>
      </c>
      <c r="W14" s="9">
        <v>8.8610000000000007</v>
      </c>
      <c r="X14" s="9">
        <v>3.4039999999999999</v>
      </c>
      <c r="Y14" s="9">
        <v>6.8</v>
      </c>
      <c r="Z14" s="9">
        <v>1.544</v>
      </c>
      <c r="AA14" s="9">
        <v>3.4039999999999999</v>
      </c>
      <c r="AB14" s="9">
        <v>175.11799999999999</v>
      </c>
      <c r="AC14" s="9">
        <v>9.8469999999999995</v>
      </c>
      <c r="AD14" s="9">
        <v>6.9169999999999998</v>
      </c>
      <c r="AE14" s="9">
        <v>17.248999999999999</v>
      </c>
      <c r="AF14" s="9">
        <v>38.692999999999998</v>
      </c>
      <c r="AG14" s="9">
        <v>170.43799999999999</v>
      </c>
      <c r="AH14" s="9">
        <v>141.102</v>
      </c>
      <c r="AI14" s="9">
        <v>13.09</v>
      </c>
      <c r="AJ14" s="9">
        <v>383.89800000000002</v>
      </c>
      <c r="AK14" s="9">
        <v>765.14599999999996</v>
      </c>
      <c r="AL14" s="9">
        <v>731.16899999999998</v>
      </c>
      <c r="AM14" s="9">
        <v>64.878</v>
      </c>
      <c r="AN14" s="9">
        <v>60.575000000000003</v>
      </c>
      <c r="AO14" s="9">
        <v>34.622</v>
      </c>
      <c r="AP14" s="9">
        <v>25.952000000000002</v>
      </c>
      <c r="AQ14" s="9">
        <v>52.508000000000003</v>
      </c>
      <c r="AR14" s="9">
        <v>8.0660000000000007</v>
      </c>
      <c r="AS14" s="9">
        <v>54.866</v>
      </c>
      <c r="AT14" s="9">
        <v>0.52500000000000002</v>
      </c>
      <c r="AU14" s="9">
        <v>5.1829999999999998</v>
      </c>
      <c r="AV14" s="9">
        <v>23.084</v>
      </c>
      <c r="AW14" s="9">
        <v>19.132000000000001</v>
      </c>
      <c r="AX14" s="9">
        <v>18.359000000000002</v>
      </c>
      <c r="AY14" s="9">
        <v>41.71</v>
      </c>
      <c r="AZ14" s="9">
        <v>18.864999999999998</v>
      </c>
      <c r="BA14" s="9">
        <v>4.3029999999999999</v>
      </c>
      <c r="BB14" s="9">
        <v>666.29200000000003</v>
      </c>
      <c r="BC14" s="9">
        <v>557.05899999999997</v>
      </c>
      <c r="BD14" s="9">
        <v>522.51</v>
      </c>
      <c r="BE14" s="9">
        <v>22.087</v>
      </c>
      <c r="BF14" s="9">
        <v>12.462</v>
      </c>
      <c r="BG14" s="9">
        <v>28.265999999999998</v>
      </c>
      <c r="BH14" s="9">
        <v>2.6779999999999999</v>
      </c>
      <c r="BI14" s="9">
        <v>3.6040000000000001</v>
      </c>
      <c r="BJ14" s="9">
        <v>447.54899999999998</v>
      </c>
      <c r="BK14" s="9">
        <v>39.959000000000003</v>
      </c>
      <c r="BL14" s="9">
        <v>23.899000000000001</v>
      </c>
      <c r="BM14" s="9">
        <v>45.651000000000003</v>
      </c>
      <c r="BN14" s="9">
        <v>131.732</v>
      </c>
      <c r="BO14" s="9">
        <v>425.327</v>
      </c>
      <c r="BP14" s="9">
        <v>109.233</v>
      </c>
      <c r="BQ14" s="9">
        <v>33.976999999999997</v>
      </c>
      <c r="BR14" s="9">
        <v>765.14599999999996</v>
      </c>
      <c r="BS14" s="9">
        <v>427.08600000000001</v>
      </c>
      <c r="BT14" s="9">
        <v>410.16800000000001</v>
      </c>
      <c r="BU14" s="9">
        <v>33.816000000000003</v>
      </c>
      <c r="BV14" s="9">
        <v>32.319000000000003</v>
      </c>
      <c r="BW14" s="9">
        <v>17.893999999999998</v>
      </c>
      <c r="BX14" s="9">
        <v>14.425000000000001</v>
      </c>
      <c r="BY14" s="9">
        <v>22.827000000000002</v>
      </c>
      <c r="BZ14" s="9">
        <v>9.4920000000000009</v>
      </c>
      <c r="CA14" s="9">
        <v>21.952999999999999</v>
      </c>
      <c r="CB14" s="9">
        <v>2.67</v>
      </c>
      <c r="CC14" s="9">
        <v>7.1669999999999998</v>
      </c>
      <c r="CD14" s="9">
        <v>15.271000000000001</v>
      </c>
      <c r="CE14" s="9">
        <v>7.2439999999999998</v>
      </c>
      <c r="CF14" s="9">
        <v>9.8040000000000003</v>
      </c>
      <c r="CG14" s="9">
        <v>22.763000000000002</v>
      </c>
      <c r="CH14" s="9">
        <v>9.5559999999999992</v>
      </c>
      <c r="CI14" s="9">
        <v>1.4970000000000001</v>
      </c>
      <c r="CJ14" s="9">
        <v>376.35199999999998</v>
      </c>
      <c r="CK14" s="9">
        <v>261.39299999999997</v>
      </c>
      <c r="CL14" s="9">
        <v>252.125</v>
      </c>
      <c r="CM14" s="9">
        <v>4.1260000000000003</v>
      </c>
      <c r="CN14" s="9">
        <v>5.1420000000000003</v>
      </c>
      <c r="CO14" s="9">
        <v>2.6520000000000001</v>
      </c>
      <c r="CP14" s="9">
        <v>5.0309999999999997</v>
      </c>
      <c r="CQ14" s="9">
        <v>1.5840000000000001</v>
      </c>
      <c r="CR14" s="9">
        <v>218.26599999999999</v>
      </c>
      <c r="CS14" s="9">
        <v>9.3130000000000006</v>
      </c>
      <c r="CT14" s="9">
        <v>6.8369999999999997</v>
      </c>
      <c r="CU14" s="9">
        <v>26.977</v>
      </c>
      <c r="CV14" s="9">
        <v>32.064</v>
      </c>
      <c r="CW14" s="9">
        <v>229.32900000000001</v>
      </c>
      <c r="CX14" s="9">
        <v>114.959</v>
      </c>
      <c r="CY14" s="9">
        <v>16.917999999999999</v>
      </c>
      <c r="CZ14" s="9">
        <v>427.08600000000001</v>
      </c>
      <c r="DA14" s="9">
        <v>291.02600000000001</v>
      </c>
      <c r="DB14" s="9">
        <v>268.23599999999999</v>
      </c>
      <c r="DC14" s="9">
        <v>33.281999999999996</v>
      </c>
      <c r="DD14" s="9">
        <v>30.638999999999999</v>
      </c>
      <c r="DE14" s="9">
        <v>18.689</v>
      </c>
      <c r="DF14" s="9">
        <v>11.95</v>
      </c>
      <c r="DG14" s="9">
        <v>20.879000000000001</v>
      </c>
      <c r="DH14" s="9">
        <v>9.76</v>
      </c>
      <c r="DI14" s="9">
        <v>14.38</v>
      </c>
      <c r="DJ14" s="9">
        <v>6.1870000000000003</v>
      </c>
      <c r="DK14" s="9">
        <v>8.9480000000000004</v>
      </c>
      <c r="DL14" s="9">
        <v>5.5419999999999998</v>
      </c>
      <c r="DM14" s="9">
        <v>13.32</v>
      </c>
      <c r="DN14" s="9">
        <v>11.776999999999999</v>
      </c>
      <c r="DO14" s="9">
        <v>20.838000000000001</v>
      </c>
      <c r="DP14" s="9">
        <v>9.8010000000000002</v>
      </c>
      <c r="DQ14" s="9">
        <v>2.6419999999999999</v>
      </c>
      <c r="DR14" s="9">
        <v>234.95400000000001</v>
      </c>
      <c r="DS14" s="9">
        <v>212.75299999999999</v>
      </c>
      <c r="DT14" s="9">
        <v>204.09399999999999</v>
      </c>
      <c r="DU14" s="9">
        <v>5.4</v>
      </c>
      <c r="DV14" s="9">
        <v>3.2589999999999999</v>
      </c>
      <c r="DW14" s="9">
        <v>3.323</v>
      </c>
      <c r="DX14" s="9">
        <v>1.3009999999999999</v>
      </c>
      <c r="DY14" s="9">
        <v>1.2290000000000001</v>
      </c>
      <c r="DZ14" s="9">
        <v>148.155</v>
      </c>
      <c r="EA14" s="9">
        <v>15.996</v>
      </c>
      <c r="EB14" s="9">
        <v>18.024000000000001</v>
      </c>
      <c r="EC14" s="9">
        <v>30.579000000000001</v>
      </c>
      <c r="ED14" s="9">
        <v>28.69</v>
      </c>
      <c r="EE14" s="9">
        <v>184.06299999999999</v>
      </c>
      <c r="EF14" s="9">
        <v>22.201000000000001</v>
      </c>
      <c r="EG14" s="9">
        <v>22.79</v>
      </c>
      <c r="EH14" s="9">
        <v>291.02600000000001</v>
      </c>
      <c r="EI14" s="9">
        <v>440.99599999999998</v>
      </c>
      <c r="EJ14" s="9">
        <v>412.44299999999998</v>
      </c>
      <c r="EK14" s="9">
        <v>41.893000000000001</v>
      </c>
      <c r="EL14" s="9">
        <v>38.947000000000003</v>
      </c>
      <c r="EM14" s="9">
        <v>7.7370000000000001</v>
      </c>
      <c r="EN14" s="9">
        <v>31.209</v>
      </c>
      <c r="EO14" s="9">
        <v>25.956</v>
      </c>
      <c r="EP14" s="9">
        <v>12.991</v>
      </c>
      <c r="EQ14" s="9">
        <v>20.257999999999999</v>
      </c>
      <c r="ER14" s="9">
        <v>12.356</v>
      </c>
      <c r="ES14" s="9">
        <v>5.7409999999999997</v>
      </c>
      <c r="ET14" s="9">
        <v>10.997</v>
      </c>
      <c r="EU14" s="9">
        <v>12.496</v>
      </c>
      <c r="EV14" s="9">
        <v>15.454000000000001</v>
      </c>
      <c r="EW14" s="9">
        <v>27.664000000000001</v>
      </c>
      <c r="EX14" s="9">
        <v>11.282999999999999</v>
      </c>
      <c r="EY14" s="9">
        <v>2.9460000000000002</v>
      </c>
      <c r="EZ14" s="9">
        <v>370.55</v>
      </c>
      <c r="FA14" s="9">
        <v>319.483</v>
      </c>
      <c r="FB14" s="9">
        <v>297.83600000000001</v>
      </c>
      <c r="FC14" s="9">
        <v>10.656000000000001</v>
      </c>
      <c r="FD14" s="9">
        <v>10.991</v>
      </c>
      <c r="FE14" s="9">
        <v>7.6020000000000003</v>
      </c>
      <c r="FF14" s="9">
        <v>11.638</v>
      </c>
      <c r="FG14" s="9">
        <v>2.4079999999999999</v>
      </c>
      <c r="FH14" s="9">
        <v>258.84500000000003</v>
      </c>
      <c r="FI14" s="9">
        <v>18.285</v>
      </c>
      <c r="FJ14" s="9">
        <v>14.682</v>
      </c>
      <c r="FK14" s="9">
        <v>27.670999999999999</v>
      </c>
      <c r="FL14" s="9">
        <v>50.023000000000003</v>
      </c>
      <c r="FM14" s="9">
        <v>269.45999999999998</v>
      </c>
      <c r="FN14" s="9">
        <v>51.067</v>
      </c>
      <c r="FO14" s="9">
        <v>28.553000000000001</v>
      </c>
      <c r="FP14" s="9">
        <v>440.99599999999998</v>
      </c>
      <c r="FQ14" s="9">
        <v>280.43799999999999</v>
      </c>
      <c r="FR14" s="9">
        <v>265.34500000000003</v>
      </c>
      <c r="FS14" s="9">
        <v>26.952000000000002</v>
      </c>
      <c r="FT14" s="9">
        <v>24.794</v>
      </c>
      <c r="FU14" s="9">
        <v>8.8279999999999994</v>
      </c>
      <c r="FV14" s="9">
        <v>15.965</v>
      </c>
      <c r="FW14" s="9">
        <v>11.478</v>
      </c>
      <c r="FX14" s="9">
        <v>13.316000000000001</v>
      </c>
      <c r="FY14" s="9">
        <v>13.493</v>
      </c>
      <c r="FZ14" s="9">
        <v>10.256</v>
      </c>
      <c r="GA14" s="9">
        <v>0.58499999999999996</v>
      </c>
      <c r="GB14" s="9">
        <v>3.899</v>
      </c>
      <c r="GC14" s="9">
        <v>14.680999999999999</v>
      </c>
      <c r="GD14" s="9">
        <v>6.2140000000000004</v>
      </c>
      <c r="GE14" s="9">
        <v>18.161999999999999</v>
      </c>
      <c r="GF14" s="9">
        <v>6.6319999999999997</v>
      </c>
      <c r="GG14" s="9">
        <v>2.1579999999999999</v>
      </c>
      <c r="GH14" s="9">
        <v>238.393</v>
      </c>
      <c r="GI14" s="9">
        <v>218.81</v>
      </c>
      <c r="GJ14" s="9">
        <v>213.67500000000001</v>
      </c>
      <c r="GK14" s="9">
        <v>2.141</v>
      </c>
      <c r="GL14" s="9">
        <v>2.9940000000000002</v>
      </c>
      <c r="GM14" s="9">
        <v>1.129</v>
      </c>
      <c r="GN14" s="9">
        <v>2.9940000000000002</v>
      </c>
      <c r="GO14" s="9">
        <v>1.012</v>
      </c>
      <c r="GP14" s="9">
        <v>165.31</v>
      </c>
      <c r="GQ14" s="9">
        <v>15.505000000000001</v>
      </c>
      <c r="GR14" s="9">
        <v>10.856</v>
      </c>
      <c r="GS14" s="9">
        <v>27.138000000000002</v>
      </c>
      <c r="GT14" s="9">
        <v>26.062000000000001</v>
      </c>
      <c r="GU14" s="9">
        <v>192.74799999999999</v>
      </c>
      <c r="GV14" s="9">
        <v>19.584</v>
      </c>
      <c r="GW14" s="9">
        <v>15.093</v>
      </c>
      <c r="GX14" s="9">
        <v>280.43799999999999</v>
      </c>
      <c r="GY14" s="9">
        <v>170.054</v>
      </c>
      <c r="GZ14" s="9">
        <v>157.82</v>
      </c>
      <c r="HA14" s="9">
        <v>15.576000000000001</v>
      </c>
      <c r="HB14" s="9">
        <v>14.416</v>
      </c>
      <c r="HC14" s="9">
        <v>8.3279999999999994</v>
      </c>
      <c r="HD14" s="9">
        <v>6.0880000000000001</v>
      </c>
      <c r="HE14" s="9">
        <v>12.433</v>
      </c>
      <c r="HF14" s="9">
        <v>1.9830000000000001</v>
      </c>
      <c r="HG14" s="9">
        <v>12.433</v>
      </c>
      <c r="HH14" s="9">
        <v>0</v>
      </c>
      <c r="HI14" s="9">
        <v>1.9830000000000001</v>
      </c>
      <c r="HJ14" s="9">
        <v>4.2210000000000001</v>
      </c>
      <c r="HK14" s="9">
        <v>5.6319999999999997</v>
      </c>
      <c r="HL14" s="9">
        <v>4.5629999999999997</v>
      </c>
      <c r="HM14" s="9">
        <v>8.5649999999999995</v>
      </c>
      <c r="HN14" s="9">
        <v>5.851</v>
      </c>
      <c r="HO14" s="9">
        <v>1.1599999999999999</v>
      </c>
      <c r="HP14" s="9">
        <v>142.245</v>
      </c>
      <c r="HQ14" s="9">
        <v>120.801</v>
      </c>
      <c r="HR14" s="9">
        <v>115.485</v>
      </c>
      <c r="HS14" s="9">
        <v>0.505</v>
      </c>
      <c r="HT14" s="9">
        <v>4.8099999999999996</v>
      </c>
      <c r="HU14" s="9">
        <v>0.55600000000000005</v>
      </c>
      <c r="HV14" s="9">
        <v>2.4820000000000002</v>
      </c>
      <c r="HW14" s="9">
        <v>0.60499999999999998</v>
      </c>
      <c r="HX14" s="9">
        <v>89.606999999999999</v>
      </c>
      <c r="HY14" s="9">
        <v>8.6329999999999991</v>
      </c>
      <c r="HZ14" s="9">
        <v>3.7210000000000001</v>
      </c>
      <c r="IA14" s="9">
        <v>18.84</v>
      </c>
      <c r="IB14" s="9">
        <v>13.975</v>
      </c>
      <c r="IC14" s="9">
        <v>106.82599999999999</v>
      </c>
      <c r="ID14" s="9">
        <v>21.443000000000001</v>
      </c>
      <c r="IE14" s="9">
        <v>12.233000000000001</v>
      </c>
      <c r="IF14" s="9">
        <v>170.054</v>
      </c>
      <c r="IG14" s="9">
        <v>265.50700000000001</v>
      </c>
      <c r="IH14" s="9">
        <v>243.53299999999999</v>
      </c>
      <c r="II14" s="9">
        <v>28.18</v>
      </c>
      <c r="IJ14" s="9">
        <v>26.058</v>
      </c>
      <c r="IK14" s="9">
        <v>11.367000000000001</v>
      </c>
      <c r="IL14" s="9">
        <v>14.692</v>
      </c>
      <c r="IM14" s="9">
        <v>16.492999999999999</v>
      </c>
      <c r="IN14" s="9">
        <v>9.5649999999999995</v>
      </c>
      <c r="IO14" s="9">
        <v>13.427</v>
      </c>
      <c r="IP14" s="9">
        <v>10.063000000000001</v>
      </c>
      <c r="IQ14" s="9">
        <v>0.89200000000000002</v>
      </c>
    </row>
    <row r="15" spans="1:251">
      <c r="A15" s="10">
        <v>43497</v>
      </c>
      <c r="B15" s="9">
        <v>455.505</v>
      </c>
      <c r="C15" s="9">
        <v>387.30900000000003</v>
      </c>
      <c r="D15" s="9">
        <v>368.846</v>
      </c>
      <c r="E15" s="9">
        <v>27.420999999999999</v>
      </c>
      <c r="F15" s="9">
        <v>25.760999999999999</v>
      </c>
      <c r="G15" s="9">
        <v>13.045</v>
      </c>
      <c r="H15" s="9">
        <v>12.715999999999999</v>
      </c>
      <c r="I15" s="9">
        <v>16.606999999999999</v>
      </c>
      <c r="J15" s="9">
        <v>9.1539999999999999</v>
      </c>
      <c r="K15" s="9">
        <v>15.914</v>
      </c>
      <c r="L15" s="9">
        <v>1.2989999999999999</v>
      </c>
      <c r="M15" s="9">
        <v>7.8849999999999998</v>
      </c>
      <c r="N15" s="9">
        <v>8.52</v>
      </c>
      <c r="O15" s="9">
        <v>5.867</v>
      </c>
      <c r="P15" s="9">
        <v>11.372999999999999</v>
      </c>
      <c r="Q15" s="9">
        <v>21.285</v>
      </c>
      <c r="R15" s="9">
        <v>4.476</v>
      </c>
      <c r="S15" s="9">
        <v>1.66</v>
      </c>
      <c r="T15" s="9">
        <v>341.42500000000001</v>
      </c>
      <c r="U15" s="9">
        <v>224.95099999999999</v>
      </c>
      <c r="V15" s="9">
        <v>206.31299999999999</v>
      </c>
      <c r="W15" s="9">
        <v>9.6300000000000008</v>
      </c>
      <c r="X15" s="9">
        <v>9.0079999999999991</v>
      </c>
      <c r="Y15" s="9">
        <v>11.601000000000001</v>
      </c>
      <c r="Z15" s="9">
        <v>1.8939999999999999</v>
      </c>
      <c r="AA15" s="9">
        <v>4.5869999999999997</v>
      </c>
      <c r="AB15" s="9">
        <v>179.47499999999999</v>
      </c>
      <c r="AC15" s="9">
        <v>13.289</v>
      </c>
      <c r="AD15" s="9">
        <v>6.3460000000000001</v>
      </c>
      <c r="AE15" s="9">
        <v>25.841999999999999</v>
      </c>
      <c r="AF15" s="9">
        <v>52.411000000000001</v>
      </c>
      <c r="AG15" s="9">
        <v>172.53899999999999</v>
      </c>
      <c r="AH15" s="9">
        <v>116.474</v>
      </c>
      <c r="AI15" s="9">
        <v>18.463000000000001</v>
      </c>
      <c r="AJ15" s="9">
        <v>387.30900000000003</v>
      </c>
      <c r="AK15" s="9">
        <v>817.65200000000004</v>
      </c>
      <c r="AL15" s="9">
        <v>775.88199999999995</v>
      </c>
      <c r="AM15" s="9">
        <v>71.641000000000005</v>
      </c>
      <c r="AN15" s="9">
        <v>64.271000000000001</v>
      </c>
      <c r="AO15" s="9">
        <v>29.318000000000001</v>
      </c>
      <c r="AP15" s="9">
        <v>34.953000000000003</v>
      </c>
      <c r="AQ15" s="9">
        <v>53.725000000000001</v>
      </c>
      <c r="AR15" s="9">
        <v>10.545</v>
      </c>
      <c r="AS15" s="9">
        <v>57.195</v>
      </c>
      <c r="AT15" s="9">
        <v>0</v>
      </c>
      <c r="AU15" s="9">
        <v>6.2990000000000004</v>
      </c>
      <c r="AV15" s="9">
        <v>28.911999999999999</v>
      </c>
      <c r="AW15" s="9">
        <v>15.972</v>
      </c>
      <c r="AX15" s="9">
        <v>19.387</v>
      </c>
      <c r="AY15" s="9">
        <v>51.811</v>
      </c>
      <c r="AZ15" s="9">
        <v>12.46</v>
      </c>
      <c r="BA15" s="9">
        <v>7.3710000000000004</v>
      </c>
      <c r="BB15" s="9">
        <v>704.24099999999999</v>
      </c>
      <c r="BC15" s="9">
        <v>581.35900000000004</v>
      </c>
      <c r="BD15" s="9">
        <v>534.79200000000003</v>
      </c>
      <c r="BE15" s="9">
        <v>30.207000000000001</v>
      </c>
      <c r="BF15" s="9">
        <v>16.36</v>
      </c>
      <c r="BG15" s="9">
        <v>38.978999999999999</v>
      </c>
      <c r="BH15" s="9">
        <v>0.59099999999999997</v>
      </c>
      <c r="BI15" s="9">
        <v>6.9960000000000004</v>
      </c>
      <c r="BJ15" s="9">
        <v>466.34</v>
      </c>
      <c r="BK15" s="9">
        <v>34.962000000000003</v>
      </c>
      <c r="BL15" s="9">
        <v>27.294</v>
      </c>
      <c r="BM15" s="9">
        <v>52.762999999999998</v>
      </c>
      <c r="BN15" s="9">
        <v>145.91499999999999</v>
      </c>
      <c r="BO15" s="9">
        <v>435.44400000000002</v>
      </c>
      <c r="BP15" s="9">
        <v>122.88200000000001</v>
      </c>
      <c r="BQ15" s="9">
        <v>41.77</v>
      </c>
      <c r="BR15" s="9">
        <v>817.65200000000004</v>
      </c>
      <c r="BS15" s="9">
        <v>427.34199999999998</v>
      </c>
      <c r="BT15" s="9">
        <v>411.25799999999998</v>
      </c>
      <c r="BU15" s="9">
        <v>43.036000000000001</v>
      </c>
      <c r="BV15" s="9">
        <v>41.722999999999999</v>
      </c>
      <c r="BW15" s="9">
        <v>22.95</v>
      </c>
      <c r="BX15" s="9">
        <v>18.773</v>
      </c>
      <c r="BY15" s="9">
        <v>32.314</v>
      </c>
      <c r="BZ15" s="9">
        <v>9.4090000000000007</v>
      </c>
      <c r="CA15" s="9">
        <v>32.314</v>
      </c>
      <c r="CB15" s="9">
        <v>3.1059999999999999</v>
      </c>
      <c r="CC15" s="9">
        <v>6.3029999999999999</v>
      </c>
      <c r="CD15" s="9">
        <v>15.669</v>
      </c>
      <c r="CE15" s="9">
        <v>15.646000000000001</v>
      </c>
      <c r="CF15" s="9">
        <v>10.407</v>
      </c>
      <c r="CG15" s="9">
        <v>27.638999999999999</v>
      </c>
      <c r="CH15" s="9">
        <v>14.084</v>
      </c>
      <c r="CI15" s="9">
        <v>1.3129999999999999</v>
      </c>
      <c r="CJ15" s="9">
        <v>368.22199999999998</v>
      </c>
      <c r="CK15" s="9">
        <v>258.96800000000002</v>
      </c>
      <c r="CL15" s="9">
        <v>251.52799999999999</v>
      </c>
      <c r="CM15" s="9">
        <v>2.8519999999999999</v>
      </c>
      <c r="CN15" s="9">
        <v>4.5880000000000001</v>
      </c>
      <c r="CO15" s="9">
        <v>1.296</v>
      </c>
      <c r="CP15" s="9">
        <v>2.2749999999999999</v>
      </c>
      <c r="CQ15" s="9">
        <v>3.87</v>
      </c>
      <c r="CR15" s="9">
        <v>218.547</v>
      </c>
      <c r="CS15" s="9">
        <v>6.2149999999999999</v>
      </c>
      <c r="CT15" s="9">
        <v>6.4820000000000002</v>
      </c>
      <c r="CU15" s="9">
        <v>27.724</v>
      </c>
      <c r="CV15" s="9">
        <v>33.683</v>
      </c>
      <c r="CW15" s="9">
        <v>225.285</v>
      </c>
      <c r="CX15" s="9">
        <v>109.254</v>
      </c>
      <c r="CY15" s="9">
        <v>16.082999999999998</v>
      </c>
      <c r="CZ15" s="9">
        <v>427.34199999999998</v>
      </c>
      <c r="DA15" s="9">
        <v>321.77300000000002</v>
      </c>
      <c r="DB15" s="9">
        <v>298.29599999999999</v>
      </c>
      <c r="DC15" s="9">
        <v>31.538</v>
      </c>
      <c r="DD15" s="9">
        <v>27.673999999999999</v>
      </c>
      <c r="DE15" s="9">
        <v>13.096</v>
      </c>
      <c r="DF15" s="9">
        <v>14.577999999999999</v>
      </c>
      <c r="DG15" s="9">
        <v>17.027000000000001</v>
      </c>
      <c r="DH15" s="9">
        <v>10.647</v>
      </c>
      <c r="DI15" s="9">
        <v>14.273</v>
      </c>
      <c r="DJ15" s="9">
        <v>6.359</v>
      </c>
      <c r="DK15" s="9">
        <v>5.452</v>
      </c>
      <c r="DL15" s="9">
        <v>3.073</v>
      </c>
      <c r="DM15" s="9">
        <v>15.477</v>
      </c>
      <c r="DN15" s="9">
        <v>9.1240000000000006</v>
      </c>
      <c r="DO15" s="9">
        <v>16.225000000000001</v>
      </c>
      <c r="DP15" s="9">
        <v>11.449</v>
      </c>
      <c r="DQ15" s="9">
        <v>3.8639999999999999</v>
      </c>
      <c r="DR15" s="9">
        <v>266.75700000000001</v>
      </c>
      <c r="DS15" s="9">
        <v>238.65100000000001</v>
      </c>
      <c r="DT15" s="9">
        <v>228.29</v>
      </c>
      <c r="DU15" s="9">
        <v>4.9450000000000003</v>
      </c>
      <c r="DV15" s="9">
        <v>5.4169999999999998</v>
      </c>
      <c r="DW15" s="9">
        <v>3.952</v>
      </c>
      <c r="DX15" s="9">
        <v>4.524</v>
      </c>
      <c r="DY15" s="9">
        <v>1.885</v>
      </c>
      <c r="DZ15" s="9">
        <v>160.25200000000001</v>
      </c>
      <c r="EA15" s="9">
        <v>20.225999999999999</v>
      </c>
      <c r="EB15" s="9">
        <v>17.585999999999999</v>
      </c>
      <c r="EC15" s="9">
        <v>40.585999999999999</v>
      </c>
      <c r="ED15" s="9">
        <v>34.137999999999998</v>
      </c>
      <c r="EE15" s="9">
        <v>204.51300000000001</v>
      </c>
      <c r="EF15" s="9">
        <v>28.106000000000002</v>
      </c>
      <c r="EG15" s="9">
        <v>23.477</v>
      </c>
      <c r="EH15" s="9">
        <v>321.77300000000002</v>
      </c>
      <c r="EI15" s="9">
        <v>443.55099999999999</v>
      </c>
      <c r="EJ15" s="9">
        <v>417.49400000000003</v>
      </c>
      <c r="EK15" s="9">
        <v>38.418999999999997</v>
      </c>
      <c r="EL15" s="9">
        <v>33.774000000000001</v>
      </c>
      <c r="EM15" s="9">
        <v>12.837</v>
      </c>
      <c r="EN15" s="9">
        <v>20.937000000000001</v>
      </c>
      <c r="EO15" s="9">
        <v>17.856000000000002</v>
      </c>
      <c r="EP15" s="9">
        <v>15.919</v>
      </c>
      <c r="EQ15" s="9">
        <v>16.864999999999998</v>
      </c>
      <c r="ER15" s="9">
        <v>9.8140000000000001</v>
      </c>
      <c r="ES15" s="9">
        <v>7.0960000000000001</v>
      </c>
      <c r="ET15" s="9">
        <v>12.724</v>
      </c>
      <c r="EU15" s="9">
        <v>9.1980000000000004</v>
      </c>
      <c r="EV15" s="9">
        <v>11.852</v>
      </c>
      <c r="EW15" s="9">
        <v>25.231000000000002</v>
      </c>
      <c r="EX15" s="9">
        <v>8.5429999999999993</v>
      </c>
      <c r="EY15" s="9">
        <v>4.6449999999999996</v>
      </c>
      <c r="EZ15" s="9">
        <v>379.07499999999999</v>
      </c>
      <c r="FA15" s="9">
        <v>327.42599999999999</v>
      </c>
      <c r="FB15" s="9">
        <v>305.69900000000001</v>
      </c>
      <c r="FC15" s="9">
        <v>11.289</v>
      </c>
      <c r="FD15" s="9">
        <v>10.438000000000001</v>
      </c>
      <c r="FE15" s="9">
        <v>8.8249999999999993</v>
      </c>
      <c r="FF15" s="9">
        <v>10.773999999999999</v>
      </c>
      <c r="FG15" s="9">
        <v>2.1280000000000001</v>
      </c>
      <c r="FH15" s="9">
        <v>267.85300000000001</v>
      </c>
      <c r="FI15" s="9">
        <v>20.183</v>
      </c>
      <c r="FJ15" s="9">
        <v>14.894</v>
      </c>
      <c r="FK15" s="9">
        <v>24.495999999999999</v>
      </c>
      <c r="FL15" s="9">
        <v>54.667999999999999</v>
      </c>
      <c r="FM15" s="9">
        <v>272.75799999999998</v>
      </c>
      <c r="FN15" s="9">
        <v>51.649000000000001</v>
      </c>
      <c r="FO15" s="9">
        <v>26.056999999999999</v>
      </c>
      <c r="FP15" s="9">
        <v>443.55099999999999</v>
      </c>
      <c r="FQ15" s="9">
        <v>275.51499999999999</v>
      </c>
      <c r="FR15" s="9">
        <v>262.12299999999999</v>
      </c>
      <c r="FS15" s="9">
        <v>29.271000000000001</v>
      </c>
      <c r="FT15" s="9">
        <v>27.965</v>
      </c>
      <c r="FU15" s="9">
        <v>10.997</v>
      </c>
      <c r="FV15" s="9">
        <v>16.968</v>
      </c>
      <c r="FW15" s="9">
        <v>10.301</v>
      </c>
      <c r="FX15" s="9">
        <v>17.664000000000001</v>
      </c>
      <c r="FY15" s="9">
        <v>9.4060000000000006</v>
      </c>
      <c r="FZ15" s="9">
        <v>14.505000000000001</v>
      </c>
      <c r="GA15" s="9">
        <v>2.5950000000000002</v>
      </c>
      <c r="GB15" s="9">
        <v>6.2069999999999999</v>
      </c>
      <c r="GC15" s="9">
        <v>12.407999999999999</v>
      </c>
      <c r="GD15" s="9">
        <v>9.3490000000000002</v>
      </c>
      <c r="GE15" s="9">
        <v>19.413</v>
      </c>
      <c r="GF15" s="9">
        <v>8.5519999999999996</v>
      </c>
      <c r="GG15" s="9">
        <v>1.306</v>
      </c>
      <c r="GH15" s="9">
        <v>232.852</v>
      </c>
      <c r="GI15" s="9">
        <v>214.63499999999999</v>
      </c>
      <c r="GJ15" s="9">
        <v>196.90600000000001</v>
      </c>
      <c r="GK15" s="9">
        <v>6.9290000000000003</v>
      </c>
      <c r="GL15" s="9">
        <v>10.8</v>
      </c>
      <c r="GM15" s="9">
        <v>5.61</v>
      </c>
      <c r="GN15" s="9">
        <v>11.048999999999999</v>
      </c>
      <c r="GO15" s="9">
        <v>0.48599999999999999</v>
      </c>
      <c r="GP15" s="9">
        <v>151.13800000000001</v>
      </c>
      <c r="GQ15" s="9">
        <v>15.611000000000001</v>
      </c>
      <c r="GR15" s="9">
        <v>8.9499999999999993</v>
      </c>
      <c r="GS15" s="9">
        <v>38.936</v>
      </c>
      <c r="GT15" s="9">
        <v>41.768999999999998</v>
      </c>
      <c r="GU15" s="9">
        <v>172.86600000000001</v>
      </c>
      <c r="GV15" s="9">
        <v>18.216999999999999</v>
      </c>
      <c r="GW15" s="9">
        <v>13.391999999999999</v>
      </c>
      <c r="GX15" s="9">
        <v>275.51499999999999</v>
      </c>
      <c r="GY15" s="9">
        <v>169.315</v>
      </c>
      <c r="GZ15" s="9">
        <v>159.69200000000001</v>
      </c>
      <c r="HA15" s="9">
        <v>15.548999999999999</v>
      </c>
      <c r="HB15" s="9">
        <v>14.239000000000001</v>
      </c>
      <c r="HC15" s="9">
        <v>5.085</v>
      </c>
      <c r="HD15" s="9">
        <v>9.1539999999999999</v>
      </c>
      <c r="HE15" s="9">
        <v>7.8659999999999997</v>
      </c>
      <c r="HF15" s="9">
        <v>6.3730000000000002</v>
      </c>
      <c r="HG15" s="9">
        <v>10.744</v>
      </c>
      <c r="HH15" s="9">
        <v>2.0960000000000001</v>
      </c>
      <c r="HI15" s="9">
        <v>1.399</v>
      </c>
      <c r="HJ15" s="9">
        <v>6.3319999999999999</v>
      </c>
      <c r="HK15" s="9">
        <v>3.54</v>
      </c>
      <c r="HL15" s="9">
        <v>4.3680000000000003</v>
      </c>
      <c r="HM15" s="9">
        <v>9.5389999999999997</v>
      </c>
      <c r="HN15" s="9">
        <v>4.7</v>
      </c>
      <c r="HO15" s="9">
        <v>1.3089999999999999</v>
      </c>
      <c r="HP15" s="9">
        <v>144.143</v>
      </c>
      <c r="HQ15" s="9">
        <v>113.18899999999999</v>
      </c>
      <c r="HR15" s="9">
        <v>107.182</v>
      </c>
      <c r="HS15" s="9">
        <v>3.4870000000000001</v>
      </c>
      <c r="HT15" s="9">
        <v>2.52</v>
      </c>
      <c r="HU15" s="9">
        <v>3.4870000000000001</v>
      </c>
      <c r="HV15" s="9">
        <v>0.998</v>
      </c>
      <c r="HW15" s="9">
        <v>0.74099999999999999</v>
      </c>
      <c r="HX15" s="9">
        <v>85.058000000000007</v>
      </c>
      <c r="HY15" s="9">
        <v>4.9880000000000004</v>
      </c>
      <c r="HZ15" s="9">
        <v>3.903</v>
      </c>
      <c r="IA15" s="9">
        <v>19.239999999999998</v>
      </c>
      <c r="IB15" s="9">
        <v>14.738</v>
      </c>
      <c r="IC15" s="9">
        <v>98.450999999999993</v>
      </c>
      <c r="ID15" s="9">
        <v>30.954000000000001</v>
      </c>
      <c r="IE15" s="9">
        <v>9.6229999999999993</v>
      </c>
      <c r="IF15" s="9">
        <v>169.315</v>
      </c>
      <c r="IG15" s="9">
        <v>275.541</v>
      </c>
      <c r="IH15" s="9">
        <v>253.316</v>
      </c>
      <c r="II15" s="9">
        <v>25.178999999999998</v>
      </c>
      <c r="IJ15" s="9">
        <v>25.178999999999998</v>
      </c>
      <c r="IK15" s="9">
        <v>9.2089999999999996</v>
      </c>
      <c r="IL15" s="9">
        <v>15.97</v>
      </c>
      <c r="IM15" s="9">
        <v>13.491</v>
      </c>
      <c r="IN15" s="9">
        <v>11.688000000000001</v>
      </c>
      <c r="IO15" s="9">
        <v>12.629</v>
      </c>
      <c r="IP15" s="9">
        <v>10.99</v>
      </c>
      <c r="IQ15" s="9">
        <v>0</v>
      </c>
    </row>
    <row r="16" spans="1:251">
      <c r="A16" s="10">
        <v>43862</v>
      </c>
      <c r="B16" s="9">
        <v>426.89</v>
      </c>
      <c r="C16" s="9">
        <v>453.14299999999997</v>
      </c>
      <c r="D16" s="9">
        <v>433.99099999999999</v>
      </c>
      <c r="E16" s="9">
        <v>35.292999999999999</v>
      </c>
      <c r="F16" s="9">
        <v>34.716000000000001</v>
      </c>
      <c r="G16" s="9">
        <v>16.079999999999998</v>
      </c>
      <c r="H16" s="9">
        <v>18.635999999999999</v>
      </c>
      <c r="I16" s="9">
        <v>19.649000000000001</v>
      </c>
      <c r="J16" s="9">
        <v>15.066000000000001</v>
      </c>
      <c r="K16" s="9">
        <v>21.658000000000001</v>
      </c>
      <c r="L16" s="9">
        <v>2.355</v>
      </c>
      <c r="M16" s="9">
        <v>10.702999999999999</v>
      </c>
      <c r="N16" s="9">
        <v>12.044</v>
      </c>
      <c r="O16" s="9">
        <v>7.8090000000000002</v>
      </c>
      <c r="P16" s="9">
        <v>14.863</v>
      </c>
      <c r="Q16" s="9">
        <v>23.949000000000002</v>
      </c>
      <c r="R16" s="9">
        <v>10.766</v>
      </c>
      <c r="S16" s="9">
        <v>0.57699999999999996</v>
      </c>
      <c r="T16" s="9">
        <v>398.69799999999998</v>
      </c>
      <c r="U16" s="9">
        <v>247.268</v>
      </c>
      <c r="V16" s="9">
        <v>232.267</v>
      </c>
      <c r="W16" s="9">
        <v>7.1440000000000001</v>
      </c>
      <c r="X16" s="9">
        <v>7.8579999999999997</v>
      </c>
      <c r="Y16" s="9">
        <v>5.7859999999999996</v>
      </c>
      <c r="Z16" s="9">
        <v>3.0150000000000001</v>
      </c>
      <c r="AA16" s="9">
        <v>4.3150000000000004</v>
      </c>
      <c r="AB16" s="9">
        <v>203.001</v>
      </c>
      <c r="AC16" s="9">
        <v>10.56</v>
      </c>
      <c r="AD16" s="9">
        <v>7.6609999999999996</v>
      </c>
      <c r="AE16" s="9">
        <v>26.045999999999999</v>
      </c>
      <c r="AF16" s="9">
        <v>43.469000000000001</v>
      </c>
      <c r="AG16" s="9">
        <v>203.79900000000001</v>
      </c>
      <c r="AH16" s="9">
        <v>151.43</v>
      </c>
      <c r="AI16" s="9">
        <v>19.152000000000001</v>
      </c>
      <c r="AJ16" s="9">
        <v>453.14299999999997</v>
      </c>
      <c r="AK16" s="9">
        <v>820.47799999999995</v>
      </c>
      <c r="AL16" s="9">
        <v>777.67600000000004</v>
      </c>
      <c r="AM16" s="9">
        <v>76.545000000000002</v>
      </c>
      <c r="AN16" s="9">
        <v>67.224000000000004</v>
      </c>
      <c r="AO16" s="9">
        <v>36.590000000000003</v>
      </c>
      <c r="AP16" s="9">
        <v>30.634</v>
      </c>
      <c r="AQ16" s="9">
        <v>51.192</v>
      </c>
      <c r="AR16" s="9">
        <v>16.032</v>
      </c>
      <c r="AS16" s="9">
        <v>55.664999999999999</v>
      </c>
      <c r="AT16" s="9">
        <v>0</v>
      </c>
      <c r="AU16" s="9">
        <v>11.558999999999999</v>
      </c>
      <c r="AV16" s="9">
        <v>26.974</v>
      </c>
      <c r="AW16" s="9">
        <v>16.620999999999999</v>
      </c>
      <c r="AX16" s="9">
        <v>23.628</v>
      </c>
      <c r="AY16" s="9">
        <v>54.094000000000001</v>
      </c>
      <c r="AZ16" s="9">
        <v>13.13</v>
      </c>
      <c r="BA16" s="9">
        <v>9.3219999999999992</v>
      </c>
      <c r="BB16" s="9">
        <v>701.13099999999997</v>
      </c>
      <c r="BC16" s="9">
        <v>585.04700000000003</v>
      </c>
      <c r="BD16" s="9">
        <v>553.49599999999998</v>
      </c>
      <c r="BE16" s="9">
        <v>24.085999999999999</v>
      </c>
      <c r="BF16" s="9">
        <v>7.4649999999999999</v>
      </c>
      <c r="BG16" s="9">
        <v>28.093</v>
      </c>
      <c r="BH16" s="9">
        <v>0</v>
      </c>
      <c r="BI16" s="9">
        <v>3.4580000000000002</v>
      </c>
      <c r="BJ16" s="9">
        <v>452.392</v>
      </c>
      <c r="BK16" s="9">
        <v>36.905999999999999</v>
      </c>
      <c r="BL16" s="9">
        <v>35.441000000000003</v>
      </c>
      <c r="BM16" s="9">
        <v>60.308</v>
      </c>
      <c r="BN16" s="9">
        <v>116.381</v>
      </c>
      <c r="BO16" s="9">
        <v>468.666</v>
      </c>
      <c r="BP16" s="9">
        <v>116.084</v>
      </c>
      <c r="BQ16" s="9">
        <v>42.802</v>
      </c>
      <c r="BR16" s="9">
        <v>820.47799999999995</v>
      </c>
      <c r="BS16" s="9">
        <v>441.92</v>
      </c>
      <c r="BT16" s="9">
        <v>423.35599999999999</v>
      </c>
      <c r="BU16" s="9">
        <v>45.615000000000002</v>
      </c>
      <c r="BV16" s="9">
        <v>41.817</v>
      </c>
      <c r="BW16" s="9">
        <v>29.350999999999999</v>
      </c>
      <c r="BX16" s="9">
        <v>12.465999999999999</v>
      </c>
      <c r="BY16" s="9">
        <v>33.325000000000003</v>
      </c>
      <c r="BZ16" s="9">
        <v>8.4920000000000009</v>
      </c>
      <c r="CA16" s="9">
        <v>33.109000000000002</v>
      </c>
      <c r="CB16" s="9">
        <v>2.4740000000000002</v>
      </c>
      <c r="CC16" s="9">
        <v>5.7889999999999997</v>
      </c>
      <c r="CD16" s="9">
        <v>15.874000000000001</v>
      </c>
      <c r="CE16" s="9">
        <v>7.4749999999999996</v>
      </c>
      <c r="CF16" s="9">
        <v>18.466999999999999</v>
      </c>
      <c r="CG16" s="9">
        <v>27.097999999999999</v>
      </c>
      <c r="CH16" s="9">
        <v>14.718999999999999</v>
      </c>
      <c r="CI16" s="9">
        <v>3.798</v>
      </c>
      <c r="CJ16" s="9">
        <v>377.74099999999999</v>
      </c>
      <c r="CK16" s="9">
        <v>256.06900000000002</v>
      </c>
      <c r="CL16" s="9">
        <v>248.36</v>
      </c>
      <c r="CM16" s="9">
        <v>2.9510000000000001</v>
      </c>
      <c r="CN16" s="9">
        <v>4.7590000000000003</v>
      </c>
      <c r="CO16" s="9">
        <v>2.4929999999999999</v>
      </c>
      <c r="CP16" s="9">
        <v>3.2869999999999999</v>
      </c>
      <c r="CQ16" s="9">
        <v>1.472</v>
      </c>
      <c r="CR16" s="9">
        <v>198.99799999999999</v>
      </c>
      <c r="CS16" s="9">
        <v>10.371</v>
      </c>
      <c r="CT16" s="9">
        <v>12.855</v>
      </c>
      <c r="CU16" s="9">
        <v>33.844999999999999</v>
      </c>
      <c r="CV16" s="9">
        <v>22.541</v>
      </c>
      <c r="CW16" s="9">
        <v>233.529</v>
      </c>
      <c r="CX16" s="9">
        <v>121.672</v>
      </c>
      <c r="CY16" s="9">
        <v>18.564</v>
      </c>
      <c r="CZ16" s="9">
        <v>441.92</v>
      </c>
      <c r="DA16" s="9">
        <v>326.63799999999998</v>
      </c>
      <c r="DB16" s="9">
        <v>294.14800000000002</v>
      </c>
      <c r="DC16" s="9">
        <v>30.113</v>
      </c>
      <c r="DD16" s="9">
        <v>25.231000000000002</v>
      </c>
      <c r="DE16" s="9">
        <v>16.757000000000001</v>
      </c>
      <c r="DF16" s="9">
        <v>8.4740000000000002</v>
      </c>
      <c r="DG16" s="9">
        <v>13.606999999999999</v>
      </c>
      <c r="DH16" s="9">
        <v>11.622999999999999</v>
      </c>
      <c r="DI16" s="9">
        <v>9.17</v>
      </c>
      <c r="DJ16" s="9">
        <v>7.2069999999999999</v>
      </c>
      <c r="DK16" s="9">
        <v>7.6289999999999996</v>
      </c>
      <c r="DL16" s="9">
        <v>4.8109999999999999</v>
      </c>
      <c r="DM16" s="9">
        <v>10.986000000000001</v>
      </c>
      <c r="DN16" s="9">
        <v>9.4329999999999998</v>
      </c>
      <c r="DO16" s="9">
        <v>16.792000000000002</v>
      </c>
      <c r="DP16" s="9">
        <v>8.4390000000000001</v>
      </c>
      <c r="DQ16" s="9">
        <v>4.8819999999999997</v>
      </c>
      <c r="DR16" s="9">
        <v>264.03500000000003</v>
      </c>
      <c r="DS16" s="9">
        <v>238.86199999999999</v>
      </c>
      <c r="DT16" s="9">
        <v>231.14699999999999</v>
      </c>
      <c r="DU16" s="9">
        <v>3.1989999999999998</v>
      </c>
      <c r="DV16" s="9">
        <v>4.516</v>
      </c>
      <c r="DW16" s="9">
        <v>2.7080000000000002</v>
      </c>
      <c r="DX16" s="9">
        <v>2.6440000000000001</v>
      </c>
      <c r="DY16" s="9">
        <v>1.849</v>
      </c>
      <c r="DZ16" s="9">
        <v>163.114</v>
      </c>
      <c r="EA16" s="9">
        <v>21.323</v>
      </c>
      <c r="EB16" s="9">
        <v>17.337</v>
      </c>
      <c r="EC16" s="9">
        <v>37.088000000000001</v>
      </c>
      <c r="ED16" s="9">
        <v>33.674999999999997</v>
      </c>
      <c r="EE16" s="9">
        <v>205.18700000000001</v>
      </c>
      <c r="EF16" s="9">
        <v>25.172999999999998</v>
      </c>
      <c r="EG16" s="9">
        <v>32.491</v>
      </c>
      <c r="EH16" s="9">
        <v>326.63799999999998</v>
      </c>
      <c r="EI16" s="9">
        <v>435.92</v>
      </c>
      <c r="EJ16" s="9">
        <v>411.85899999999998</v>
      </c>
      <c r="EK16" s="9">
        <v>32.709000000000003</v>
      </c>
      <c r="EL16" s="9">
        <v>29.341000000000001</v>
      </c>
      <c r="EM16" s="9">
        <v>6.5190000000000001</v>
      </c>
      <c r="EN16" s="9">
        <v>22.245000000000001</v>
      </c>
      <c r="EO16" s="9">
        <v>16.876999999999999</v>
      </c>
      <c r="EP16" s="9">
        <v>12.464</v>
      </c>
      <c r="EQ16" s="9">
        <v>14.102</v>
      </c>
      <c r="ER16" s="9">
        <v>11.112</v>
      </c>
      <c r="ES16" s="9">
        <v>3.2610000000000001</v>
      </c>
      <c r="ET16" s="9">
        <v>12.226000000000001</v>
      </c>
      <c r="EU16" s="9">
        <v>9.8930000000000007</v>
      </c>
      <c r="EV16" s="9">
        <v>7.2220000000000004</v>
      </c>
      <c r="EW16" s="9">
        <v>19.321000000000002</v>
      </c>
      <c r="EX16" s="9">
        <v>10.02</v>
      </c>
      <c r="EY16" s="9">
        <v>3.3679999999999999</v>
      </c>
      <c r="EZ16" s="9">
        <v>379.15</v>
      </c>
      <c r="FA16" s="9">
        <v>337.99900000000002</v>
      </c>
      <c r="FB16" s="9">
        <v>311.63400000000001</v>
      </c>
      <c r="FC16" s="9">
        <v>11.12</v>
      </c>
      <c r="FD16" s="9">
        <v>15.244999999999999</v>
      </c>
      <c r="FE16" s="9">
        <v>7.7290000000000001</v>
      </c>
      <c r="FF16" s="9">
        <v>11.952</v>
      </c>
      <c r="FG16" s="9">
        <v>6.1609999999999996</v>
      </c>
      <c r="FH16" s="9">
        <v>280.74099999999999</v>
      </c>
      <c r="FI16" s="9">
        <v>17.082000000000001</v>
      </c>
      <c r="FJ16" s="9">
        <v>17.751000000000001</v>
      </c>
      <c r="FK16" s="9">
        <v>22.425000000000001</v>
      </c>
      <c r="FL16" s="9">
        <v>54.642000000000003</v>
      </c>
      <c r="FM16" s="9">
        <v>283.35700000000003</v>
      </c>
      <c r="FN16" s="9">
        <v>41.151000000000003</v>
      </c>
      <c r="FO16" s="9">
        <v>24.062000000000001</v>
      </c>
      <c r="FP16" s="9">
        <v>435.92</v>
      </c>
      <c r="FQ16" s="9">
        <v>260.82600000000002</v>
      </c>
      <c r="FR16" s="9">
        <v>240.65100000000001</v>
      </c>
      <c r="FS16" s="9">
        <v>34.036000000000001</v>
      </c>
      <c r="FT16" s="9">
        <v>31.916</v>
      </c>
      <c r="FU16" s="9">
        <v>13.954000000000001</v>
      </c>
      <c r="FV16" s="9">
        <v>17.962</v>
      </c>
      <c r="FW16" s="9">
        <v>14.574</v>
      </c>
      <c r="FX16" s="9">
        <v>17.341999999999999</v>
      </c>
      <c r="FY16" s="9">
        <v>12.585000000000001</v>
      </c>
      <c r="FZ16" s="9">
        <v>16.844000000000001</v>
      </c>
      <c r="GA16" s="9">
        <v>1.7789999999999999</v>
      </c>
      <c r="GB16" s="9">
        <v>10.757</v>
      </c>
      <c r="GC16" s="9">
        <v>14.208</v>
      </c>
      <c r="GD16" s="9">
        <v>6.9509999999999996</v>
      </c>
      <c r="GE16" s="9">
        <v>20.835000000000001</v>
      </c>
      <c r="GF16" s="9">
        <v>11.081</v>
      </c>
      <c r="GG16" s="9">
        <v>2.1190000000000002</v>
      </c>
      <c r="GH16" s="9">
        <v>206.61500000000001</v>
      </c>
      <c r="GI16" s="9">
        <v>190.40100000000001</v>
      </c>
      <c r="GJ16" s="9">
        <v>178.142</v>
      </c>
      <c r="GK16" s="9">
        <v>3.569</v>
      </c>
      <c r="GL16" s="9">
        <v>8.6910000000000007</v>
      </c>
      <c r="GM16" s="9">
        <v>2.8069999999999999</v>
      </c>
      <c r="GN16" s="9">
        <v>8.8450000000000006</v>
      </c>
      <c r="GO16" s="9">
        <v>0.60799999999999998</v>
      </c>
      <c r="GP16" s="9">
        <v>121.502</v>
      </c>
      <c r="GQ16" s="9">
        <v>14.193</v>
      </c>
      <c r="GR16" s="9">
        <v>12.097</v>
      </c>
      <c r="GS16" s="9">
        <v>42.609000000000002</v>
      </c>
      <c r="GT16" s="9">
        <v>28.783999999999999</v>
      </c>
      <c r="GU16" s="9">
        <v>161.61699999999999</v>
      </c>
      <c r="GV16" s="9">
        <v>16.213999999999999</v>
      </c>
      <c r="GW16" s="9">
        <v>20.175999999999998</v>
      </c>
      <c r="GX16" s="9">
        <v>260.82600000000002</v>
      </c>
      <c r="GY16" s="9">
        <v>189.649</v>
      </c>
      <c r="GZ16" s="9">
        <v>178.96600000000001</v>
      </c>
      <c r="HA16" s="9">
        <v>19.169</v>
      </c>
      <c r="HB16" s="9">
        <v>18.542000000000002</v>
      </c>
      <c r="HC16" s="9">
        <v>10.787000000000001</v>
      </c>
      <c r="HD16" s="9">
        <v>7.7549999999999999</v>
      </c>
      <c r="HE16" s="9">
        <v>13.632999999999999</v>
      </c>
      <c r="HF16" s="9">
        <v>4.9089999999999998</v>
      </c>
      <c r="HG16" s="9">
        <v>12.784000000000001</v>
      </c>
      <c r="HH16" s="9">
        <v>3.1240000000000001</v>
      </c>
      <c r="HI16" s="9">
        <v>0</v>
      </c>
      <c r="HJ16" s="9">
        <v>5.9050000000000002</v>
      </c>
      <c r="HK16" s="9">
        <v>7.68</v>
      </c>
      <c r="HL16" s="9">
        <v>4.9569999999999999</v>
      </c>
      <c r="HM16" s="9">
        <v>8.9190000000000005</v>
      </c>
      <c r="HN16" s="9">
        <v>9.6240000000000006</v>
      </c>
      <c r="HO16" s="9">
        <v>0.627</v>
      </c>
      <c r="HP16" s="9">
        <v>159.797</v>
      </c>
      <c r="HQ16" s="9">
        <v>134.12200000000001</v>
      </c>
      <c r="HR16" s="9">
        <v>131.928</v>
      </c>
      <c r="HS16" s="9">
        <v>0.752</v>
      </c>
      <c r="HT16" s="9">
        <v>1.4419999999999999</v>
      </c>
      <c r="HU16" s="9">
        <v>1.4419999999999999</v>
      </c>
      <c r="HV16" s="9">
        <v>0</v>
      </c>
      <c r="HW16" s="9">
        <v>0</v>
      </c>
      <c r="HX16" s="9">
        <v>101.244</v>
      </c>
      <c r="HY16" s="9">
        <v>5.97</v>
      </c>
      <c r="HZ16" s="9">
        <v>7.3079999999999998</v>
      </c>
      <c r="IA16" s="9">
        <v>19.600000000000001</v>
      </c>
      <c r="IB16" s="9">
        <v>9.1319999999999997</v>
      </c>
      <c r="IC16" s="9">
        <v>124.99</v>
      </c>
      <c r="ID16" s="9">
        <v>25.673999999999999</v>
      </c>
      <c r="IE16" s="9">
        <v>10.683</v>
      </c>
      <c r="IF16" s="9">
        <v>189.649</v>
      </c>
      <c r="IG16" s="9">
        <v>289.77999999999997</v>
      </c>
      <c r="IH16" s="9">
        <v>265.85899999999998</v>
      </c>
      <c r="II16" s="9">
        <v>22.73</v>
      </c>
      <c r="IJ16" s="9">
        <v>20.457000000000001</v>
      </c>
      <c r="IK16" s="9">
        <v>7.5190000000000001</v>
      </c>
      <c r="IL16" s="9">
        <v>12.939</v>
      </c>
      <c r="IM16" s="9">
        <v>9.8849999999999998</v>
      </c>
      <c r="IN16" s="9">
        <v>10.571999999999999</v>
      </c>
      <c r="IO16" s="9">
        <v>11.773999999999999</v>
      </c>
      <c r="IP16" s="9">
        <v>5.7969999999999997</v>
      </c>
      <c r="IQ16" s="9">
        <v>0</v>
      </c>
    </row>
    <row r="17" spans="1:251">
      <c r="A17" s="10">
        <v>44228</v>
      </c>
      <c r="B17" s="9">
        <v>339.54599999999999</v>
      </c>
      <c r="C17" s="9">
        <v>416.49400000000003</v>
      </c>
      <c r="D17" s="9">
        <v>400.26</v>
      </c>
      <c r="E17" s="9">
        <v>19.635000000000002</v>
      </c>
      <c r="F17" s="9">
        <v>17.943999999999999</v>
      </c>
      <c r="G17" s="9">
        <v>7.9729999999999999</v>
      </c>
      <c r="H17" s="9">
        <v>9.9719999999999995</v>
      </c>
      <c r="I17" s="9">
        <v>8.9459999999999997</v>
      </c>
      <c r="J17" s="9">
        <v>8.9979999999999993</v>
      </c>
      <c r="K17" s="9">
        <v>10.234999999999999</v>
      </c>
      <c r="L17" s="9">
        <v>0.495</v>
      </c>
      <c r="M17" s="9">
        <v>6.5830000000000002</v>
      </c>
      <c r="N17" s="9">
        <v>6.0430000000000001</v>
      </c>
      <c r="O17" s="9">
        <v>4.0490000000000004</v>
      </c>
      <c r="P17" s="9">
        <v>7.8520000000000003</v>
      </c>
      <c r="Q17" s="9">
        <v>13.86</v>
      </c>
      <c r="R17" s="9">
        <v>4.085</v>
      </c>
      <c r="S17" s="9">
        <v>1.69</v>
      </c>
      <c r="T17" s="9">
        <v>380.625</v>
      </c>
      <c r="U17" s="9">
        <v>243.53299999999999</v>
      </c>
      <c r="V17" s="9">
        <v>230.95699999999999</v>
      </c>
      <c r="W17" s="9">
        <v>6.9</v>
      </c>
      <c r="X17" s="9">
        <v>5.6760000000000002</v>
      </c>
      <c r="Y17" s="9">
        <v>8.1150000000000002</v>
      </c>
      <c r="Z17" s="9">
        <v>2.536</v>
      </c>
      <c r="AA17" s="9">
        <v>1.925</v>
      </c>
      <c r="AB17" s="9">
        <v>180.042</v>
      </c>
      <c r="AC17" s="9">
        <v>24.31</v>
      </c>
      <c r="AD17" s="9">
        <v>12.33</v>
      </c>
      <c r="AE17" s="9">
        <v>26.850999999999999</v>
      </c>
      <c r="AF17" s="9">
        <v>43.606999999999999</v>
      </c>
      <c r="AG17" s="9">
        <v>199.92599999999999</v>
      </c>
      <c r="AH17" s="9">
        <v>137.09200000000001</v>
      </c>
      <c r="AI17" s="9">
        <v>16.234000000000002</v>
      </c>
      <c r="AJ17" s="9">
        <v>416.49400000000003</v>
      </c>
      <c r="AK17" s="9">
        <v>957.875</v>
      </c>
      <c r="AL17" s="9">
        <v>911.88800000000003</v>
      </c>
      <c r="AM17" s="9">
        <v>78.100999999999999</v>
      </c>
      <c r="AN17" s="9">
        <v>65.135000000000005</v>
      </c>
      <c r="AO17" s="9">
        <v>30.225999999999999</v>
      </c>
      <c r="AP17" s="9">
        <v>34.908999999999999</v>
      </c>
      <c r="AQ17" s="9">
        <v>49.063000000000002</v>
      </c>
      <c r="AR17" s="9">
        <v>16.071999999999999</v>
      </c>
      <c r="AS17" s="9">
        <v>53.167000000000002</v>
      </c>
      <c r="AT17" s="9">
        <v>0</v>
      </c>
      <c r="AU17" s="9">
        <v>11.968</v>
      </c>
      <c r="AV17" s="9">
        <v>23.439</v>
      </c>
      <c r="AW17" s="9">
        <v>25.032</v>
      </c>
      <c r="AX17" s="9">
        <v>16.664000000000001</v>
      </c>
      <c r="AY17" s="9">
        <v>46.725000000000001</v>
      </c>
      <c r="AZ17" s="9">
        <v>18.41</v>
      </c>
      <c r="BA17" s="9">
        <v>12.965999999999999</v>
      </c>
      <c r="BB17" s="9">
        <v>833.78700000000003</v>
      </c>
      <c r="BC17" s="9">
        <v>703.26099999999997</v>
      </c>
      <c r="BD17" s="9">
        <v>665.24</v>
      </c>
      <c r="BE17" s="9">
        <v>26.774999999999999</v>
      </c>
      <c r="BF17" s="9">
        <v>11.246</v>
      </c>
      <c r="BG17" s="9">
        <v>28.661000000000001</v>
      </c>
      <c r="BH17" s="9">
        <v>2.431</v>
      </c>
      <c r="BI17" s="9">
        <v>6.9279999999999999</v>
      </c>
      <c r="BJ17" s="9">
        <v>517.12699999999995</v>
      </c>
      <c r="BK17" s="9">
        <v>59.887999999999998</v>
      </c>
      <c r="BL17" s="9">
        <v>51.088000000000001</v>
      </c>
      <c r="BM17" s="9">
        <v>75.158000000000001</v>
      </c>
      <c r="BN17" s="9">
        <v>143.964</v>
      </c>
      <c r="BO17" s="9">
        <v>559.29600000000005</v>
      </c>
      <c r="BP17" s="9">
        <v>130.52600000000001</v>
      </c>
      <c r="BQ17" s="9">
        <v>45.988</v>
      </c>
      <c r="BR17" s="9">
        <v>957.875</v>
      </c>
      <c r="BS17" s="9">
        <v>430.34300000000002</v>
      </c>
      <c r="BT17" s="9">
        <v>413.67899999999997</v>
      </c>
      <c r="BU17" s="9">
        <v>29.707999999999998</v>
      </c>
      <c r="BV17" s="9">
        <v>28.094000000000001</v>
      </c>
      <c r="BW17" s="9">
        <v>17.46</v>
      </c>
      <c r="BX17" s="9">
        <v>10.634</v>
      </c>
      <c r="BY17" s="9">
        <v>18.895</v>
      </c>
      <c r="BZ17" s="9">
        <v>9.1989999999999998</v>
      </c>
      <c r="CA17" s="9">
        <v>18.204000000000001</v>
      </c>
      <c r="CB17" s="9">
        <v>3.5819999999999999</v>
      </c>
      <c r="CC17" s="9">
        <v>6.3079999999999998</v>
      </c>
      <c r="CD17" s="9">
        <v>11.497999999999999</v>
      </c>
      <c r="CE17" s="9">
        <v>8.5190000000000001</v>
      </c>
      <c r="CF17" s="9">
        <v>8.077</v>
      </c>
      <c r="CG17" s="9">
        <v>17.420999999999999</v>
      </c>
      <c r="CH17" s="9">
        <v>10.673</v>
      </c>
      <c r="CI17" s="9">
        <v>1.6140000000000001</v>
      </c>
      <c r="CJ17" s="9">
        <v>383.971</v>
      </c>
      <c r="CK17" s="9">
        <v>268.86700000000002</v>
      </c>
      <c r="CL17" s="9">
        <v>261.23899999999998</v>
      </c>
      <c r="CM17" s="9">
        <v>2.6539999999999999</v>
      </c>
      <c r="CN17" s="9">
        <v>4.4390000000000001</v>
      </c>
      <c r="CO17" s="9">
        <v>2.6539999999999999</v>
      </c>
      <c r="CP17" s="9">
        <v>2.073</v>
      </c>
      <c r="CQ17" s="9">
        <v>2.3660000000000001</v>
      </c>
      <c r="CR17" s="9">
        <v>194.49299999999999</v>
      </c>
      <c r="CS17" s="9">
        <v>15.435</v>
      </c>
      <c r="CT17" s="9">
        <v>13.99</v>
      </c>
      <c r="CU17" s="9">
        <v>44.948999999999998</v>
      </c>
      <c r="CV17" s="9">
        <v>27.295000000000002</v>
      </c>
      <c r="CW17" s="9">
        <v>241.571</v>
      </c>
      <c r="CX17" s="9">
        <v>115.105</v>
      </c>
      <c r="CY17" s="9">
        <v>16.663</v>
      </c>
      <c r="CZ17" s="9">
        <v>430.34300000000002</v>
      </c>
      <c r="DA17" s="9">
        <v>302.358</v>
      </c>
      <c r="DB17" s="9">
        <v>281.28300000000002</v>
      </c>
      <c r="DC17" s="9">
        <v>31.196999999999999</v>
      </c>
      <c r="DD17" s="9">
        <v>23.530999999999999</v>
      </c>
      <c r="DE17" s="9">
        <v>4.8550000000000004</v>
      </c>
      <c r="DF17" s="9">
        <v>18.675000000000001</v>
      </c>
      <c r="DG17" s="9">
        <v>13.14</v>
      </c>
      <c r="DH17" s="9">
        <v>10.39</v>
      </c>
      <c r="DI17" s="9">
        <v>15.125999999999999</v>
      </c>
      <c r="DJ17" s="9">
        <v>3.6869999999999998</v>
      </c>
      <c r="DK17" s="9">
        <v>4.3330000000000002</v>
      </c>
      <c r="DL17" s="9">
        <v>4.0289999999999999</v>
      </c>
      <c r="DM17" s="9">
        <v>10.02</v>
      </c>
      <c r="DN17" s="9">
        <v>9.4819999999999993</v>
      </c>
      <c r="DO17" s="9">
        <v>14.557</v>
      </c>
      <c r="DP17" s="9">
        <v>8.9740000000000002</v>
      </c>
      <c r="DQ17" s="9">
        <v>7.6660000000000004</v>
      </c>
      <c r="DR17" s="9">
        <v>250.08600000000001</v>
      </c>
      <c r="DS17" s="9">
        <v>224.87</v>
      </c>
      <c r="DT17" s="9">
        <v>209.61</v>
      </c>
      <c r="DU17" s="9">
        <v>11.548</v>
      </c>
      <c r="DV17" s="9">
        <v>3.7120000000000002</v>
      </c>
      <c r="DW17" s="9">
        <v>9.7309999999999999</v>
      </c>
      <c r="DX17" s="9">
        <v>4.1589999999999998</v>
      </c>
      <c r="DY17" s="9">
        <v>0.80100000000000005</v>
      </c>
      <c r="DZ17" s="9">
        <v>133.84399999999999</v>
      </c>
      <c r="EA17" s="9">
        <v>22.373999999999999</v>
      </c>
      <c r="EB17" s="9">
        <v>21.137</v>
      </c>
      <c r="EC17" s="9">
        <v>47.515000000000001</v>
      </c>
      <c r="ED17" s="9">
        <v>37.770000000000003</v>
      </c>
      <c r="EE17" s="9">
        <v>187.1</v>
      </c>
      <c r="EF17" s="9">
        <v>25.216000000000001</v>
      </c>
      <c r="EG17" s="9">
        <v>21.074999999999999</v>
      </c>
      <c r="EH17" s="9">
        <v>302.358</v>
      </c>
      <c r="EI17" s="9">
        <v>399.99</v>
      </c>
      <c r="EJ17" s="9">
        <v>376.411</v>
      </c>
      <c r="EK17" s="9">
        <v>29.375</v>
      </c>
      <c r="EL17" s="9">
        <v>23.062999999999999</v>
      </c>
      <c r="EM17" s="9">
        <v>7.95</v>
      </c>
      <c r="EN17" s="9">
        <v>15.113</v>
      </c>
      <c r="EO17" s="9">
        <v>12.968999999999999</v>
      </c>
      <c r="EP17" s="9">
        <v>10.093999999999999</v>
      </c>
      <c r="EQ17" s="9">
        <v>12.319000000000001</v>
      </c>
      <c r="ER17" s="9">
        <v>7.5570000000000004</v>
      </c>
      <c r="ES17" s="9">
        <v>2.0619999999999998</v>
      </c>
      <c r="ET17" s="9">
        <v>6.6559999999999997</v>
      </c>
      <c r="EU17" s="9">
        <v>9.1509999999999998</v>
      </c>
      <c r="EV17" s="9">
        <v>7.2569999999999997</v>
      </c>
      <c r="EW17" s="9">
        <v>15.913</v>
      </c>
      <c r="EX17" s="9">
        <v>7.1509999999999998</v>
      </c>
      <c r="EY17" s="9">
        <v>6.3120000000000003</v>
      </c>
      <c r="EZ17" s="9">
        <v>347.036</v>
      </c>
      <c r="FA17" s="9">
        <v>305.22800000000001</v>
      </c>
      <c r="FB17" s="9">
        <v>274.31700000000001</v>
      </c>
      <c r="FC17" s="9">
        <v>15.132</v>
      </c>
      <c r="FD17" s="9">
        <v>15.779</v>
      </c>
      <c r="FE17" s="9">
        <v>14.913</v>
      </c>
      <c r="FF17" s="9">
        <v>12.058999999999999</v>
      </c>
      <c r="FG17" s="9">
        <v>3.9390000000000001</v>
      </c>
      <c r="FH17" s="9">
        <v>227.917</v>
      </c>
      <c r="FI17" s="9">
        <v>26.846</v>
      </c>
      <c r="FJ17" s="9">
        <v>23.154</v>
      </c>
      <c r="FK17" s="9">
        <v>27.31</v>
      </c>
      <c r="FL17" s="9">
        <v>58.643999999999998</v>
      </c>
      <c r="FM17" s="9">
        <v>246.583</v>
      </c>
      <c r="FN17" s="9">
        <v>41.808999999999997</v>
      </c>
      <c r="FO17" s="9">
        <v>23.579000000000001</v>
      </c>
      <c r="FP17" s="9">
        <v>399.99</v>
      </c>
      <c r="FQ17" s="9">
        <v>262.95600000000002</v>
      </c>
      <c r="FR17" s="9">
        <v>241.655</v>
      </c>
      <c r="FS17" s="9">
        <v>22.856999999999999</v>
      </c>
      <c r="FT17" s="9">
        <v>20.494</v>
      </c>
      <c r="FU17" s="9">
        <v>7.2320000000000002</v>
      </c>
      <c r="FV17" s="9">
        <v>13.262</v>
      </c>
      <c r="FW17" s="9">
        <v>9.93</v>
      </c>
      <c r="FX17" s="9">
        <v>10.564</v>
      </c>
      <c r="FY17" s="9">
        <v>7.68</v>
      </c>
      <c r="FZ17" s="9">
        <v>11.378</v>
      </c>
      <c r="GA17" s="9">
        <v>1.4350000000000001</v>
      </c>
      <c r="GB17" s="9">
        <v>5.6849999999999996</v>
      </c>
      <c r="GC17" s="9">
        <v>12.882</v>
      </c>
      <c r="GD17" s="9">
        <v>1.9259999999999999</v>
      </c>
      <c r="GE17" s="9">
        <v>10.682</v>
      </c>
      <c r="GF17" s="9">
        <v>9.8109999999999999</v>
      </c>
      <c r="GG17" s="9">
        <v>2.363</v>
      </c>
      <c r="GH17" s="9">
        <v>218.798</v>
      </c>
      <c r="GI17" s="9">
        <v>200.97399999999999</v>
      </c>
      <c r="GJ17" s="9">
        <v>192.09700000000001</v>
      </c>
      <c r="GK17" s="9">
        <v>4.367</v>
      </c>
      <c r="GL17" s="9">
        <v>4.5110000000000001</v>
      </c>
      <c r="GM17" s="9">
        <v>2.9020000000000001</v>
      </c>
      <c r="GN17" s="9">
        <v>4.6829999999999998</v>
      </c>
      <c r="GO17" s="9">
        <v>1.2929999999999999</v>
      </c>
      <c r="GP17" s="9">
        <v>116.358</v>
      </c>
      <c r="GQ17" s="9">
        <v>15.819000000000001</v>
      </c>
      <c r="GR17" s="9">
        <v>20.300999999999998</v>
      </c>
      <c r="GS17" s="9">
        <v>48.494999999999997</v>
      </c>
      <c r="GT17" s="9">
        <v>26.082999999999998</v>
      </c>
      <c r="GU17" s="9">
        <v>174.89</v>
      </c>
      <c r="GV17" s="9">
        <v>17.824000000000002</v>
      </c>
      <c r="GW17" s="9">
        <v>21.300999999999998</v>
      </c>
      <c r="GX17" s="9">
        <v>262.95600000000002</v>
      </c>
      <c r="GY17" s="9">
        <v>196.96100000000001</v>
      </c>
      <c r="GZ17" s="9">
        <v>179.90100000000001</v>
      </c>
      <c r="HA17" s="9">
        <v>13.728999999999999</v>
      </c>
      <c r="HB17" s="9">
        <v>11.760999999999999</v>
      </c>
      <c r="HC17" s="9">
        <v>4.5960000000000001</v>
      </c>
      <c r="HD17" s="9">
        <v>7.1660000000000004</v>
      </c>
      <c r="HE17" s="9">
        <v>7.3049999999999997</v>
      </c>
      <c r="HF17" s="9">
        <v>4.4560000000000004</v>
      </c>
      <c r="HG17" s="9">
        <v>8.4489999999999998</v>
      </c>
      <c r="HH17" s="9">
        <v>1.325</v>
      </c>
      <c r="HI17" s="9">
        <v>1.9870000000000001</v>
      </c>
      <c r="HJ17" s="9">
        <v>3.6349999999999998</v>
      </c>
      <c r="HK17" s="9">
        <v>2.8620000000000001</v>
      </c>
      <c r="HL17" s="9">
        <v>5.2640000000000002</v>
      </c>
      <c r="HM17" s="9">
        <v>8.2750000000000004</v>
      </c>
      <c r="HN17" s="9">
        <v>3.4860000000000002</v>
      </c>
      <c r="HO17" s="9">
        <v>1.968</v>
      </c>
      <c r="HP17" s="9">
        <v>166.172</v>
      </c>
      <c r="HQ17" s="9">
        <v>133.19499999999999</v>
      </c>
      <c r="HR17" s="9">
        <v>130.72300000000001</v>
      </c>
      <c r="HS17" s="9">
        <v>0.64900000000000002</v>
      </c>
      <c r="HT17" s="9">
        <v>1.823</v>
      </c>
      <c r="HU17" s="9">
        <v>1.2490000000000001</v>
      </c>
      <c r="HV17" s="9">
        <v>1.222</v>
      </c>
      <c r="HW17" s="9">
        <v>0</v>
      </c>
      <c r="HX17" s="9">
        <v>94.977000000000004</v>
      </c>
      <c r="HY17" s="9">
        <v>6.343</v>
      </c>
      <c r="HZ17" s="9">
        <v>10.15</v>
      </c>
      <c r="IA17" s="9">
        <v>21.724</v>
      </c>
      <c r="IB17" s="9">
        <v>12.404</v>
      </c>
      <c r="IC17" s="9">
        <v>120.79</v>
      </c>
      <c r="ID17" s="9">
        <v>32.976999999999997</v>
      </c>
      <c r="IE17" s="9">
        <v>17.059999999999999</v>
      </c>
      <c r="IF17" s="9">
        <v>196.96100000000001</v>
      </c>
      <c r="IG17" s="9">
        <v>254.38</v>
      </c>
      <c r="IH17" s="9">
        <v>232.761</v>
      </c>
      <c r="II17" s="9">
        <v>22.798999999999999</v>
      </c>
      <c r="IJ17" s="9">
        <v>22.21</v>
      </c>
      <c r="IK17" s="9">
        <v>7.0439999999999996</v>
      </c>
      <c r="IL17" s="9">
        <v>15.166</v>
      </c>
      <c r="IM17" s="9">
        <v>11.311</v>
      </c>
      <c r="IN17" s="9">
        <v>10.898999999999999</v>
      </c>
      <c r="IO17" s="9">
        <v>10.664</v>
      </c>
      <c r="IP17" s="9">
        <v>10.176</v>
      </c>
      <c r="IQ17" s="9">
        <v>1.37</v>
      </c>
    </row>
    <row r="18" spans="1:251">
      <c r="A18" s="10">
        <v>44593</v>
      </c>
      <c r="B18" s="9">
        <v>486.90600000000001</v>
      </c>
      <c r="C18" s="9">
        <v>438.863</v>
      </c>
      <c r="D18" s="9">
        <v>425.411</v>
      </c>
      <c r="E18" s="9">
        <v>37.573</v>
      </c>
      <c r="F18" s="9">
        <v>34.01</v>
      </c>
      <c r="G18" s="9">
        <v>14.919</v>
      </c>
      <c r="H18" s="9">
        <v>19.091000000000001</v>
      </c>
      <c r="I18" s="9">
        <v>21.817</v>
      </c>
      <c r="J18" s="9">
        <v>12.193</v>
      </c>
      <c r="K18" s="9">
        <v>24.777000000000001</v>
      </c>
      <c r="L18" s="9">
        <v>3.2909999999999999</v>
      </c>
      <c r="M18" s="9">
        <v>5.9420000000000002</v>
      </c>
      <c r="N18" s="9">
        <v>15.851000000000001</v>
      </c>
      <c r="O18" s="9">
        <v>7.7030000000000003</v>
      </c>
      <c r="P18" s="9">
        <v>10.456</v>
      </c>
      <c r="Q18" s="9">
        <v>27.126999999999999</v>
      </c>
      <c r="R18" s="9">
        <v>6.8819999999999997</v>
      </c>
      <c r="S18" s="9">
        <v>3.5640000000000001</v>
      </c>
      <c r="T18" s="9">
        <v>387.83699999999999</v>
      </c>
      <c r="U18" s="9">
        <v>272.74799999999999</v>
      </c>
      <c r="V18" s="9">
        <v>248.85599999999999</v>
      </c>
      <c r="W18" s="9">
        <v>13.651999999999999</v>
      </c>
      <c r="X18" s="9">
        <v>10.24</v>
      </c>
      <c r="Y18" s="9">
        <v>16.623000000000001</v>
      </c>
      <c r="Z18" s="9">
        <v>2.2410000000000001</v>
      </c>
      <c r="AA18" s="9">
        <v>4.34</v>
      </c>
      <c r="AB18" s="9">
        <v>219.733</v>
      </c>
      <c r="AC18" s="9">
        <v>16.004999999999999</v>
      </c>
      <c r="AD18" s="9">
        <v>9.1489999999999991</v>
      </c>
      <c r="AE18" s="9">
        <v>27.861000000000001</v>
      </c>
      <c r="AF18" s="9">
        <v>61.685000000000002</v>
      </c>
      <c r="AG18" s="9">
        <v>211.06200000000001</v>
      </c>
      <c r="AH18" s="9">
        <v>115.09</v>
      </c>
      <c r="AI18" s="9">
        <v>13.452</v>
      </c>
      <c r="AJ18" s="9">
        <v>438.863</v>
      </c>
      <c r="AK18" s="9">
        <v>926.81200000000001</v>
      </c>
      <c r="AL18" s="9">
        <v>886.99900000000002</v>
      </c>
      <c r="AM18" s="9">
        <v>100.03700000000001</v>
      </c>
      <c r="AN18" s="9">
        <v>85.266999999999996</v>
      </c>
      <c r="AO18" s="9">
        <v>44.637999999999998</v>
      </c>
      <c r="AP18" s="9">
        <v>40.628999999999998</v>
      </c>
      <c r="AQ18" s="9">
        <v>72.873000000000005</v>
      </c>
      <c r="AR18" s="9">
        <v>12.394</v>
      </c>
      <c r="AS18" s="9">
        <v>76.989000000000004</v>
      </c>
      <c r="AT18" s="9">
        <v>1.1000000000000001</v>
      </c>
      <c r="AU18" s="9">
        <v>7.1779999999999999</v>
      </c>
      <c r="AV18" s="9">
        <v>35.475000000000001</v>
      </c>
      <c r="AW18" s="9">
        <v>27.302</v>
      </c>
      <c r="AX18" s="9">
        <v>22.491</v>
      </c>
      <c r="AY18" s="9">
        <v>65.488</v>
      </c>
      <c r="AZ18" s="9">
        <v>19.779</v>
      </c>
      <c r="BA18" s="9">
        <v>14.77</v>
      </c>
      <c r="BB18" s="9">
        <v>786.96199999999999</v>
      </c>
      <c r="BC18" s="9">
        <v>642.95600000000002</v>
      </c>
      <c r="BD18" s="9">
        <v>609.18299999999999</v>
      </c>
      <c r="BE18" s="9">
        <v>23.535</v>
      </c>
      <c r="BF18" s="9">
        <v>10.239000000000001</v>
      </c>
      <c r="BG18" s="9">
        <v>27.962</v>
      </c>
      <c r="BH18" s="9">
        <v>0.44</v>
      </c>
      <c r="BI18" s="9">
        <v>5.3719999999999999</v>
      </c>
      <c r="BJ18" s="9">
        <v>482.524</v>
      </c>
      <c r="BK18" s="9">
        <v>43.021999999999998</v>
      </c>
      <c r="BL18" s="9">
        <v>35.482999999999997</v>
      </c>
      <c r="BM18" s="9">
        <v>81.927000000000007</v>
      </c>
      <c r="BN18" s="9">
        <v>149.72800000000001</v>
      </c>
      <c r="BO18" s="9">
        <v>493.22800000000001</v>
      </c>
      <c r="BP18" s="9">
        <v>144.006</v>
      </c>
      <c r="BQ18" s="9">
        <v>39.813000000000002</v>
      </c>
      <c r="BR18" s="9">
        <v>926.81200000000001</v>
      </c>
      <c r="BS18" s="9">
        <v>426.01299999999998</v>
      </c>
      <c r="BT18" s="9">
        <v>415.255</v>
      </c>
      <c r="BU18" s="9">
        <v>43.225999999999999</v>
      </c>
      <c r="BV18" s="9">
        <v>39.683999999999997</v>
      </c>
      <c r="BW18" s="9">
        <v>25.242999999999999</v>
      </c>
      <c r="BX18" s="9">
        <v>14.441000000000001</v>
      </c>
      <c r="BY18" s="9">
        <v>25.59</v>
      </c>
      <c r="BZ18" s="9">
        <v>14.095000000000001</v>
      </c>
      <c r="CA18" s="9">
        <v>25.096</v>
      </c>
      <c r="CB18" s="9">
        <v>5.6580000000000004</v>
      </c>
      <c r="CC18" s="9">
        <v>8.9290000000000003</v>
      </c>
      <c r="CD18" s="9">
        <v>19.132000000000001</v>
      </c>
      <c r="CE18" s="9">
        <v>6.4610000000000003</v>
      </c>
      <c r="CF18" s="9">
        <v>14.090999999999999</v>
      </c>
      <c r="CG18" s="9">
        <v>26.385000000000002</v>
      </c>
      <c r="CH18" s="9">
        <v>13.298999999999999</v>
      </c>
      <c r="CI18" s="9">
        <v>3.5419999999999998</v>
      </c>
      <c r="CJ18" s="9">
        <v>372.029</v>
      </c>
      <c r="CK18" s="9">
        <v>256.10700000000003</v>
      </c>
      <c r="CL18" s="9">
        <v>247.374</v>
      </c>
      <c r="CM18" s="9">
        <v>4.7809999999999997</v>
      </c>
      <c r="CN18" s="9">
        <v>3.952</v>
      </c>
      <c r="CO18" s="9">
        <v>4.3159999999999998</v>
      </c>
      <c r="CP18" s="9">
        <v>2.4289999999999998</v>
      </c>
      <c r="CQ18" s="9">
        <v>1.5229999999999999</v>
      </c>
      <c r="CR18" s="9">
        <v>191.74799999999999</v>
      </c>
      <c r="CS18" s="9">
        <v>15.257</v>
      </c>
      <c r="CT18" s="9">
        <v>7.6680000000000001</v>
      </c>
      <c r="CU18" s="9">
        <v>41.433999999999997</v>
      </c>
      <c r="CV18" s="9">
        <v>36.314</v>
      </c>
      <c r="CW18" s="9">
        <v>219.79300000000001</v>
      </c>
      <c r="CX18" s="9">
        <v>115.922</v>
      </c>
      <c r="CY18" s="9">
        <v>10.757999999999999</v>
      </c>
      <c r="CZ18" s="9">
        <v>426.01299999999998</v>
      </c>
      <c r="DA18" s="9">
        <v>319.06299999999999</v>
      </c>
      <c r="DB18" s="9">
        <v>291.01100000000002</v>
      </c>
      <c r="DC18" s="9">
        <v>38.381999999999998</v>
      </c>
      <c r="DD18" s="9">
        <v>33.26</v>
      </c>
      <c r="DE18" s="9">
        <v>11.292</v>
      </c>
      <c r="DF18" s="9">
        <v>21.968</v>
      </c>
      <c r="DG18" s="9">
        <v>19.128</v>
      </c>
      <c r="DH18" s="9">
        <v>14.132</v>
      </c>
      <c r="DI18" s="9">
        <v>18.300999999999998</v>
      </c>
      <c r="DJ18" s="9">
        <v>5.5330000000000004</v>
      </c>
      <c r="DK18" s="9">
        <v>7.532</v>
      </c>
      <c r="DL18" s="9">
        <v>5.6619999999999999</v>
      </c>
      <c r="DM18" s="9">
        <v>19.526</v>
      </c>
      <c r="DN18" s="9">
        <v>8.0730000000000004</v>
      </c>
      <c r="DO18" s="9">
        <v>22.539000000000001</v>
      </c>
      <c r="DP18" s="9">
        <v>10.722</v>
      </c>
      <c r="DQ18" s="9">
        <v>5.1210000000000004</v>
      </c>
      <c r="DR18" s="9">
        <v>252.62899999999999</v>
      </c>
      <c r="DS18" s="9">
        <v>221.03700000000001</v>
      </c>
      <c r="DT18" s="9">
        <v>207.124</v>
      </c>
      <c r="DU18" s="9">
        <v>7.4130000000000003</v>
      </c>
      <c r="DV18" s="9">
        <v>6.5</v>
      </c>
      <c r="DW18" s="9">
        <v>8.1140000000000008</v>
      </c>
      <c r="DX18" s="9">
        <v>2.7160000000000002</v>
      </c>
      <c r="DY18" s="9">
        <v>3.0840000000000001</v>
      </c>
      <c r="DZ18" s="9">
        <v>130.85599999999999</v>
      </c>
      <c r="EA18" s="9">
        <v>20.52</v>
      </c>
      <c r="EB18" s="9">
        <v>19.698</v>
      </c>
      <c r="EC18" s="9">
        <v>49.963000000000001</v>
      </c>
      <c r="ED18" s="9">
        <v>36.430999999999997</v>
      </c>
      <c r="EE18" s="9">
        <v>184.60599999999999</v>
      </c>
      <c r="EF18" s="9">
        <v>31.591999999999999</v>
      </c>
      <c r="EG18" s="9">
        <v>28.052</v>
      </c>
      <c r="EH18" s="9">
        <v>319.06299999999999</v>
      </c>
      <c r="EI18" s="9">
        <v>410.46199999999999</v>
      </c>
      <c r="EJ18" s="9">
        <v>382.09800000000001</v>
      </c>
      <c r="EK18" s="9">
        <v>46.061</v>
      </c>
      <c r="EL18" s="9">
        <v>44.488999999999997</v>
      </c>
      <c r="EM18" s="9">
        <v>15.382999999999999</v>
      </c>
      <c r="EN18" s="9">
        <v>29.106000000000002</v>
      </c>
      <c r="EO18" s="9">
        <v>32.195999999999998</v>
      </c>
      <c r="EP18" s="9">
        <v>12.292999999999999</v>
      </c>
      <c r="EQ18" s="9">
        <v>29.337</v>
      </c>
      <c r="ER18" s="9">
        <v>12.28</v>
      </c>
      <c r="ES18" s="9">
        <v>2.8719999999999999</v>
      </c>
      <c r="ET18" s="9">
        <v>16.988</v>
      </c>
      <c r="EU18" s="9">
        <v>19.16</v>
      </c>
      <c r="EV18" s="9">
        <v>8.3409999999999993</v>
      </c>
      <c r="EW18" s="9">
        <v>33.314</v>
      </c>
      <c r="EX18" s="9">
        <v>11.175000000000001</v>
      </c>
      <c r="EY18" s="9">
        <v>1.5720000000000001</v>
      </c>
      <c r="EZ18" s="9">
        <v>336.03699999999998</v>
      </c>
      <c r="FA18" s="9">
        <v>291.75200000000001</v>
      </c>
      <c r="FB18" s="9">
        <v>270.03800000000001</v>
      </c>
      <c r="FC18" s="9">
        <v>9.5250000000000004</v>
      </c>
      <c r="FD18" s="9">
        <v>12.189</v>
      </c>
      <c r="FE18" s="9">
        <v>6.8109999999999999</v>
      </c>
      <c r="FF18" s="9">
        <v>11.092000000000001</v>
      </c>
      <c r="FG18" s="9">
        <v>3.3610000000000002</v>
      </c>
      <c r="FH18" s="9">
        <v>226.77799999999999</v>
      </c>
      <c r="FI18" s="9">
        <v>19.97</v>
      </c>
      <c r="FJ18" s="9">
        <v>22.613</v>
      </c>
      <c r="FK18" s="9">
        <v>22.391999999999999</v>
      </c>
      <c r="FL18" s="9">
        <v>53.244</v>
      </c>
      <c r="FM18" s="9">
        <v>238.50800000000001</v>
      </c>
      <c r="FN18" s="9">
        <v>44.284999999999997</v>
      </c>
      <c r="FO18" s="9">
        <v>28.364000000000001</v>
      </c>
      <c r="FP18" s="9">
        <v>410.46199999999999</v>
      </c>
      <c r="FQ18" s="9">
        <v>238.00399999999999</v>
      </c>
      <c r="FR18" s="9">
        <v>223.55500000000001</v>
      </c>
      <c r="FS18" s="9">
        <v>36.414999999999999</v>
      </c>
      <c r="FT18" s="9">
        <v>31.832000000000001</v>
      </c>
      <c r="FU18" s="9">
        <v>9.6669999999999998</v>
      </c>
      <c r="FV18" s="9">
        <v>22.164999999999999</v>
      </c>
      <c r="FW18" s="9">
        <v>14.907999999999999</v>
      </c>
      <c r="FX18" s="9">
        <v>16.923999999999999</v>
      </c>
      <c r="FY18" s="9">
        <v>15.776</v>
      </c>
      <c r="FZ18" s="9">
        <v>13.837999999999999</v>
      </c>
      <c r="GA18" s="9">
        <v>2.2170000000000001</v>
      </c>
      <c r="GB18" s="9">
        <v>9.5429999999999993</v>
      </c>
      <c r="GC18" s="9">
        <v>14.221</v>
      </c>
      <c r="GD18" s="9">
        <v>8.0670000000000002</v>
      </c>
      <c r="GE18" s="9">
        <v>22.873999999999999</v>
      </c>
      <c r="GF18" s="9">
        <v>8.9570000000000007</v>
      </c>
      <c r="GG18" s="9">
        <v>4.5830000000000002</v>
      </c>
      <c r="GH18" s="9">
        <v>187.14</v>
      </c>
      <c r="GI18" s="9">
        <v>164.21899999999999</v>
      </c>
      <c r="GJ18" s="9">
        <v>157.39599999999999</v>
      </c>
      <c r="GK18" s="9">
        <v>1.6759999999999999</v>
      </c>
      <c r="GL18" s="9">
        <v>5.1459999999999999</v>
      </c>
      <c r="GM18" s="9">
        <v>1.2689999999999999</v>
      </c>
      <c r="GN18" s="9">
        <v>4.9710000000000001</v>
      </c>
      <c r="GO18" s="9">
        <v>0.58299999999999996</v>
      </c>
      <c r="GP18" s="9">
        <v>99.213999999999999</v>
      </c>
      <c r="GQ18" s="9">
        <v>14.285</v>
      </c>
      <c r="GR18" s="9">
        <v>16.488</v>
      </c>
      <c r="GS18" s="9">
        <v>34.231999999999999</v>
      </c>
      <c r="GT18" s="9">
        <v>21.145</v>
      </c>
      <c r="GU18" s="9">
        <v>143.07400000000001</v>
      </c>
      <c r="GV18" s="9">
        <v>22.920999999999999</v>
      </c>
      <c r="GW18" s="9">
        <v>14.449</v>
      </c>
      <c r="GX18" s="9">
        <v>238.00399999999999</v>
      </c>
      <c r="GY18" s="9">
        <v>183.88499999999999</v>
      </c>
      <c r="GZ18" s="9">
        <v>173.917</v>
      </c>
      <c r="HA18" s="9">
        <v>17.600000000000001</v>
      </c>
      <c r="HB18" s="9">
        <v>15.701000000000001</v>
      </c>
      <c r="HC18" s="9">
        <v>3.53</v>
      </c>
      <c r="HD18" s="9">
        <v>12.17</v>
      </c>
      <c r="HE18" s="9">
        <v>7.6580000000000004</v>
      </c>
      <c r="HF18" s="9">
        <v>8.0429999999999993</v>
      </c>
      <c r="HG18" s="9">
        <v>8.5649999999999995</v>
      </c>
      <c r="HH18" s="9">
        <v>3.1850000000000001</v>
      </c>
      <c r="HI18" s="9">
        <v>3.42</v>
      </c>
      <c r="HJ18" s="9">
        <v>3.976</v>
      </c>
      <c r="HK18" s="9">
        <v>6.093</v>
      </c>
      <c r="HL18" s="9">
        <v>5.6319999999999997</v>
      </c>
      <c r="HM18" s="9">
        <v>6.9160000000000004</v>
      </c>
      <c r="HN18" s="9">
        <v>8.7850000000000001</v>
      </c>
      <c r="HO18" s="9">
        <v>1.899</v>
      </c>
      <c r="HP18" s="9">
        <v>156.31800000000001</v>
      </c>
      <c r="HQ18" s="9">
        <v>125.66</v>
      </c>
      <c r="HR18" s="9">
        <v>120.693</v>
      </c>
      <c r="HS18" s="9">
        <v>1.849</v>
      </c>
      <c r="HT18" s="9">
        <v>3.1179999999999999</v>
      </c>
      <c r="HU18" s="9">
        <v>2.4</v>
      </c>
      <c r="HV18" s="9">
        <v>0.59099999999999997</v>
      </c>
      <c r="HW18" s="9">
        <v>1.976</v>
      </c>
      <c r="HX18" s="9">
        <v>83.239000000000004</v>
      </c>
      <c r="HY18" s="9">
        <v>7.9450000000000003</v>
      </c>
      <c r="HZ18" s="9">
        <v>9.0530000000000008</v>
      </c>
      <c r="IA18" s="9">
        <v>25.422000000000001</v>
      </c>
      <c r="IB18" s="9">
        <v>12.334</v>
      </c>
      <c r="IC18" s="9">
        <v>113.32599999999999</v>
      </c>
      <c r="ID18" s="9">
        <v>30.658000000000001</v>
      </c>
      <c r="IE18" s="9">
        <v>9.968</v>
      </c>
      <c r="IF18" s="9">
        <v>183.88499999999999</v>
      </c>
      <c r="IG18" s="9">
        <v>241.65700000000001</v>
      </c>
      <c r="IH18" s="9">
        <v>225.345</v>
      </c>
      <c r="II18" s="9">
        <v>24.388000000000002</v>
      </c>
      <c r="IJ18" s="9">
        <v>23.798999999999999</v>
      </c>
      <c r="IK18" s="9">
        <v>11.525</v>
      </c>
      <c r="IL18" s="9">
        <v>12.273999999999999</v>
      </c>
      <c r="IM18" s="9">
        <v>17.393999999999998</v>
      </c>
      <c r="IN18" s="9">
        <v>6.4050000000000002</v>
      </c>
      <c r="IO18" s="9">
        <v>17.542000000000002</v>
      </c>
      <c r="IP18" s="9">
        <v>5.6929999999999996</v>
      </c>
      <c r="IQ18" s="9">
        <v>0</v>
      </c>
    </row>
    <row r="19" spans="1:251">
      <c r="A19" s="10">
        <v>44958</v>
      </c>
      <c r="B19" s="9">
        <v>531.30100000000004</v>
      </c>
      <c r="C19" s="9">
        <v>476.70699999999999</v>
      </c>
      <c r="D19" s="9">
        <v>463.76400000000001</v>
      </c>
      <c r="E19" s="9">
        <v>29.449000000000002</v>
      </c>
      <c r="F19" s="9">
        <v>27.515000000000001</v>
      </c>
      <c r="G19" s="9">
        <v>10.132</v>
      </c>
      <c r="H19" s="9">
        <v>17.382999999999999</v>
      </c>
      <c r="I19" s="9">
        <v>17.494</v>
      </c>
      <c r="J19" s="9">
        <v>10.021000000000001</v>
      </c>
      <c r="K19" s="9">
        <v>19.428999999999998</v>
      </c>
      <c r="L19" s="9">
        <v>2.0649999999999999</v>
      </c>
      <c r="M19" s="9">
        <v>6.02</v>
      </c>
      <c r="N19" s="9">
        <v>13.587999999999999</v>
      </c>
      <c r="O19" s="9">
        <v>3.3439999999999999</v>
      </c>
      <c r="P19" s="9">
        <v>10.583</v>
      </c>
      <c r="Q19" s="9">
        <v>23.172000000000001</v>
      </c>
      <c r="R19" s="9">
        <v>4.343</v>
      </c>
      <c r="S19" s="9">
        <v>1.9339999999999999</v>
      </c>
      <c r="T19" s="9">
        <v>434.315</v>
      </c>
      <c r="U19" s="9">
        <v>295.161</v>
      </c>
      <c r="V19" s="9">
        <v>274.11500000000001</v>
      </c>
      <c r="W19" s="9">
        <v>9.3019999999999996</v>
      </c>
      <c r="X19" s="9">
        <v>10.933999999999999</v>
      </c>
      <c r="Y19" s="9">
        <v>9.8729999999999993</v>
      </c>
      <c r="Z19" s="9">
        <v>4.3470000000000004</v>
      </c>
      <c r="AA19" s="9">
        <v>5.327</v>
      </c>
      <c r="AB19" s="9">
        <v>243.10400000000001</v>
      </c>
      <c r="AC19" s="9">
        <v>13.388999999999999</v>
      </c>
      <c r="AD19" s="9">
        <v>10.369</v>
      </c>
      <c r="AE19" s="9">
        <v>28.3</v>
      </c>
      <c r="AF19" s="9">
        <v>60.750999999999998</v>
      </c>
      <c r="AG19" s="9">
        <v>234.41</v>
      </c>
      <c r="AH19" s="9">
        <v>139.154</v>
      </c>
      <c r="AI19" s="9">
        <v>12.943</v>
      </c>
      <c r="AJ19" s="9">
        <v>476.70699999999999</v>
      </c>
      <c r="AK19" s="9">
        <v>886.39200000000005</v>
      </c>
      <c r="AL19" s="9">
        <v>842.19299999999998</v>
      </c>
      <c r="AM19" s="9">
        <v>91.07</v>
      </c>
      <c r="AN19" s="9">
        <v>83.421999999999997</v>
      </c>
      <c r="AO19" s="9">
        <v>38.823999999999998</v>
      </c>
      <c r="AP19" s="9">
        <v>44.597999999999999</v>
      </c>
      <c r="AQ19" s="9">
        <v>62.265000000000001</v>
      </c>
      <c r="AR19" s="9">
        <v>21.157</v>
      </c>
      <c r="AS19" s="9">
        <v>69.664000000000001</v>
      </c>
      <c r="AT19" s="9">
        <v>0</v>
      </c>
      <c r="AU19" s="9">
        <v>13.087</v>
      </c>
      <c r="AV19" s="9">
        <v>46.637999999999998</v>
      </c>
      <c r="AW19" s="9">
        <v>10.721</v>
      </c>
      <c r="AX19" s="9">
        <v>26.062999999999999</v>
      </c>
      <c r="AY19" s="9">
        <v>65.11</v>
      </c>
      <c r="AZ19" s="9">
        <v>18.312000000000001</v>
      </c>
      <c r="BA19" s="9">
        <v>7.6470000000000002</v>
      </c>
      <c r="BB19" s="9">
        <v>751.12300000000005</v>
      </c>
      <c r="BC19" s="9">
        <v>640.45299999999997</v>
      </c>
      <c r="BD19" s="9">
        <v>601.47500000000002</v>
      </c>
      <c r="BE19" s="9">
        <v>24.064</v>
      </c>
      <c r="BF19" s="9">
        <v>14.356999999999999</v>
      </c>
      <c r="BG19" s="9">
        <v>30.271000000000001</v>
      </c>
      <c r="BH19" s="9">
        <v>1.159</v>
      </c>
      <c r="BI19" s="9">
        <v>6.9909999999999997</v>
      </c>
      <c r="BJ19" s="9">
        <v>516.80999999999995</v>
      </c>
      <c r="BK19" s="9">
        <v>30.556000000000001</v>
      </c>
      <c r="BL19" s="9">
        <v>28.059000000000001</v>
      </c>
      <c r="BM19" s="9">
        <v>65.028000000000006</v>
      </c>
      <c r="BN19" s="9">
        <v>158.762</v>
      </c>
      <c r="BO19" s="9">
        <v>481.69099999999997</v>
      </c>
      <c r="BP19" s="9">
        <v>110.67</v>
      </c>
      <c r="BQ19" s="9">
        <v>44.198999999999998</v>
      </c>
      <c r="BR19" s="9">
        <v>886.39200000000005</v>
      </c>
      <c r="BS19" s="9">
        <v>441.952</v>
      </c>
      <c r="BT19" s="9">
        <v>419.80200000000002</v>
      </c>
      <c r="BU19" s="9">
        <v>38.402999999999999</v>
      </c>
      <c r="BV19" s="9">
        <v>37.189</v>
      </c>
      <c r="BW19" s="9">
        <v>18.827999999999999</v>
      </c>
      <c r="BX19" s="9">
        <v>18.361999999999998</v>
      </c>
      <c r="BY19" s="9">
        <v>30.04</v>
      </c>
      <c r="BZ19" s="9">
        <v>7.15</v>
      </c>
      <c r="CA19" s="9">
        <v>27.535</v>
      </c>
      <c r="CB19" s="9">
        <v>3.98</v>
      </c>
      <c r="CC19" s="9">
        <v>5.6749999999999998</v>
      </c>
      <c r="CD19" s="9">
        <v>19.765000000000001</v>
      </c>
      <c r="CE19" s="9">
        <v>11.491</v>
      </c>
      <c r="CF19" s="9">
        <v>5.9340000000000002</v>
      </c>
      <c r="CG19" s="9">
        <v>24.824999999999999</v>
      </c>
      <c r="CH19" s="9">
        <v>12.365</v>
      </c>
      <c r="CI19" s="9">
        <v>1.214</v>
      </c>
      <c r="CJ19" s="9">
        <v>381.399</v>
      </c>
      <c r="CK19" s="9">
        <v>284.7</v>
      </c>
      <c r="CL19" s="9">
        <v>272.55099999999999</v>
      </c>
      <c r="CM19" s="9">
        <v>3.9649999999999999</v>
      </c>
      <c r="CN19" s="9">
        <v>7.3559999999999999</v>
      </c>
      <c r="CO19" s="9">
        <v>3.4249999999999998</v>
      </c>
      <c r="CP19" s="9">
        <v>4.165</v>
      </c>
      <c r="CQ19" s="9">
        <v>3.7320000000000002</v>
      </c>
      <c r="CR19" s="9">
        <v>235.50800000000001</v>
      </c>
      <c r="CS19" s="9">
        <v>6.05</v>
      </c>
      <c r="CT19" s="9">
        <v>8.9949999999999992</v>
      </c>
      <c r="CU19" s="9">
        <v>34.145000000000003</v>
      </c>
      <c r="CV19" s="9">
        <v>36.79</v>
      </c>
      <c r="CW19" s="9">
        <v>247.91</v>
      </c>
      <c r="CX19" s="9">
        <v>96.7</v>
      </c>
      <c r="CY19" s="9">
        <v>22.151</v>
      </c>
      <c r="CZ19" s="9">
        <v>441.952</v>
      </c>
      <c r="DA19" s="9">
        <v>366.18299999999999</v>
      </c>
      <c r="DB19" s="9">
        <v>339.28199999999998</v>
      </c>
      <c r="DC19" s="9">
        <v>31.187999999999999</v>
      </c>
      <c r="DD19" s="9">
        <v>27.463000000000001</v>
      </c>
      <c r="DE19" s="9">
        <v>11.433999999999999</v>
      </c>
      <c r="DF19" s="9">
        <v>16.027999999999999</v>
      </c>
      <c r="DG19" s="9">
        <v>18.166</v>
      </c>
      <c r="DH19" s="9">
        <v>9.2959999999999994</v>
      </c>
      <c r="DI19" s="9">
        <v>14.746</v>
      </c>
      <c r="DJ19" s="9">
        <v>8.7059999999999995</v>
      </c>
      <c r="DK19" s="9">
        <v>1.335</v>
      </c>
      <c r="DL19" s="9">
        <v>5.8049999999999997</v>
      </c>
      <c r="DM19" s="9">
        <v>13.065</v>
      </c>
      <c r="DN19" s="9">
        <v>8.593</v>
      </c>
      <c r="DO19" s="9">
        <v>16.823</v>
      </c>
      <c r="DP19" s="9">
        <v>10.64</v>
      </c>
      <c r="DQ19" s="9">
        <v>3.7250000000000001</v>
      </c>
      <c r="DR19" s="9">
        <v>308.09399999999999</v>
      </c>
      <c r="DS19" s="9">
        <v>274.702</v>
      </c>
      <c r="DT19" s="9">
        <v>264.10500000000002</v>
      </c>
      <c r="DU19" s="9">
        <v>5.0350000000000001</v>
      </c>
      <c r="DV19" s="9">
        <v>5.5620000000000003</v>
      </c>
      <c r="DW19" s="9">
        <v>7.4859999999999998</v>
      </c>
      <c r="DX19" s="9">
        <v>1.0640000000000001</v>
      </c>
      <c r="DY19" s="9">
        <v>2.0470000000000002</v>
      </c>
      <c r="DZ19" s="9">
        <v>176.14699999999999</v>
      </c>
      <c r="EA19" s="9">
        <v>24.132000000000001</v>
      </c>
      <c r="EB19" s="9">
        <v>17.443999999999999</v>
      </c>
      <c r="EC19" s="9">
        <v>56.978999999999999</v>
      </c>
      <c r="ED19" s="9">
        <v>39.640999999999998</v>
      </c>
      <c r="EE19" s="9">
        <v>235.06100000000001</v>
      </c>
      <c r="EF19" s="9">
        <v>33.392000000000003</v>
      </c>
      <c r="EG19" s="9">
        <v>26.901</v>
      </c>
      <c r="EH19" s="9">
        <v>366.18299999999999</v>
      </c>
      <c r="EI19" s="9">
        <v>407.589</v>
      </c>
      <c r="EJ19" s="9">
        <v>377.09699999999998</v>
      </c>
      <c r="EK19" s="9">
        <v>37.402999999999999</v>
      </c>
      <c r="EL19" s="9">
        <v>33.017000000000003</v>
      </c>
      <c r="EM19" s="9">
        <v>10.602</v>
      </c>
      <c r="EN19" s="9">
        <v>22.416</v>
      </c>
      <c r="EO19" s="9">
        <v>22.3</v>
      </c>
      <c r="EP19" s="9">
        <v>10.717000000000001</v>
      </c>
      <c r="EQ19" s="9">
        <v>21.356000000000002</v>
      </c>
      <c r="ER19" s="9">
        <v>9.9190000000000005</v>
      </c>
      <c r="ES19" s="9">
        <v>1.742</v>
      </c>
      <c r="ET19" s="9">
        <v>15.787000000000001</v>
      </c>
      <c r="EU19" s="9">
        <v>10.068</v>
      </c>
      <c r="EV19" s="9">
        <v>7.1630000000000003</v>
      </c>
      <c r="EW19" s="9">
        <v>27.475999999999999</v>
      </c>
      <c r="EX19" s="9">
        <v>5.5419999999999998</v>
      </c>
      <c r="EY19" s="9">
        <v>4.3860000000000001</v>
      </c>
      <c r="EZ19" s="9">
        <v>339.69299999999998</v>
      </c>
      <c r="FA19" s="9">
        <v>298.46899999999999</v>
      </c>
      <c r="FB19" s="9">
        <v>267.13799999999998</v>
      </c>
      <c r="FC19" s="9">
        <v>17.068000000000001</v>
      </c>
      <c r="FD19" s="9">
        <v>14.263</v>
      </c>
      <c r="FE19" s="9">
        <v>11.423999999999999</v>
      </c>
      <c r="FF19" s="9">
        <v>16.064</v>
      </c>
      <c r="FG19" s="9">
        <v>3.3170000000000002</v>
      </c>
      <c r="FH19" s="9">
        <v>235.34100000000001</v>
      </c>
      <c r="FI19" s="9">
        <v>18.431999999999999</v>
      </c>
      <c r="FJ19" s="9">
        <v>12.47</v>
      </c>
      <c r="FK19" s="9">
        <v>32.225999999999999</v>
      </c>
      <c r="FL19" s="9">
        <v>55.058999999999997</v>
      </c>
      <c r="FM19" s="9">
        <v>243.411</v>
      </c>
      <c r="FN19" s="9">
        <v>41.223999999999997</v>
      </c>
      <c r="FO19" s="9">
        <v>30.492000000000001</v>
      </c>
      <c r="FP19" s="9">
        <v>407.589</v>
      </c>
      <c r="FQ19" s="9">
        <v>261.14400000000001</v>
      </c>
      <c r="FR19" s="9">
        <v>244.334</v>
      </c>
      <c r="FS19" s="9">
        <v>41.125</v>
      </c>
      <c r="FT19" s="9">
        <v>35.936999999999998</v>
      </c>
      <c r="FU19" s="9">
        <v>15.445</v>
      </c>
      <c r="FV19" s="9">
        <v>20.492000000000001</v>
      </c>
      <c r="FW19" s="9">
        <v>18.18</v>
      </c>
      <c r="FX19" s="9">
        <v>17.757000000000001</v>
      </c>
      <c r="FY19" s="9">
        <v>17.940999999999999</v>
      </c>
      <c r="FZ19" s="9">
        <v>17.452999999999999</v>
      </c>
      <c r="GA19" s="9">
        <v>0.54300000000000004</v>
      </c>
      <c r="GB19" s="9">
        <v>8.7309999999999999</v>
      </c>
      <c r="GC19" s="9">
        <v>20.434000000000001</v>
      </c>
      <c r="GD19" s="9">
        <v>6.7720000000000002</v>
      </c>
      <c r="GE19" s="9">
        <v>23.622</v>
      </c>
      <c r="GF19" s="9">
        <v>12.315</v>
      </c>
      <c r="GG19" s="9">
        <v>5.1879999999999997</v>
      </c>
      <c r="GH19" s="9">
        <v>203.209</v>
      </c>
      <c r="GI19" s="9">
        <v>176.61099999999999</v>
      </c>
      <c r="GJ19" s="9">
        <v>166.71</v>
      </c>
      <c r="GK19" s="9">
        <v>5.04</v>
      </c>
      <c r="GL19" s="9">
        <v>4.8609999999999998</v>
      </c>
      <c r="GM19" s="9">
        <v>3.992</v>
      </c>
      <c r="GN19" s="9">
        <v>3.4660000000000002</v>
      </c>
      <c r="GO19" s="9">
        <v>2.4430000000000001</v>
      </c>
      <c r="GP19" s="9">
        <v>117.53</v>
      </c>
      <c r="GQ19" s="9">
        <v>12.808999999999999</v>
      </c>
      <c r="GR19" s="9">
        <v>9.5909999999999993</v>
      </c>
      <c r="GS19" s="9">
        <v>36.680999999999997</v>
      </c>
      <c r="GT19" s="9">
        <v>24.768999999999998</v>
      </c>
      <c r="GU19" s="9">
        <v>151.84200000000001</v>
      </c>
      <c r="GV19" s="9">
        <v>26.597000000000001</v>
      </c>
      <c r="GW19" s="9">
        <v>16.811</v>
      </c>
      <c r="GX19" s="9">
        <v>261.14400000000001</v>
      </c>
      <c r="GY19" s="9">
        <v>168.91300000000001</v>
      </c>
      <c r="GZ19" s="9">
        <v>158.71600000000001</v>
      </c>
      <c r="HA19" s="9">
        <v>22.855</v>
      </c>
      <c r="HB19" s="9">
        <v>22.530999999999999</v>
      </c>
      <c r="HC19" s="9">
        <v>10.082000000000001</v>
      </c>
      <c r="HD19" s="9">
        <v>12.45</v>
      </c>
      <c r="HE19" s="9">
        <v>16.751000000000001</v>
      </c>
      <c r="HF19" s="9">
        <v>5.78</v>
      </c>
      <c r="HG19" s="9">
        <v>17.402999999999999</v>
      </c>
      <c r="HH19" s="9">
        <v>2.2829999999999999</v>
      </c>
      <c r="HI19" s="9">
        <v>2.8460000000000001</v>
      </c>
      <c r="HJ19" s="9">
        <v>9.6329999999999991</v>
      </c>
      <c r="HK19" s="9">
        <v>8.2189999999999994</v>
      </c>
      <c r="HL19" s="9">
        <v>4.6790000000000003</v>
      </c>
      <c r="HM19" s="9">
        <v>13.222</v>
      </c>
      <c r="HN19" s="9">
        <v>9.3089999999999993</v>
      </c>
      <c r="HO19" s="9">
        <v>0.32400000000000001</v>
      </c>
      <c r="HP19" s="9">
        <v>135.86099999999999</v>
      </c>
      <c r="HQ19" s="9">
        <v>110.506</v>
      </c>
      <c r="HR19" s="9">
        <v>105.09099999999999</v>
      </c>
      <c r="HS19" s="9">
        <v>3.9159999999999999</v>
      </c>
      <c r="HT19" s="9">
        <v>1.4990000000000001</v>
      </c>
      <c r="HU19" s="9">
        <v>3.2440000000000002</v>
      </c>
      <c r="HV19" s="9">
        <v>0</v>
      </c>
      <c r="HW19" s="9">
        <v>0.62</v>
      </c>
      <c r="HX19" s="9">
        <v>86.38</v>
      </c>
      <c r="HY19" s="9">
        <v>3.1960000000000002</v>
      </c>
      <c r="HZ19" s="9">
        <v>2.8319999999999999</v>
      </c>
      <c r="IA19" s="9">
        <v>18.097999999999999</v>
      </c>
      <c r="IB19" s="9">
        <v>13.347</v>
      </c>
      <c r="IC19" s="9">
        <v>97.159000000000006</v>
      </c>
      <c r="ID19" s="9">
        <v>25.355</v>
      </c>
      <c r="IE19" s="9">
        <v>10.196999999999999</v>
      </c>
      <c r="IF19" s="9">
        <v>168.91300000000001</v>
      </c>
      <c r="IG19" s="9">
        <v>280.00599999999997</v>
      </c>
      <c r="IH19" s="9">
        <v>255.75299999999999</v>
      </c>
      <c r="II19" s="9">
        <v>29.984999999999999</v>
      </c>
      <c r="IJ19" s="9">
        <v>26.263000000000002</v>
      </c>
      <c r="IK19" s="9">
        <v>9.1760000000000002</v>
      </c>
      <c r="IL19" s="9">
        <v>17.087</v>
      </c>
      <c r="IM19" s="9">
        <v>13.015000000000001</v>
      </c>
      <c r="IN19" s="9">
        <v>13.247999999999999</v>
      </c>
      <c r="IO19" s="9">
        <v>10.916</v>
      </c>
      <c r="IP19" s="9">
        <v>11.571</v>
      </c>
      <c r="IQ19" s="9">
        <v>0.86299999999999999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5.3019999999999996</v>
      </c>
      <c r="C11" s="9">
        <v>8.3130000000000006</v>
      </c>
      <c r="D11" s="9">
        <v>4.5170000000000003</v>
      </c>
      <c r="E11" s="9">
        <v>9.8559999999999999</v>
      </c>
      <c r="F11" s="9">
        <v>8.2759999999999998</v>
      </c>
      <c r="G11" s="9">
        <v>7.12</v>
      </c>
      <c r="H11" s="9">
        <v>194.821</v>
      </c>
      <c r="I11" s="9">
        <v>157.21</v>
      </c>
      <c r="J11" s="9">
        <v>152.07599999999999</v>
      </c>
      <c r="K11" s="9">
        <v>3.464</v>
      </c>
      <c r="L11" s="9">
        <v>1.67</v>
      </c>
      <c r="M11" s="9">
        <v>2.956</v>
      </c>
      <c r="N11" s="9">
        <v>0.53</v>
      </c>
      <c r="O11" s="9">
        <v>0</v>
      </c>
      <c r="P11" s="9">
        <v>112.501</v>
      </c>
      <c r="Q11" s="9">
        <v>7.61</v>
      </c>
      <c r="R11" s="9">
        <v>10.025</v>
      </c>
      <c r="S11" s="9">
        <v>27.074000000000002</v>
      </c>
      <c r="T11" s="9">
        <v>15.662000000000001</v>
      </c>
      <c r="U11" s="9">
        <v>141.548</v>
      </c>
      <c r="V11" s="9">
        <v>37.610999999999997</v>
      </c>
      <c r="W11" s="9">
        <v>35.228999999999999</v>
      </c>
      <c r="X11" s="9">
        <v>255.30099999999999</v>
      </c>
      <c r="Y11" s="9">
        <v>953.16700000000003</v>
      </c>
      <c r="Z11" s="9">
        <v>910.86900000000003</v>
      </c>
      <c r="AA11" s="9">
        <v>66.97</v>
      </c>
      <c r="AB11" s="9">
        <v>59.865000000000002</v>
      </c>
      <c r="AC11" s="9">
        <v>29.896000000000001</v>
      </c>
      <c r="AD11" s="9">
        <v>29.969000000000001</v>
      </c>
      <c r="AE11" s="9">
        <v>45.805999999999997</v>
      </c>
      <c r="AF11" s="9">
        <v>14.058999999999999</v>
      </c>
      <c r="AG11" s="9">
        <v>48.347000000000001</v>
      </c>
      <c r="AH11" s="9">
        <v>0</v>
      </c>
      <c r="AI11" s="9">
        <v>10.949</v>
      </c>
      <c r="AJ11" s="9">
        <v>22.934999999999999</v>
      </c>
      <c r="AK11" s="9">
        <v>19.817</v>
      </c>
      <c r="AL11" s="9">
        <v>17.113</v>
      </c>
      <c r="AM11" s="9">
        <v>39.792000000000002</v>
      </c>
      <c r="AN11" s="9">
        <v>20.071999999999999</v>
      </c>
      <c r="AO11" s="9">
        <v>7.1050000000000004</v>
      </c>
      <c r="AP11" s="9">
        <v>843.9</v>
      </c>
      <c r="AQ11" s="9">
        <v>655.09299999999996</v>
      </c>
      <c r="AR11" s="9">
        <v>613.54399999999998</v>
      </c>
      <c r="AS11" s="9">
        <v>22.734999999999999</v>
      </c>
      <c r="AT11" s="9">
        <v>18.814</v>
      </c>
      <c r="AU11" s="9">
        <v>27.981000000000002</v>
      </c>
      <c r="AV11" s="9">
        <v>0.98699999999999999</v>
      </c>
      <c r="AW11" s="9">
        <v>10.987</v>
      </c>
      <c r="AX11" s="9">
        <v>511.70299999999997</v>
      </c>
      <c r="AY11" s="9">
        <v>42.188000000000002</v>
      </c>
      <c r="AZ11" s="9">
        <v>39.750999999999998</v>
      </c>
      <c r="BA11" s="9">
        <v>61.451999999999998</v>
      </c>
      <c r="BB11" s="9">
        <v>145.91900000000001</v>
      </c>
      <c r="BC11" s="9">
        <v>509.17399999999998</v>
      </c>
      <c r="BD11" s="9">
        <v>188.80699999999999</v>
      </c>
      <c r="BE11" s="9">
        <v>42.296999999999997</v>
      </c>
      <c r="BF11" s="9">
        <v>953.16700000000003</v>
      </c>
      <c r="BG11" s="9">
        <v>339.73500000000001</v>
      </c>
      <c r="BH11" s="9">
        <v>327.37900000000002</v>
      </c>
      <c r="BI11" s="9">
        <v>26.661000000000001</v>
      </c>
      <c r="BJ11" s="9">
        <v>22.928999999999998</v>
      </c>
      <c r="BK11" s="9">
        <v>11.962999999999999</v>
      </c>
      <c r="BL11" s="9">
        <v>10.965</v>
      </c>
      <c r="BM11" s="9">
        <v>15.709</v>
      </c>
      <c r="BN11" s="9">
        <v>7.2190000000000003</v>
      </c>
      <c r="BO11" s="9">
        <v>13.625999999999999</v>
      </c>
      <c r="BP11" s="9">
        <v>4.2050000000000001</v>
      </c>
      <c r="BQ11" s="9">
        <v>5.0970000000000004</v>
      </c>
      <c r="BR11" s="9">
        <v>5.9160000000000004</v>
      </c>
      <c r="BS11" s="9">
        <v>9.1069999999999993</v>
      </c>
      <c r="BT11" s="9">
        <v>7.9059999999999997</v>
      </c>
      <c r="BU11" s="9">
        <v>12.201000000000001</v>
      </c>
      <c r="BV11" s="9">
        <v>10.728</v>
      </c>
      <c r="BW11" s="9">
        <v>3.7320000000000002</v>
      </c>
      <c r="BX11" s="9">
        <v>300.71800000000002</v>
      </c>
      <c r="BY11" s="9">
        <v>228.06899999999999</v>
      </c>
      <c r="BZ11" s="9">
        <v>214.18100000000001</v>
      </c>
      <c r="CA11" s="9">
        <v>5.8449999999999998</v>
      </c>
      <c r="CB11" s="9">
        <v>8.0429999999999993</v>
      </c>
      <c r="CC11" s="9">
        <v>4.8559999999999999</v>
      </c>
      <c r="CD11" s="9">
        <v>6.375</v>
      </c>
      <c r="CE11" s="9">
        <v>2.657</v>
      </c>
      <c r="CF11" s="9">
        <v>179.29300000000001</v>
      </c>
      <c r="CG11" s="9">
        <v>15.118</v>
      </c>
      <c r="CH11" s="9">
        <v>10.503</v>
      </c>
      <c r="CI11" s="9">
        <v>23.155000000000001</v>
      </c>
      <c r="CJ11" s="9">
        <v>51.506999999999998</v>
      </c>
      <c r="CK11" s="9">
        <v>176.56200000000001</v>
      </c>
      <c r="CL11" s="9">
        <v>72.649000000000001</v>
      </c>
      <c r="CM11" s="9">
        <v>12.356</v>
      </c>
      <c r="CN11" s="9">
        <v>339.73500000000001</v>
      </c>
      <c r="CO11" s="9">
        <v>452.17399999999998</v>
      </c>
      <c r="CP11" s="9">
        <v>434.738</v>
      </c>
      <c r="CQ11" s="9">
        <v>44.292000000000002</v>
      </c>
      <c r="CR11" s="9">
        <v>38.682000000000002</v>
      </c>
      <c r="CS11" s="9">
        <v>23.175000000000001</v>
      </c>
      <c r="CT11" s="9">
        <v>15.507</v>
      </c>
      <c r="CU11" s="9">
        <v>30.562999999999999</v>
      </c>
      <c r="CV11" s="9">
        <v>8.1189999999999998</v>
      </c>
      <c r="CW11" s="9">
        <v>26.597999999999999</v>
      </c>
      <c r="CX11" s="9">
        <v>2.5870000000000002</v>
      </c>
      <c r="CY11" s="9">
        <v>9.4969999999999999</v>
      </c>
      <c r="CZ11" s="9">
        <v>15.384</v>
      </c>
      <c r="DA11" s="9">
        <v>13.071999999999999</v>
      </c>
      <c r="DB11" s="9">
        <v>10.226000000000001</v>
      </c>
      <c r="DC11" s="9">
        <v>24.361000000000001</v>
      </c>
      <c r="DD11" s="9">
        <v>14.321</v>
      </c>
      <c r="DE11" s="9">
        <v>5.6109999999999998</v>
      </c>
      <c r="DF11" s="9">
        <v>390.44499999999999</v>
      </c>
      <c r="DG11" s="9">
        <v>250.36</v>
      </c>
      <c r="DH11" s="9">
        <v>237.73099999999999</v>
      </c>
      <c r="DI11" s="9">
        <v>5.274</v>
      </c>
      <c r="DJ11" s="9">
        <v>7.3550000000000004</v>
      </c>
      <c r="DK11" s="9">
        <v>2.2280000000000002</v>
      </c>
      <c r="DL11" s="9">
        <v>5.2839999999999998</v>
      </c>
      <c r="DM11" s="9">
        <v>5.1180000000000003</v>
      </c>
      <c r="DN11" s="9">
        <v>199.77799999999999</v>
      </c>
      <c r="DO11" s="9">
        <v>14.363</v>
      </c>
      <c r="DP11" s="9">
        <v>11.244</v>
      </c>
      <c r="DQ11" s="9">
        <v>24.975000000000001</v>
      </c>
      <c r="DR11" s="9">
        <v>38.164000000000001</v>
      </c>
      <c r="DS11" s="9">
        <v>212.196</v>
      </c>
      <c r="DT11" s="9">
        <v>140.08500000000001</v>
      </c>
      <c r="DU11" s="9">
        <v>17.436</v>
      </c>
      <c r="DV11" s="9">
        <v>452.17399999999998</v>
      </c>
      <c r="DW11" s="9">
        <v>601.70299999999997</v>
      </c>
      <c r="DX11" s="9">
        <v>552.53499999999997</v>
      </c>
      <c r="DY11" s="9">
        <v>56.008000000000003</v>
      </c>
      <c r="DZ11" s="9">
        <v>45.710999999999999</v>
      </c>
      <c r="EA11" s="9">
        <v>14.987</v>
      </c>
      <c r="EB11" s="9">
        <v>30.725000000000001</v>
      </c>
      <c r="EC11" s="9">
        <v>24.69</v>
      </c>
      <c r="ED11" s="9">
        <v>21.021000000000001</v>
      </c>
      <c r="EE11" s="9">
        <v>25.94</v>
      </c>
      <c r="EF11" s="9">
        <v>12.821999999999999</v>
      </c>
      <c r="EG11" s="9">
        <v>6.1289999999999996</v>
      </c>
      <c r="EH11" s="9">
        <v>10.308999999999999</v>
      </c>
      <c r="EI11" s="9">
        <v>19.486000000000001</v>
      </c>
      <c r="EJ11" s="9">
        <v>15.916</v>
      </c>
      <c r="EK11" s="9">
        <v>29.268999999999998</v>
      </c>
      <c r="EL11" s="9">
        <v>16.442</v>
      </c>
      <c r="EM11" s="9">
        <v>10.297000000000001</v>
      </c>
      <c r="EN11" s="9">
        <v>496.52699999999999</v>
      </c>
      <c r="EO11" s="9">
        <v>443.87599999999998</v>
      </c>
      <c r="EP11" s="9">
        <v>417.37</v>
      </c>
      <c r="EQ11" s="9">
        <v>10.397</v>
      </c>
      <c r="ER11" s="9">
        <v>16.11</v>
      </c>
      <c r="ES11" s="9">
        <v>13.073</v>
      </c>
      <c r="ET11" s="9">
        <v>11.268000000000001</v>
      </c>
      <c r="EU11" s="9">
        <v>2.1659999999999999</v>
      </c>
      <c r="EV11" s="9">
        <v>337.41199999999998</v>
      </c>
      <c r="EW11" s="9">
        <v>27.181000000000001</v>
      </c>
      <c r="EX11" s="9">
        <v>26.646000000000001</v>
      </c>
      <c r="EY11" s="9">
        <v>52.637</v>
      </c>
      <c r="EZ11" s="9">
        <v>58.155000000000001</v>
      </c>
      <c r="FA11" s="9">
        <v>385.721</v>
      </c>
      <c r="FB11" s="9">
        <v>52.651000000000003</v>
      </c>
      <c r="FC11" s="9">
        <v>49.167000000000002</v>
      </c>
      <c r="FD11" s="9">
        <v>601.70299999999997</v>
      </c>
      <c r="FE11" s="9">
        <v>464.56799999999998</v>
      </c>
      <c r="FF11" s="9">
        <v>408.012</v>
      </c>
      <c r="FG11" s="9">
        <v>47.43</v>
      </c>
      <c r="FH11" s="9">
        <v>34.348999999999997</v>
      </c>
      <c r="FI11" s="9">
        <v>11.331</v>
      </c>
      <c r="FJ11" s="9">
        <v>23.018000000000001</v>
      </c>
      <c r="FK11" s="9">
        <v>17.25</v>
      </c>
      <c r="FL11" s="9">
        <v>17.097999999999999</v>
      </c>
      <c r="FM11" s="9">
        <v>18.2</v>
      </c>
      <c r="FN11" s="9">
        <v>15.561999999999999</v>
      </c>
      <c r="FO11" s="9">
        <v>0</v>
      </c>
      <c r="FP11" s="9">
        <v>8.8780000000000001</v>
      </c>
      <c r="FQ11" s="9">
        <v>18.606999999999999</v>
      </c>
      <c r="FR11" s="9">
        <v>6.8639999999999999</v>
      </c>
      <c r="FS11" s="9">
        <v>22.007999999999999</v>
      </c>
      <c r="FT11" s="9">
        <v>12.340999999999999</v>
      </c>
      <c r="FU11" s="9">
        <v>13.081</v>
      </c>
      <c r="FV11" s="9">
        <v>360.58199999999999</v>
      </c>
      <c r="FW11" s="9">
        <v>313.93799999999999</v>
      </c>
      <c r="FX11" s="9">
        <v>299.86</v>
      </c>
      <c r="FY11" s="9">
        <v>5.1840000000000002</v>
      </c>
      <c r="FZ11" s="9">
        <v>8.8940000000000001</v>
      </c>
      <c r="GA11" s="9">
        <v>4.7519999999999998</v>
      </c>
      <c r="GB11" s="9">
        <v>8.3930000000000007</v>
      </c>
      <c r="GC11" s="9">
        <v>0</v>
      </c>
      <c r="GD11" s="9">
        <v>215.58500000000001</v>
      </c>
      <c r="GE11" s="9">
        <v>17.864999999999998</v>
      </c>
      <c r="GF11" s="9">
        <v>18.443999999999999</v>
      </c>
      <c r="GG11" s="9">
        <v>62.043999999999997</v>
      </c>
      <c r="GH11" s="9">
        <v>39.820999999999998</v>
      </c>
      <c r="GI11" s="9">
        <v>274.11700000000002</v>
      </c>
      <c r="GJ11" s="9">
        <v>46.643999999999998</v>
      </c>
      <c r="GK11" s="9">
        <v>56.555</v>
      </c>
      <c r="GL11" s="9">
        <v>464.56799999999998</v>
      </c>
      <c r="GM11" s="9">
        <v>368.00599999999997</v>
      </c>
      <c r="GN11" s="9">
        <v>299.19299999999998</v>
      </c>
      <c r="GO11" s="9">
        <v>299.19299999999998</v>
      </c>
      <c r="GP11" s="9">
        <v>32.253</v>
      </c>
      <c r="GQ11" s="9">
        <v>266.94</v>
      </c>
      <c r="GR11" s="9">
        <v>68.813000000000002</v>
      </c>
      <c r="GS11" s="9">
        <v>2498.6979999999999</v>
      </c>
      <c r="GT11" s="9">
        <v>2320.1039999999998</v>
      </c>
      <c r="GU11" s="9">
        <v>458.11599999999999</v>
      </c>
      <c r="GV11" s="9">
        <v>197.88900000000001</v>
      </c>
      <c r="GW11" s="9">
        <v>72.891999999999996</v>
      </c>
      <c r="GX11" s="9">
        <v>103.98099999999999</v>
      </c>
      <c r="GY11" s="9">
        <v>120.202</v>
      </c>
      <c r="GZ11" s="9">
        <v>57.2</v>
      </c>
      <c r="HA11" s="9">
        <v>115.149</v>
      </c>
      <c r="HB11" s="9">
        <v>32.279000000000003</v>
      </c>
      <c r="HC11" s="9">
        <v>19.204999999999998</v>
      </c>
      <c r="HD11" s="9">
        <v>40.484999999999999</v>
      </c>
      <c r="HE11" s="9">
        <v>66.091999999999999</v>
      </c>
      <c r="HF11" s="9">
        <v>70.825999999999993</v>
      </c>
      <c r="HG11" s="9">
        <v>108.992</v>
      </c>
      <c r="HH11" s="9">
        <v>68.411000000000001</v>
      </c>
      <c r="HI11" s="9">
        <v>260.22699999999998</v>
      </c>
      <c r="HJ11" s="9">
        <v>1861.9880000000001</v>
      </c>
      <c r="HK11" s="9">
        <v>1516.9780000000001</v>
      </c>
      <c r="HL11" s="9">
        <v>1453.143</v>
      </c>
      <c r="HM11" s="9">
        <v>31.692</v>
      </c>
      <c r="HN11" s="9">
        <v>32.143000000000001</v>
      </c>
      <c r="HO11" s="9">
        <v>34.234000000000002</v>
      </c>
      <c r="HP11" s="9">
        <v>16.890999999999998</v>
      </c>
      <c r="HQ11" s="9">
        <v>9.5540000000000003</v>
      </c>
      <c r="HR11" s="9">
        <v>1151.579</v>
      </c>
      <c r="HS11" s="9">
        <v>87.754000000000005</v>
      </c>
      <c r="HT11" s="9">
        <v>79.911000000000001</v>
      </c>
      <c r="HU11" s="9">
        <v>197.73500000000001</v>
      </c>
      <c r="HV11" s="9">
        <v>231.43700000000001</v>
      </c>
      <c r="HW11" s="9">
        <v>1285.5409999999999</v>
      </c>
      <c r="HX11" s="9">
        <v>345.01</v>
      </c>
      <c r="HY11" s="9">
        <v>178.59399999999999</v>
      </c>
      <c r="HZ11" s="9">
        <v>2204.8670000000002</v>
      </c>
      <c r="IA11" s="9">
        <v>293.83199999999999</v>
      </c>
      <c r="IB11" s="9">
        <v>295.04899999999998</v>
      </c>
      <c r="IC11" s="9">
        <v>284.53899999999999</v>
      </c>
      <c r="ID11" s="9">
        <v>18.218</v>
      </c>
      <c r="IE11" s="9">
        <v>16.216000000000001</v>
      </c>
      <c r="IF11" s="9">
        <v>8.2680000000000007</v>
      </c>
      <c r="IG11" s="9">
        <v>7.9480000000000004</v>
      </c>
      <c r="IH11" s="9">
        <v>9.2010000000000005</v>
      </c>
      <c r="II11" s="9">
        <v>7.0149999999999997</v>
      </c>
      <c r="IJ11" s="9">
        <v>9.8219999999999992</v>
      </c>
      <c r="IK11" s="9">
        <v>0.63600000000000001</v>
      </c>
      <c r="IL11" s="9">
        <v>3.3359999999999999</v>
      </c>
      <c r="IM11" s="9">
        <v>4.6820000000000004</v>
      </c>
      <c r="IN11" s="9">
        <v>3.6560000000000001</v>
      </c>
      <c r="IO11" s="9">
        <v>7.8780000000000001</v>
      </c>
      <c r="IP11" s="9">
        <v>9.5419999999999998</v>
      </c>
      <c r="IQ11" s="9">
        <v>6.6740000000000004</v>
      </c>
    </row>
    <row r="12" spans="1:251">
      <c r="A12" s="10">
        <v>42401</v>
      </c>
      <c r="B12" s="9">
        <v>4.2439999999999998</v>
      </c>
      <c r="C12" s="9">
        <v>6.0209999999999999</v>
      </c>
      <c r="D12" s="9">
        <v>4.3769999999999998</v>
      </c>
      <c r="E12" s="9">
        <v>7.9909999999999997</v>
      </c>
      <c r="F12" s="9">
        <v>6.6520000000000001</v>
      </c>
      <c r="G12" s="9">
        <v>2.8839999999999999</v>
      </c>
      <c r="H12" s="9">
        <v>214.52</v>
      </c>
      <c r="I12" s="9">
        <v>171.82599999999999</v>
      </c>
      <c r="J12" s="9">
        <v>164.636</v>
      </c>
      <c r="K12" s="9">
        <v>2.4969999999999999</v>
      </c>
      <c r="L12" s="9">
        <v>4.6929999999999996</v>
      </c>
      <c r="M12" s="9">
        <v>3.1739999999999999</v>
      </c>
      <c r="N12" s="9">
        <v>3.0449999999999999</v>
      </c>
      <c r="O12" s="9">
        <v>0.5</v>
      </c>
      <c r="P12" s="9">
        <v>123.762</v>
      </c>
      <c r="Q12" s="9">
        <v>9.1579999999999995</v>
      </c>
      <c r="R12" s="9">
        <v>9.5869999999999997</v>
      </c>
      <c r="S12" s="9">
        <v>29.318999999999999</v>
      </c>
      <c r="T12" s="9">
        <v>20.571000000000002</v>
      </c>
      <c r="U12" s="9">
        <v>151.25399999999999</v>
      </c>
      <c r="V12" s="9">
        <v>42.694000000000003</v>
      </c>
      <c r="W12" s="9">
        <v>21.39</v>
      </c>
      <c r="X12" s="9">
        <v>253.43600000000001</v>
      </c>
      <c r="Y12" s="9">
        <v>934.60199999999998</v>
      </c>
      <c r="Z12" s="9">
        <v>893.72900000000004</v>
      </c>
      <c r="AA12" s="9">
        <v>81.637</v>
      </c>
      <c r="AB12" s="9">
        <v>74.930999999999997</v>
      </c>
      <c r="AC12" s="9">
        <v>39.651000000000003</v>
      </c>
      <c r="AD12" s="9">
        <v>35.28</v>
      </c>
      <c r="AE12" s="9">
        <v>57.819000000000003</v>
      </c>
      <c r="AF12" s="9">
        <v>17.111999999999998</v>
      </c>
      <c r="AG12" s="9">
        <v>61.158000000000001</v>
      </c>
      <c r="AH12" s="9">
        <v>0</v>
      </c>
      <c r="AI12" s="9">
        <v>12.541</v>
      </c>
      <c r="AJ12" s="9">
        <v>25.119</v>
      </c>
      <c r="AK12" s="9">
        <v>24.09</v>
      </c>
      <c r="AL12" s="9">
        <v>25.721</v>
      </c>
      <c r="AM12" s="9">
        <v>56.143999999999998</v>
      </c>
      <c r="AN12" s="9">
        <v>18.786000000000001</v>
      </c>
      <c r="AO12" s="9">
        <v>6.7060000000000004</v>
      </c>
      <c r="AP12" s="9">
        <v>812.09299999999996</v>
      </c>
      <c r="AQ12" s="9">
        <v>607.15099999999995</v>
      </c>
      <c r="AR12" s="9">
        <v>574.96600000000001</v>
      </c>
      <c r="AS12" s="9">
        <v>19.518999999999998</v>
      </c>
      <c r="AT12" s="9">
        <v>12.667</v>
      </c>
      <c r="AU12" s="9">
        <v>24.599</v>
      </c>
      <c r="AV12" s="9">
        <v>2.2490000000000001</v>
      </c>
      <c r="AW12" s="9">
        <v>5.3380000000000001</v>
      </c>
      <c r="AX12" s="9">
        <v>478.12400000000002</v>
      </c>
      <c r="AY12" s="9">
        <v>35.179000000000002</v>
      </c>
      <c r="AZ12" s="9">
        <v>28.82</v>
      </c>
      <c r="BA12" s="9">
        <v>65.028999999999996</v>
      </c>
      <c r="BB12" s="9">
        <v>126.37</v>
      </c>
      <c r="BC12" s="9">
        <v>480.78100000000001</v>
      </c>
      <c r="BD12" s="9">
        <v>204.941</v>
      </c>
      <c r="BE12" s="9">
        <v>40.872999999999998</v>
      </c>
      <c r="BF12" s="9">
        <v>934.60199999999998</v>
      </c>
      <c r="BG12" s="9">
        <v>353.87700000000001</v>
      </c>
      <c r="BH12" s="9">
        <v>337.02</v>
      </c>
      <c r="BI12" s="9">
        <v>26.056000000000001</v>
      </c>
      <c r="BJ12" s="9">
        <v>23.811</v>
      </c>
      <c r="BK12" s="9">
        <v>11.475</v>
      </c>
      <c r="BL12" s="9">
        <v>12.336</v>
      </c>
      <c r="BM12" s="9">
        <v>13.329000000000001</v>
      </c>
      <c r="BN12" s="9">
        <v>10.481</v>
      </c>
      <c r="BO12" s="9">
        <v>10.47</v>
      </c>
      <c r="BP12" s="9">
        <v>4.4210000000000003</v>
      </c>
      <c r="BQ12" s="9">
        <v>8.92</v>
      </c>
      <c r="BR12" s="9">
        <v>8.0470000000000006</v>
      </c>
      <c r="BS12" s="9">
        <v>5.1070000000000002</v>
      </c>
      <c r="BT12" s="9">
        <v>10.657</v>
      </c>
      <c r="BU12" s="9">
        <v>18.707000000000001</v>
      </c>
      <c r="BV12" s="9">
        <v>5.1040000000000001</v>
      </c>
      <c r="BW12" s="9">
        <v>2.2450000000000001</v>
      </c>
      <c r="BX12" s="9">
        <v>310.96499999999997</v>
      </c>
      <c r="BY12" s="9">
        <v>233.185</v>
      </c>
      <c r="BZ12" s="9">
        <v>216.39500000000001</v>
      </c>
      <c r="CA12" s="9">
        <v>7.8410000000000002</v>
      </c>
      <c r="CB12" s="9">
        <v>8.9489999999999998</v>
      </c>
      <c r="CC12" s="9">
        <v>6.7309999999999999</v>
      </c>
      <c r="CD12" s="9">
        <v>5.5780000000000003</v>
      </c>
      <c r="CE12" s="9">
        <v>3.968</v>
      </c>
      <c r="CF12" s="9">
        <v>182.84100000000001</v>
      </c>
      <c r="CG12" s="9">
        <v>12.6</v>
      </c>
      <c r="CH12" s="9">
        <v>9.7119999999999997</v>
      </c>
      <c r="CI12" s="9">
        <v>28.032</v>
      </c>
      <c r="CJ12" s="9">
        <v>42.091000000000001</v>
      </c>
      <c r="CK12" s="9">
        <v>191.09399999999999</v>
      </c>
      <c r="CL12" s="9">
        <v>77.78</v>
      </c>
      <c r="CM12" s="9">
        <v>16.856999999999999</v>
      </c>
      <c r="CN12" s="9">
        <v>353.87700000000001</v>
      </c>
      <c r="CO12" s="9">
        <v>456.25299999999999</v>
      </c>
      <c r="CP12" s="9">
        <v>437.46600000000001</v>
      </c>
      <c r="CQ12" s="9">
        <v>40.337000000000003</v>
      </c>
      <c r="CR12" s="9">
        <v>35.982999999999997</v>
      </c>
      <c r="CS12" s="9">
        <v>20.759</v>
      </c>
      <c r="CT12" s="9">
        <v>15.224</v>
      </c>
      <c r="CU12" s="9">
        <v>28.834</v>
      </c>
      <c r="CV12" s="9">
        <v>7.1479999999999997</v>
      </c>
      <c r="CW12" s="9">
        <v>24.734000000000002</v>
      </c>
      <c r="CX12" s="9">
        <v>2.6379999999999999</v>
      </c>
      <c r="CY12" s="9">
        <v>8.6110000000000007</v>
      </c>
      <c r="CZ12" s="9">
        <v>10.295999999999999</v>
      </c>
      <c r="DA12" s="9">
        <v>11.585000000000001</v>
      </c>
      <c r="DB12" s="9">
        <v>14.101000000000001</v>
      </c>
      <c r="DC12" s="9">
        <v>25.504999999999999</v>
      </c>
      <c r="DD12" s="9">
        <v>10.478</v>
      </c>
      <c r="DE12" s="9">
        <v>4.3540000000000001</v>
      </c>
      <c r="DF12" s="9">
        <v>397.13</v>
      </c>
      <c r="DG12" s="9">
        <v>266.16000000000003</v>
      </c>
      <c r="DH12" s="9">
        <v>250.083</v>
      </c>
      <c r="DI12" s="9">
        <v>8.5790000000000006</v>
      </c>
      <c r="DJ12" s="9">
        <v>7.4980000000000002</v>
      </c>
      <c r="DK12" s="9">
        <v>4.9669999999999996</v>
      </c>
      <c r="DL12" s="9">
        <v>7.4329999999999998</v>
      </c>
      <c r="DM12" s="9">
        <v>3.6760000000000002</v>
      </c>
      <c r="DN12" s="9">
        <v>203.80699999999999</v>
      </c>
      <c r="DO12" s="9">
        <v>16.981000000000002</v>
      </c>
      <c r="DP12" s="9">
        <v>16.684999999999999</v>
      </c>
      <c r="DQ12" s="9">
        <v>28.687000000000001</v>
      </c>
      <c r="DR12" s="9">
        <v>39.709000000000003</v>
      </c>
      <c r="DS12" s="9">
        <v>226.45099999999999</v>
      </c>
      <c r="DT12" s="9">
        <v>130.97</v>
      </c>
      <c r="DU12" s="9">
        <v>18.786999999999999</v>
      </c>
      <c r="DV12" s="9">
        <v>456.25299999999999</v>
      </c>
      <c r="DW12" s="9">
        <v>654.005</v>
      </c>
      <c r="DX12" s="9">
        <v>599.68299999999999</v>
      </c>
      <c r="DY12" s="9">
        <v>57.104999999999997</v>
      </c>
      <c r="DZ12" s="9">
        <v>48.011000000000003</v>
      </c>
      <c r="EA12" s="9">
        <v>21.411000000000001</v>
      </c>
      <c r="EB12" s="9">
        <v>26.6</v>
      </c>
      <c r="EC12" s="9">
        <v>31.332999999999998</v>
      </c>
      <c r="ED12" s="9">
        <v>16.678000000000001</v>
      </c>
      <c r="EE12" s="9">
        <v>33.558999999999997</v>
      </c>
      <c r="EF12" s="9">
        <v>8.7590000000000003</v>
      </c>
      <c r="EG12" s="9">
        <v>5.08</v>
      </c>
      <c r="EH12" s="9">
        <v>16.536999999999999</v>
      </c>
      <c r="EI12" s="9">
        <v>15.393000000000001</v>
      </c>
      <c r="EJ12" s="9">
        <v>16.081</v>
      </c>
      <c r="EK12" s="9">
        <v>27.954000000000001</v>
      </c>
      <c r="EL12" s="9">
        <v>20.056999999999999</v>
      </c>
      <c r="EM12" s="9">
        <v>9.0950000000000006</v>
      </c>
      <c r="EN12" s="9">
        <v>542.57799999999997</v>
      </c>
      <c r="EO12" s="9">
        <v>484.04500000000002</v>
      </c>
      <c r="EP12" s="9">
        <v>456.40699999999998</v>
      </c>
      <c r="EQ12" s="9">
        <v>11.26</v>
      </c>
      <c r="ER12" s="9">
        <v>16.378</v>
      </c>
      <c r="ES12" s="9">
        <v>11.477</v>
      </c>
      <c r="ET12" s="9">
        <v>11.884</v>
      </c>
      <c r="EU12" s="9">
        <v>2.41</v>
      </c>
      <c r="EV12" s="9">
        <v>355.40199999999999</v>
      </c>
      <c r="EW12" s="9">
        <v>33.116</v>
      </c>
      <c r="EX12" s="9">
        <v>29.725999999999999</v>
      </c>
      <c r="EY12" s="9">
        <v>65.8</v>
      </c>
      <c r="EZ12" s="9">
        <v>67.927999999999997</v>
      </c>
      <c r="FA12" s="9">
        <v>416.11599999999999</v>
      </c>
      <c r="FB12" s="9">
        <v>58.533999999999999</v>
      </c>
      <c r="FC12" s="9">
        <v>54.320999999999998</v>
      </c>
      <c r="FD12" s="9">
        <v>654.005</v>
      </c>
      <c r="FE12" s="9">
        <v>449.48099999999999</v>
      </c>
      <c r="FF12" s="9">
        <v>408.71300000000002</v>
      </c>
      <c r="FG12" s="9">
        <v>34.774999999999999</v>
      </c>
      <c r="FH12" s="9">
        <v>28.373999999999999</v>
      </c>
      <c r="FI12" s="9">
        <v>10.475</v>
      </c>
      <c r="FJ12" s="9">
        <v>17.899000000000001</v>
      </c>
      <c r="FK12" s="9">
        <v>12.532999999999999</v>
      </c>
      <c r="FL12" s="9">
        <v>15.840999999999999</v>
      </c>
      <c r="FM12" s="9">
        <v>13.541</v>
      </c>
      <c r="FN12" s="9">
        <v>12.898999999999999</v>
      </c>
      <c r="FO12" s="9">
        <v>0</v>
      </c>
      <c r="FP12" s="9">
        <v>5.5179999999999998</v>
      </c>
      <c r="FQ12" s="9">
        <v>14.842000000000001</v>
      </c>
      <c r="FR12" s="9">
        <v>8.0139999999999993</v>
      </c>
      <c r="FS12" s="9">
        <v>16.41</v>
      </c>
      <c r="FT12" s="9">
        <v>11.964</v>
      </c>
      <c r="FU12" s="9">
        <v>6.4009999999999998</v>
      </c>
      <c r="FV12" s="9">
        <v>373.93799999999999</v>
      </c>
      <c r="FW12" s="9">
        <v>326.13600000000002</v>
      </c>
      <c r="FX12" s="9">
        <v>311.78399999999999</v>
      </c>
      <c r="FY12" s="9">
        <v>6.3579999999999997</v>
      </c>
      <c r="FZ12" s="9">
        <v>7.9939999999999998</v>
      </c>
      <c r="GA12" s="9">
        <v>6.5309999999999997</v>
      </c>
      <c r="GB12" s="9">
        <v>7.2279999999999998</v>
      </c>
      <c r="GC12" s="9">
        <v>0</v>
      </c>
      <c r="GD12" s="9">
        <v>225.01900000000001</v>
      </c>
      <c r="GE12" s="9">
        <v>20.675999999999998</v>
      </c>
      <c r="GF12" s="9">
        <v>19.773</v>
      </c>
      <c r="GG12" s="9">
        <v>60.667000000000002</v>
      </c>
      <c r="GH12" s="9">
        <v>37.609000000000002</v>
      </c>
      <c r="GI12" s="9">
        <v>288.52699999999999</v>
      </c>
      <c r="GJ12" s="9">
        <v>47.802999999999997</v>
      </c>
      <c r="GK12" s="9">
        <v>40.767000000000003</v>
      </c>
      <c r="GL12" s="9">
        <v>449.48099999999999</v>
      </c>
      <c r="GM12" s="9">
        <v>387.02199999999999</v>
      </c>
      <c r="GN12" s="9">
        <v>325.84199999999998</v>
      </c>
      <c r="GO12" s="9">
        <v>325.84199999999998</v>
      </c>
      <c r="GP12" s="9">
        <v>30.21</v>
      </c>
      <c r="GQ12" s="9">
        <v>295.63200000000001</v>
      </c>
      <c r="GR12" s="9">
        <v>61.18</v>
      </c>
      <c r="GS12" s="9">
        <v>2550.3580000000002</v>
      </c>
      <c r="GT12" s="9">
        <v>2368.7109999999998</v>
      </c>
      <c r="GU12" s="9">
        <v>438.10700000000003</v>
      </c>
      <c r="GV12" s="9">
        <v>179.012</v>
      </c>
      <c r="GW12" s="9">
        <v>72.647000000000006</v>
      </c>
      <c r="GX12" s="9">
        <v>90.114000000000004</v>
      </c>
      <c r="GY12" s="9">
        <v>111.979</v>
      </c>
      <c r="GZ12" s="9">
        <v>50.277000000000001</v>
      </c>
      <c r="HA12" s="9">
        <v>109.593</v>
      </c>
      <c r="HB12" s="9">
        <v>28.07</v>
      </c>
      <c r="HC12" s="9">
        <v>18.619</v>
      </c>
      <c r="HD12" s="9">
        <v>44.021999999999998</v>
      </c>
      <c r="HE12" s="9">
        <v>56.831000000000003</v>
      </c>
      <c r="HF12" s="9">
        <v>61.906999999999996</v>
      </c>
      <c r="HG12" s="9">
        <v>96.346999999999994</v>
      </c>
      <c r="HH12" s="9">
        <v>66.412999999999997</v>
      </c>
      <c r="HI12" s="9">
        <v>259.09500000000003</v>
      </c>
      <c r="HJ12" s="9">
        <v>1930.604</v>
      </c>
      <c r="HK12" s="9">
        <v>1564.7059999999999</v>
      </c>
      <c r="HL12" s="9">
        <v>1494.6869999999999</v>
      </c>
      <c r="HM12" s="9">
        <v>37.124000000000002</v>
      </c>
      <c r="HN12" s="9">
        <v>32.353000000000002</v>
      </c>
      <c r="HO12" s="9">
        <v>35.975000000000001</v>
      </c>
      <c r="HP12" s="9">
        <v>15.994999999999999</v>
      </c>
      <c r="HQ12" s="9">
        <v>12.617000000000001</v>
      </c>
      <c r="HR12" s="9">
        <v>1219.106</v>
      </c>
      <c r="HS12" s="9">
        <v>83.337999999999994</v>
      </c>
      <c r="HT12" s="9">
        <v>90.003</v>
      </c>
      <c r="HU12" s="9">
        <v>172.26</v>
      </c>
      <c r="HV12" s="9">
        <v>238.81299999999999</v>
      </c>
      <c r="HW12" s="9">
        <v>1325.893</v>
      </c>
      <c r="HX12" s="9">
        <v>365.89800000000002</v>
      </c>
      <c r="HY12" s="9">
        <v>181.64699999999999</v>
      </c>
      <c r="HZ12" s="9">
        <v>2248.3139999999999</v>
      </c>
      <c r="IA12" s="9">
        <v>302.04399999999998</v>
      </c>
      <c r="IB12" s="9">
        <v>277.709</v>
      </c>
      <c r="IC12" s="9">
        <v>264.51499999999999</v>
      </c>
      <c r="ID12" s="9">
        <v>14.092000000000001</v>
      </c>
      <c r="IE12" s="9">
        <v>12.920999999999999</v>
      </c>
      <c r="IF12" s="9">
        <v>4.0780000000000003</v>
      </c>
      <c r="IG12" s="9">
        <v>8.8439999999999994</v>
      </c>
      <c r="IH12" s="9">
        <v>6.0190000000000001</v>
      </c>
      <c r="II12" s="9">
        <v>6.9020000000000001</v>
      </c>
      <c r="IJ12" s="9">
        <v>6.6440000000000001</v>
      </c>
      <c r="IK12" s="9">
        <v>1.044</v>
      </c>
      <c r="IL12" s="9">
        <v>4.2359999999999998</v>
      </c>
      <c r="IM12" s="9">
        <v>2.5470000000000002</v>
      </c>
      <c r="IN12" s="9">
        <v>0.79500000000000004</v>
      </c>
      <c r="IO12" s="9">
        <v>9.58</v>
      </c>
      <c r="IP12" s="9">
        <v>7.8239999999999998</v>
      </c>
      <c r="IQ12" s="9">
        <v>5.0970000000000004</v>
      </c>
    </row>
    <row r="13" spans="1:251">
      <c r="A13" s="10">
        <v>42767</v>
      </c>
      <c r="B13" s="9">
        <v>6.8360000000000003</v>
      </c>
      <c r="C13" s="9">
        <v>6.9550000000000001</v>
      </c>
      <c r="D13" s="9">
        <v>6.7080000000000002</v>
      </c>
      <c r="E13" s="9">
        <v>11.663</v>
      </c>
      <c r="F13" s="9">
        <v>8.8360000000000003</v>
      </c>
      <c r="G13" s="9">
        <v>1.048</v>
      </c>
      <c r="H13" s="9">
        <v>237.661</v>
      </c>
      <c r="I13" s="9">
        <v>193.42</v>
      </c>
      <c r="J13" s="9">
        <v>186.197</v>
      </c>
      <c r="K13" s="9">
        <v>1.8240000000000001</v>
      </c>
      <c r="L13" s="9">
        <v>5.399</v>
      </c>
      <c r="M13" s="9">
        <v>2.6680000000000001</v>
      </c>
      <c r="N13" s="9">
        <v>4.0170000000000003</v>
      </c>
      <c r="O13" s="9">
        <v>0.53800000000000003</v>
      </c>
      <c r="P13" s="9">
        <v>131.976</v>
      </c>
      <c r="Q13" s="9">
        <v>10.827</v>
      </c>
      <c r="R13" s="9">
        <v>8.907</v>
      </c>
      <c r="S13" s="9">
        <v>41.71</v>
      </c>
      <c r="T13" s="9">
        <v>19.923999999999999</v>
      </c>
      <c r="U13" s="9">
        <v>173.49600000000001</v>
      </c>
      <c r="V13" s="9">
        <v>44.241999999999997</v>
      </c>
      <c r="W13" s="9">
        <v>25.742999999999999</v>
      </c>
      <c r="X13" s="9">
        <v>284.95100000000002</v>
      </c>
      <c r="Y13" s="9">
        <v>990.81600000000003</v>
      </c>
      <c r="Z13" s="9">
        <v>939.09900000000005</v>
      </c>
      <c r="AA13" s="9">
        <v>69.986000000000004</v>
      </c>
      <c r="AB13" s="9">
        <v>62.110999999999997</v>
      </c>
      <c r="AC13" s="9">
        <v>33.238</v>
      </c>
      <c r="AD13" s="9">
        <v>28.873000000000001</v>
      </c>
      <c r="AE13" s="9">
        <v>50.066000000000003</v>
      </c>
      <c r="AF13" s="9">
        <v>12.045</v>
      </c>
      <c r="AG13" s="9">
        <v>53.716999999999999</v>
      </c>
      <c r="AH13" s="9">
        <v>0</v>
      </c>
      <c r="AI13" s="9">
        <v>8.3930000000000007</v>
      </c>
      <c r="AJ13" s="9">
        <v>17.103000000000002</v>
      </c>
      <c r="AK13" s="9">
        <v>21.062999999999999</v>
      </c>
      <c r="AL13" s="9">
        <v>23.945</v>
      </c>
      <c r="AM13" s="9">
        <v>45.503999999999998</v>
      </c>
      <c r="AN13" s="9">
        <v>16.606999999999999</v>
      </c>
      <c r="AO13" s="9">
        <v>7.875</v>
      </c>
      <c r="AP13" s="9">
        <v>869.11300000000006</v>
      </c>
      <c r="AQ13" s="9">
        <v>683.06299999999999</v>
      </c>
      <c r="AR13" s="9">
        <v>646.14599999999996</v>
      </c>
      <c r="AS13" s="9">
        <v>25.873000000000001</v>
      </c>
      <c r="AT13" s="9">
        <v>11.042999999999999</v>
      </c>
      <c r="AU13" s="9">
        <v>29.629000000000001</v>
      </c>
      <c r="AV13" s="9">
        <v>0.54400000000000004</v>
      </c>
      <c r="AW13" s="9">
        <v>6.7439999999999998</v>
      </c>
      <c r="AX13" s="9">
        <v>556.40200000000004</v>
      </c>
      <c r="AY13" s="9">
        <v>46.109000000000002</v>
      </c>
      <c r="AZ13" s="9">
        <v>27.992999999999999</v>
      </c>
      <c r="BA13" s="9">
        <v>52.558</v>
      </c>
      <c r="BB13" s="9">
        <v>131.428</v>
      </c>
      <c r="BC13" s="9">
        <v>551.63499999999999</v>
      </c>
      <c r="BD13" s="9">
        <v>186.05099999999999</v>
      </c>
      <c r="BE13" s="9">
        <v>51.716999999999999</v>
      </c>
      <c r="BF13" s="9">
        <v>990.81600000000003</v>
      </c>
      <c r="BG13" s="9">
        <v>389.54700000000003</v>
      </c>
      <c r="BH13" s="9">
        <v>372.45600000000002</v>
      </c>
      <c r="BI13" s="9">
        <v>27.89</v>
      </c>
      <c r="BJ13" s="9">
        <v>26.863</v>
      </c>
      <c r="BK13" s="9">
        <v>16.436</v>
      </c>
      <c r="BL13" s="9">
        <v>10.427</v>
      </c>
      <c r="BM13" s="9">
        <v>18.309000000000001</v>
      </c>
      <c r="BN13" s="9">
        <v>8.5540000000000003</v>
      </c>
      <c r="BO13" s="9">
        <v>17.760999999999999</v>
      </c>
      <c r="BP13" s="9">
        <v>3.839</v>
      </c>
      <c r="BQ13" s="9">
        <v>5.2629999999999999</v>
      </c>
      <c r="BR13" s="9">
        <v>8.92</v>
      </c>
      <c r="BS13" s="9">
        <v>7.8559999999999999</v>
      </c>
      <c r="BT13" s="9">
        <v>10.087</v>
      </c>
      <c r="BU13" s="9">
        <v>20.024000000000001</v>
      </c>
      <c r="BV13" s="9">
        <v>6.8390000000000004</v>
      </c>
      <c r="BW13" s="9">
        <v>1.026</v>
      </c>
      <c r="BX13" s="9">
        <v>344.56700000000001</v>
      </c>
      <c r="BY13" s="9">
        <v>259.47000000000003</v>
      </c>
      <c r="BZ13" s="9">
        <v>246.572</v>
      </c>
      <c r="CA13" s="9">
        <v>7.6509999999999998</v>
      </c>
      <c r="CB13" s="9">
        <v>5.2469999999999999</v>
      </c>
      <c r="CC13" s="9">
        <v>6.2030000000000003</v>
      </c>
      <c r="CD13" s="9">
        <v>2.5329999999999999</v>
      </c>
      <c r="CE13" s="9">
        <v>4.1619999999999999</v>
      </c>
      <c r="CF13" s="9">
        <v>214.517</v>
      </c>
      <c r="CG13" s="9">
        <v>12.587999999999999</v>
      </c>
      <c r="CH13" s="9">
        <v>10.276</v>
      </c>
      <c r="CI13" s="9">
        <v>22.088000000000001</v>
      </c>
      <c r="CJ13" s="9">
        <v>54.93</v>
      </c>
      <c r="CK13" s="9">
        <v>204.541</v>
      </c>
      <c r="CL13" s="9">
        <v>85.096000000000004</v>
      </c>
      <c r="CM13" s="9">
        <v>17.091000000000001</v>
      </c>
      <c r="CN13" s="9">
        <v>389.54700000000003</v>
      </c>
      <c r="CO13" s="9">
        <v>476.78</v>
      </c>
      <c r="CP13" s="9">
        <v>451.22199999999998</v>
      </c>
      <c r="CQ13" s="9">
        <v>40.652999999999999</v>
      </c>
      <c r="CR13" s="9">
        <v>37.988999999999997</v>
      </c>
      <c r="CS13" s="9">
        <v>26.003</v>
      </c>
      <c r="CT13" s="9">
        <v>11.987</v>
      </c>
      <c r="CU13" s="9">
        <v>28.893999999999998</v>
      </c>
      <c r="CV13" s="9">
        <v>9.0960000000000001</v>
      </c>
      <c r="CW13" s="9">
        <v>23.445</v>
      </c>
      <c r="CX13" s="9">
        <v>5.133</v>
      </c>
      <c r="CY13" s="9">
        <v>9.4120000000000008</v>
      </c>
      <c r="CZ13" s="9">
        <v>11.131</v>
      </c>
      <c r="DA13" s="9">
        <v>11.976000000000001</v>
      </c>
      <c r="DB13" s="9">
        <v>14.882</v>
      </c>
      <c r="DC13" s="9">
        <v>21.911000000000001</v>
      </c>
      <c r="DD13" s="9">
        <v>16.079000000000001</v>
      </c>
      <c r="DE13" s="9">
        <v>2.6629999999999998</v>
      </c>
      <c r="DF13" s="9">
        <v>410.56900000000002</v>
      </c>
      <c r="DG13" s="9">
        <v>272.51900000000001</v>
      </c>
      <c r="DH13" s="9">
        <v>264.92599999999999</v>
      </c>
      <c r="DI13" s="9">
        <v>4.0339999999999998</v>
      </c>
      <c r="DJ13" s="9">
        <v>3.5579999999999998</v>
      </c>
      <c r="DK13" s="9">
        <v>3.5819999999999999</v>
      </c>
      <c r="DL13" s="9">
        <v>1.849</v>
      </c>
      <c r="DM13" s="9">
        <v>2.161</v>
      </c>
      <c r="DN13" s="9">
        <v>226.114</v>
      </c>
      <c r="DO13" s="9">
        <v>10.407999999999999</v>
      </c>
      <c r="DP13" s="9">
        <v>9.0489999999999995</v>
      </c>
      <c r="DQ13" s="9">
        <v>26.946999999999999</v>
      </c>
      <c r="DR13" s="9">
        <v>27.295000000000002</v>
      </c>
      <c r="DS13" s="9">
        <v>245.22399999999999</v>
      </c>
      <c r="DT13" s="9">
        <v>138.05000000000001</v>
      </c>
      <c r="DU13" s="9">
        <v>25.558</v>
      </c>
      <c r="DV13" s="9">
        <v>476.78</v>
      </c>
      <c r="DW13" s="9">
        <v>679.375</v>
      </c>
      <c r="DX13" s="9">
        <v>629.27200000000005</v>
      </c>
      <c r="DY13" s="9">
        <v>63.328000000000003</v>
      </c>
      <c r="DZ13" s="9">
        <v>57.832000000000001</v>
      </c>
      <c r="EA13" s="9">
        <v>24.895</v>
      </c>
      <c r="EB13" s="9">
        <v>32.936999999999998</v>
      </c>
      <c r="EC13" s="9">
        <v>38.966999999999999</v>
      </c>
      <c r="ED13" s="9">
        <v>18.866</v>
      </c>
      <c r="EE13" s="9">
        <v>42.375999999999998</v>
      </c>
      <c r="EF13" s="9">
        <v>11.824999999999999</v>
      </c>
      <c r="EG13" s="9">
        <v>3.0179999999999998</v>
      </c>
      <c r="EH13" s="9">
        <v>14.507999999999999</v>
      </c>
      <c r="EI13" s="9">
        <v>25.795000000000002</v>
      </c>
      <c r="EJ13" s="9">
        <v>17.529</v>
      </c>
      <c r="EK13" s="9">
        <v>33.942</v>
      </c>
      <c r="EL13" s="9">
        <v>23.890999999999998</v>
      </c>
      <c r="EM13" s="9">
        <v>5.4960000000000004</v>
      </c>
      <c r="EN13" s="9">
        <v>565.94299999999998</v>
      </c>
      <c r="EO13" s="9">
        <v>498.43599999999998</v>
      </c>
      <c r="EP13" s="9">
        <v>473.47699999999998</v>
      </c>
      <c r="EQ13" s="9">
        <v>10.345000000000001</v>
      </c>
      <c r="ER13" s="9">
        <v>14.614000000000001</v>
      </c>
      <c r="ES13" s="9">
        <v>11.157999999999999</v>
      </c>
      <c r="ET13" s="9">
        <v>9.4749999999999996</v>
      </c>
      <c r="EU13" s="9">
        <v>3.2160000000000002</v>
      </c>
      <c r="EV13" s="9">
        <v>366.98200000000003</v>
      </c>
      <c r="EW13" s="9">
        <v>29.442</v>
      </c>
      <c r="EX13" s="9">
        <v>28.475000000000001</v>
      </c>
      <c r="EY13" s="9">
        <v>73.537000000000006</v>
      </c>
      <c r="EZ13" s="9">
        <v>59.433</v>
      </c>
      <c r="FA13" s="9">
        <v>439.00299999999999</v>
      </c>
      <c r="FB13" s="9">
        <v>67.507000000000005</v>
      </c>
      <c r="FC13" s="9">
        <v>50.103000000000002</v>
      </c>
      <c r="FD13" s="9">
        <v>679.375</v>
      </c>
      <c r="FE13" s="9">
        <v>444.29</v>
      </c>
      <c r="FF13" s="9">
        <v>400.30599999999998</v>
      </c>
      <c r="FG13" s="9">
        <v>32.677999999999997</v>
      </c>
      <c r="FH13" s="9">
        <v>31.001000000000001</v>
      </c>
      <c r="FI13" s="9">
        <v>11.861000000000001</v>
      </c>
      <c r="FJ13" s="9">
        <v>19.14</v>
      </c>
      <c r="FK13" s="9">
        <v>12.63</v>
      </c>
      <c r="FL13" s="9">
        <v>18.370999999999999</v>
      </c>
      <c r="FM13" s="9">
        <v>14.374000000000001</v>
      </c>
      <c r="FN13" s="9">
        <v>16.003</v>
      </c>
      <c r="FO13" s="9">
        <v>0</v>
      </c>
      <c r="FP13" s="9">
        <v>9.8510000000000009</v>
      </c>
      <c r="FQ13" s="9">
        <v>13.316000000000001</v>
      </c>
      <c r="FR13" s="9">
        <v>7.8339999999999996</v>
      </c>
      <c r="FS13" s="9">
        <v>18.608000000000001</v>
      </c>
      <c r="FT13" s="9">
        <v>12.393000000000001</v>
      </c>
      <c r="FU13" s="9">
        <v>1.677</v>
      </c>
      <c r="FV13" s="9">
        <v>367.62799999999999</v>
      </c>
      <c r="FW13" s="9">
        <v>319.88499999999999</v>
      </c>
      <c r="FX13" s="9">
        <v>308.60500000000002</v>
      </c>
      <c r="FY13" s="9">
        <v>4.3140000000000001</v>
      </c>
      <c r="FZ13" s="9">
        <v>6.9669999999999996</v>
      </c>
      <c r="GA13" s="9">
        <v>3.161</v>
      </c>
      <c r="GB13" s="9">
        <v>7.5819999999999999</v>
      </c>
      <c r="GC13" s="9">
        <v>0.53800000000000003</v>
      </c>
      <c r="GD13" s="9">
        <v>218.46799999999999</v>
      </c>
      <c r="GE13" s="9">
        <v>15.734999999999999</v>
      </c>
      <c r="GF13" s="9">
        <v>18.134</v>
      </c>
      <c r="GG13" s="9">
        <v>67.548000000000002</v>
      </c>
      <c r="GH13" s="9">
        <v>29.010999999999999</v>
      </c>
      <c r="GI13" s="9">
        <v>290.87400000000002</v>
      </c>
      <c r="GJ13" s="9">
        <v>47.743000000000002</v>
      </c>
      <c r="GK13" s="9">
        <v>43.984000000000002</v>
      </c>
      <c r="GL13" s="9">
        <v>444.29</v>
      </c>
      <c r="GM13" s="9">
        <v>411.82900000000001</v>
      </c>
      <c r="GN13" s="9">
        <v>338.31799999999998</v>
      </c>
      <c r="GO13" s="9">
        <v>338.31799999999998</v>
      </c>
      <c r="GP13" s="9">
        <v>25.425000000000001</v>
      </c>
      <c r="GQ13" s="9">
        <v>312.892</v>
      </c>
      <c r="GR13" s="9">
        <v>73.510999999999996</v>
      </c>
      <c r="GS13" s="9">
        <v>2550.7020000000002</v>
      </c>
      <c r="GT13" s="9">
        <v>2362.8020000000001</v>
      </c>
      <c r="GU13" s="9">
        <v>477.15100000000001</v>
      </c>
      <c r="GV13" s="9">
        <v>188.71100000000001</v>
      </c>
      <c r="GW13" s="9">
        <v>81.850999999999999</v>
      </c>
      <c r="GX13" s="9">
        <v>90.323999999999998</v>
      </c>
      <c r="GY13" s="9">
        <v>119.381</v>
      </c>
      <c r="GZ13" s="9">
        <v>52.793999999999997</v>
      </c>
      <c r="HA13" s="9">
        <v>115.017</v>
      </c>
      <c r="HB13" s="9">
        <v>26.757000000000001</v>
      </c>
      <c r="HC13" s="9">
        <v>22.76</v>
      </c>
      <c r="HD13" s="9">
        <v>51.524999999999999</v>
      </c>
      <c r="HE13" s="9">
        <v>64.010000000000005</v>
      </c>
      <c r="HF13" s="9">
        <v>56.64</v>
      </c>
      <c r="HG13" s="9">
        <v>108.154</v>
      </c>
      <c r="HH13" s="9">
        <v>64.021000000000001</v>
      </c>
      <c r="HI13" s="9">
        <v>288.44</v>
      </c>
      <c r="HJ13" s="9">
        <v>1885.6510000000001</v>
      </c>
      <c r="HK13" s="9">
        <v>1532.67</v>
      </c>
      <c r="HL13" s="9">
        <v>1464.75</v>
      </c>
      <c r="HM13" s="9">
        <v>37.834000000000003</v>
      </c>
      <c r="HN13" s="9">
        <v>29.18</v>
      </c>
      <c r="HO13" s="9">
        <v>30.216999999999999</v>
      </c>
      <c r="HP13" s="9">
        <v>18.34</v>
      </c>
      <c r="HQ13" s="9">
        <v>14.916</v>
      </c>
      <c r="HR13" s="9">
        <v>1206.174</v>
      </c>
      <c r="HS13" s="9">
        <v>83.98</v>
      </c>
      <c r="HT13" s="9">
        <v>80.108000000000004</v>
      </c>
      <c r="HU13" s="9">
        <v>162.40799999999999</v>
      </c>
      <c r="HV13" s="9">
        <v>206.7</v>
      </c>
      <c r="HW13" s="9">
        <v>1325.97</v>
      </c>
      <c r="HX13" s="9">
        <v>352.98200000000003</v>
      </c>
      <c r="HY13" s="9">
        <v>187.9</v>
      </c>
      <c r="HZ13" s="9">
        <v>2215.895</v>
      </c>
      <c r="IA13" s="9">
        <v>334.80599999999998</v>
      </c>
      <c r="IB13" s="9">
        <v>275.572</v>
      </c>
      <c r="IC13" s="9">
        <v>261.67500000000001</v>
      </c>
      <c r="ID13" s="9">
        <v>16.832999999999998</v>
      </c>
      <c r="IE13" s="9">
        <v>15.47</v>
      </c>
      <c r="IF13" s="9">
        <v>5.8869999999999996</v>
      </c>
      <c r="IG13" s="9">
        <v>9.5830000000000002</v>
      </c>
      <c r="IH13" s="9">
        <v>6.2270000000000003</v>
      </c>
      <c r="II13" s="9">
        <v>9.2420000000000009</v>
      </c>
      <c r="IJ13" s="9">
        <v>6.8</v>
      </c>
      <c r="IK13" s="9">
        <v>0.96199999999999997</v>
      </c>
      <c r="IL13" s="9">
        <v>7.2679999999999998</v>
      </c>
      <c r="IM13" s="9">
        <v>6.7690000000000001</v>
      </c>
      <c r="IN13" s="9">
        <v>1.925</v>
      </c>
      <c r="IO13" s="9">
        <v>6.7759999999999998</v>
      </c>
      <c r="IP13" s="9">
        <v>9.8840000000000003</v>
      </c>
      <c r="IQ13" s="9">
        <v>5.5860000000000003</v>
      </c>
    </row>
    <row r="14" spans="1:251">
      <c r="A14" s="10">
        <v>43132</v>
      </c>
      <c r="B14" s="9">
        <v>6.6550000000000002</v>
      </c>
      <c r="C14" s="9">
        <v>9.8889999999999993</v>
      </c>
      <c r="D14" s="9">
        <v>9.5150000000000006</v>
      </c>
      <c r="E14" s="9">
        <v>12.241</v>
      </c>
      <c r="F14" s="9">
        <v>13.818</v>
      </c>
      <c r="G14" s="9">
        <v>2.1219999999999999</v>
      </c>
      <c r="H14" s="9">
        <v>215.35300000000001</v>
      </c>
      <c r="I14" s="9">
        <v>176.59700000000001</v>
      </c>
      <c r="J14" s="9">
        <v>171.14500000000001</v>
      </c>
      <c r="K14" s="9">
        <v>1.1120000000000001</v>
      </c>
      <c r="L14" s="9">
        <v>4.34</v>
      </c>
      <c r="M14" s="9">
        <v>3.42</v>
      </c>
      <c r="N14" s="9">
        <v>2.032</v>
      </c>
      <c r="O14" s="9">
        <v>0</v>
      </c>
      <c r="P14" s="9">
        <v>128.43299999999999</v>
      </c>
      <c r="Q14" s="9">
        <v>3.7949999999999999</v>
      </c>
      <c r="R14" s="9">
        <v>10.038</v>
      </c>
      <c r="S14" s="9">
        <v>34.331000000000003</v>
      </c>
      <c r="T14" s="9">
        <v>19.021999999999998</v>
      </c>
      <c r="U14" s="9">
        <v>157.57499999999999</v>
      </c>
      <c r="V14" s="9">
        <v>38.756</v>
      </c>
      <c r="W14" s="9">
        <v>21.972999999999999</v>
      </c>
      <c r="X14" s="9">
        <v>265.50700000000001</v>
      </c>
      <c r="Y14" s="9">
        <v>994.67100000000005</v>
      </c>
      <c r="Z14" s="9">
        <v>955.57100000000003</v>
      </c>
      <c r="AA14" s="9">
        <v>78.378</v>
      </c>
      <c r="AB14" s="9">
        <v>72.605000000000004</v>
      </c>
      <c r="AC14" s="9">
        <v>37.515999999999998</v>
      </c>
      <c r="AD14" s="9">
        <v>33.963999999999999</v>
      </c>
      <c r="AE14" s="9">
        <v>57.677999999999997</v>
      </c>
      <c r="AF14" s="9">
        <v>14.927</v>
      </c>
      <c r="AG14" s="9">
        <v>62.082000000000001</v>
      </c>
      <c r="AH14" s="9">
        <v>0</v>
      </c>
      <c r="AI14" s="9">
        <v>10.523999999999999</v>
      </c>
      <c r="AJ14" s="9">
        <v>27.684999999999999</v>
      </c>
      <c r="AK14" s="9">
        <v>22.31</v>
      </c>
      <c r="AL14" s="9">
        <v>22.61</v>
      </c>
      <c r="AM14" s="9">
        <v>51.418999999999997</v>
      </c>
      <c r="AN14" s="9">
        <v>21.186</v>
      </c>
      <c r="AO14" s="9">
        <v>5.7729999999999997</v>
      </c>
      <c r="AP14" s="9">
        <v>877.19299999999998</v>
      </c>
      <c r="AQ14" s="9">
        <v>691.63400000000001</v>
      </c>
      <c r="AR14" s="9">
        <v>650.45399999999995</v>
      </c>
      <c r="AS14" s="9">
        <v>26.332999999999998</v>
      </c>
      <c r="AT14" s="9">
        <v>14.847</v>
      </c>
      <c r="AU14" s="9">
        <v>32.588000000000001</v>
      </c>
      <c r="AV14" s="9">
        <v>2.0859999999999999</v>
      </c>
      <c r="AW14" s="9">
        <v>5.9889999999999999</v>
      </c>
      <c r="AX14" s="9">
        <v>563.46100000000001</v>
      </c>
      <c r="AY14" s="9">
        <v>46.113</v>
      </c>
      <c r="AZ14" s="9">
        <v>25.486000000000001</v>
      </c>
      <c r="BA14" s="9">
        <v>56.573999999999998</v>
      </c>
      <c r="BB14" s="9">
        <v>152.72800000000001</v>
      </c>
      <c r="BC14" s="9">
        <v>538.90599999999995</v>
      </c>
      <c r="BD14" s="9">
        <v>185.559</v>
      </c>
      <c r="BE14" s="9">
        <v>39.1</v>
      </c>
      <c r="BF14" s="9">
        <v>994.67100000000005</v>
      </c>
      <c r="BG14" s="9">
        <v>348.67</v>
      </c>
      <c r="BH14" s="9">
        <v>329.827</v>
      </c>
      <c r="BI14" s="9">
        <v>25.010999999999999</v>
      </c>
      <c r="BJ14" s="9">
        <v>24.462</v>
      </c>
      <c r="BK14" s="9">
        <v>13.035</v>
      </c>
      <c r="BL14" s="9">
        <v>11.427</v>
      </c>
      <c r="BM14" s="9">
        <v>17.352</v>
      </c>
      <c r="BN14" s="9">
        <v>7.11</v>
      </c>
      <c r="BO14" s="9">
        <v>13.353</v>
      </c>
      <c r="BP14" s="9">
        <v>3.8580000000000001</v>
      </c>
      <c r="BQ14" s="9">
        <v>7.2510000000000003</v>
      </c>
      <c r="BR14" s="9">
        <v>7.24</v>
      </c>
      <c r="BS14" s="9">
        <v>7.0810000000000004</v>
      </c>
      <c r="BT14" s="9">
        <v>10.141</v>
      </c>
      <c r="BU14" s="9">
        <v>19.327000000000002</v>
      </c>
      <c r="BV14" s="9">
        <v>5.1349999999999998</v>
      </c>
      <c r="BW14" s="9">
        <v>0.54900000000000004</v>
      </c>
      <c r="BX14" s="9">
        <v>304.81599999999997</v>
      </c>
      <c r="BY14" s="9">
        <v>216.47399999999999</v>
      </c>
      <c r="BZ14" s="9">
        <v>200.32499999999999</v>
      </c>
      <c r="CA14" s="9">
        <v>8.1479999999999997</v>
      </c>
      <c r="CB14" s="9">
        <v>8.0020000000000007</v>
      </c>
      <c r="CC14" s="9">
        <v>6.5149999999999997</v>
      </c>
      <c r="CD14" s="9">
        <v>7.3170000000000002</v>
      </c>
      <c r="CE14" s="9">
        <v>2.3170000000000002</v>
      </c>
      <c r="CF14" s="9">
        <v>177.80799999999999</v>
      </c>
      <c r="CG14" s="9">
        <v>9.3840000000000003</v>
      </c>
      <c r="CH14" s="9">
        <v>11.226000000000001</v>
      </c>
      <c r="CI14" s="9">
        <v>18.056999999999999</v>
      </c>
      <c r="CJ14" s="9">
        <v>46.152000000000001</v>
      </c>
      <c r="CK14" s="9">
        <v>170.322</v>
      </c>
      <c r="CL14" s="9">
        <v>88.341999999999999</v>
      </c>
      <c r="CM14" s="9">
        <v>18.843</v>
      </c>
      <c r="CN14" s="9">
        <v>348.67</v>
      </c>
      <c r="CO14" s="9">
        <v>514.09500000000003</v>
      </c>
      <c r="CP14" s="9">
        <v>491.34800000000001</v>
      </c>
      <c r="CQ14" s="9">
        <v>39.630000000000003</v>
      </c>
      <c r="CR14" s="9">
        <v>38.133000000000003</v>
      </c>
      <c r="CS14" s="9">
        <v>19.690000000000001</v>
      </c>
      <c r="CT14" s="9">
        <v>18.443999999999999</v>
      </c>
      <c r="CU14" s="9">
        <v>27.143000000000001</v>
      </c>
      <c r="CV14" s="9">
        <v>10.99</v>
      </c>
      <c r="CW14" s="9">
        <v>22.044</v>
      </c>
      <c r="CX14" s="9">
        <v>4.8470000000000004</v>
      </c>
      <c r="CY14" s="9">
        <v>10.714</v>
      </c>
      <c r="CZ14" s="9">
        <v>15.901999999999999</v>
      </c>
      <c r="DA14" s="9">
        <v>10.712999999999999</v>
      </c>
      <c r="DB14" s="9">
        <v>11.519</v>
      </c>
      <c r="DC14" s="9">
        <v>26.588999999999999</v>
      </c>
      <c r="DD14" s="9">
        <v>11.544</v>
      </c>
      <c r="DE14" s="9">
        <v>1.4970000000000001</v>
      </c>
      <c r="DF14" s="9">
        <v>451.71800000000002</v>
      </c>
      <c r="DG14" s="9">
        <v>317.92200000000003</v>
      </c>
      <c r="DH14" s="9">
        <v>309.95100000000002</v>
      </c>
      <c r="DI14" s="9">
        <v>5.4039999999999999</v>
      </c>
      <c r="DJ14" s="9">
        <v>2.5670000000000002</v>
      </c>
      <c r="DK14" s="9">
        <v>0.46800000000000003</v>
      </c>
      <c r="DL14" s="9">
        <v>2.9950000000000001</v>
      </c>
      <c r="DM14" s="9">
        <v>3.9220000000000002</v>
      </c>
      <c r="DN14" s="9">
        <v>258.49400000000003</v>
      </c>
      <c r="DO14" s="9">
        <v>13.401</v>
      </c>
      <c r="DP14" s="9">
        <v>10.590999999999999</v>
      </c>
      <c r="DQ14" s="9">
        <v>35.436</v>
      </c>
      <c r="DR14" s="9">
        <v>34.904000000000003</v>
      </c>
      <c r="DS14" s="9">
        <v>283.01799999999997</v>
      </c>
      <c r="DT14" s="9">
        <v>133.79599999999999</v>
      </c>
      <c r="DU14" s="9">
        <v>22.748000000000001</v>
      </c>
      <c r="DV14" s="9">
        <v>514.09500000000003</v>
      </c>
      <c r="DW14" s="9">
        <v>676.88499999999999</v>
      </c>
      <c r="DX14" s="9">
        <v>630.16999999999996</v>
      </c>
      <c r="DY14" s="9">
        <v>71.956000000000003</v>
      </c>
      <c r="DZ14" s="9">
        <v>66.402000000000001</v>
      </c>
      <c r="EA14" s="9">
        <v>27.227</v>
      </c>
      <c r="EB14" s="9">
        <v>39.174999999999997</v>
      </c>
      <c r="EC14" s="9">
        <v>47.082000000000001</v>
      </c>
      <c r="ED14" s="9">
        <v>19.32</v>
      </c>
      <c r="EE14" s="9">
        <v>44.545000000000002</v>
      </c>
      <c r="EF14" s="9">
        <v>13.244</v>
      </c>
      <c r="EG14" s="9">
        <v>8.0210000000000008</v>
      </c>
      <c r="EH14" s="9">
        <v>16.742999999999999</v>
      </c>
      <c r="EI14" s="9">
        <v>23.309000000000001</v>
      </c>
      <c r="EJ14" s="9">
        <v>26.35</v>
      </c>
      <c r="EK14" s="9">
        <v>41.124000000000002</v>
      </c>
      <c r="EL14" s="9">
        <v>25.277999999999999</v>
      </c>
      <c r="EM14" s="9">
        <v>5.5549999999999997</v>
      </c>
      <c r="EN14" s="9">
        <v>558.21299999999997</v>
      </c>
      <c r="EO14" s="9">
        <v>496.43799999999999</v>
      </c>
      <c r="EP14" s="9">
        <v>471.12</v>
      </c>
      <c r="EQ14" s="9">
        <v>12.218</v>
      </c>
      <c r="ER14" s="9">
        <v>13.1</v>
      </c>
      <c r="ES14" s="9">
        <v>9.9879999999999995</v>
      </c>
      <c r="ET14" s="9">
        <v>13.17</v>
      </c>
      <c r="EU14" s="9">
        <v>1.056</v>
      </c>
      <c r="EV14" s="9">
        <v>373.05799999999999</v>
      </c>
      <c r="EW14" s="9">
        <v>35.069000000000003</v>
      </c>
      <c r="EX14" s="9">
        <v>26.888999999999999</v>
      </c>
      <c r="EY14" s="9">
        <v>61.421999999999997</v>
      </c>
      <c r="EZ14" s="9">
        <v>63.899000000000001</v>
      </c>
      <c r="FA14" s="9">
        <v>432.53899999999999</v>
      </c>
      <c r="FB14" s="9">
        <v>61.774999999999999</v>
      </c>
      <c r="FC14" s="9">
        <v>46.715000000000003</v>
      </c>
      <c r="FD14" s="9">
        <v>676.88499999999999</v>
      </c>
      <c r="FE14" s="9">
        <v>469.03800000000001</v>
      </c>
      <c r="FF14" s="9">
        <v>435.13600000000002</v>
      </c>
      <c r="FG14" s="9">
        <v>48.45</v>
      </c>
      <c r="FH14" s="9">
        <v>42.975999999999999</v>
      </c>
      <c r="FI14" s="9">
        <v>15.106</v>
      </c>
      <c r="FJ14" s="9">
        <v>27.870999999999999</v>
      </c>
      <c r="FK14" s="9">
        <v>22.148</v>
      </c>
      <c r="FL14" s="9">
        <v>20.827999999999999</v>
      </c>
      <c r="FM14" s="9">
        <v>21.332999999999998</v>
      </c>
      <c r="FN14" s="9">
        <v>20.109000000000002</v>
      </c>
      <c r="FO14" s="9">
        <v>0</v>
      </c>
      <c r="FP14" s="9">
        <v>10.045999999999999</v>
      </c>
      <c r="FQ14" s="9">
        <v>22.116</v>
      </c>
      <c r="FR14" s="9">
        <v>10.814</v>
      </c>
      <c r="FS14" s="9">
        <v>26.673999999999999</v>
      </c>
      <c r="FT14" s="9">
        <v>16.303000000000001</v>
      </c>
      <c r="FU14" s="9">
        <v>5.4740000000000002</v>
      </c>
      <c r="FV14" s="9">
        <v>386.68599999999998</v>
      </c>
      <c r="FW14" s="9">
        <v>343.97699999999998</v>
      </c>
      <c r="FX14" s="9">
        <v>335.09699999999998</v>
      </c>
      <c r="FY14" s="9">
        <v>1.673</v>
      </c>
      <c r="FZ14" s="9">
        <v>7.2069999999999999</v>
      </c>
      <c r="GA14" s="9">
        <v>4.1879999999999997</v>
      </c>
      <c r="GB14" s="9">
        <v>4.1310000000000002</v>
      </c>
      <c r="GC14" s="9">
        <v>0.56000000000000005</v>
      </c>
      <c r="GD14" s="9">
        <v>251.154</v>
      </c>
      <c r="GE14" s="9">
        <v>16.838000000000001</v>
      </c>
      <c r="GF14" s="9">
        <v>20.173999999999999</v>
      </c>
      <c r="GG14" s="9">
        <v>55.811</v>
      </c>
      <c r="GH14" s="9">
        <v>38.71</v>
      </c>
      <c r="GI14" s="9">
        <v>305.267</v>
      </c>
      <c r="GJ14" s="9">
        <v>42.71</v>
      </c>
      <c r="GK14" s="9">
        <v>33.901000000000003</v>
      </c>
      <c r="GL14" s="9">
        <v>469.03800000000001</v>
      </c>
      <c r="GM14" s="9">
        <v>432.08199999999999</v>
      </c>
      <c r="GN14" s="9">
        <v>363.923</v>
      </c>
      <c r="GO14" s="9">
        <v>363.923</v>
      </c>
      <c r="GP14" s="9">
        <v>31.077999999999999</v>
      </c>
      <c r="GQ14" s="9">
        <v>332.84500000000003</v>
      </c>
      <c r="GR14" s="9">
        <v>68.159000000000006</v>
      </c>
      <c r="GS14" s="9">
        <v>2658.3420000000001</v>
      </c>
      <c r="GT14" s="9">
        <v>2470.7840000000001</v>
      </c>
      <c r="GU14" s="9">
        <v>488.93599999999998</v>
      </c>
      <c r="GV14" s="9">
        <v>200.37700000000001</v>
      </c>
      <c r="GW14" s="9">
        <v>86.620999999999995</v>
      </c>
      <c r="GX14" s="9">
        <v>91.248999999999995</v>
      </c>
      <c r="GY14" s="9">
        <v>117.895</v>
      </c>
      <c r="GZ14" s="9">
        <v>59.973999999999997</v>
      </c>
      <c r="HA14" s="9">
        <v>115.879</v>
      </c>
      <c r="HB14" s="9">
        <v>32.984999999999999</v>
      </c>
      <c r="HC14" s="9">
        <v>22.954999999999998</v>
      </c>
      <c r="HD14" s="9">
        <v>47.683</v>
      </c>
      <c r="HE14" s="9">
        <v>62.677999999999997</v>
      </c>
      <c r="HF14" s="9">
        <v>68.144999999999996</v>
      </c>
      <c r="HG14" s="9">
        <v>116.22199999999999</v>
      </c>
      <c r="HH14" s="9">
        <v>62.283000000000001</v>
      </c>
      <c r="HI14" s="9">
        <v>288.55900000000003</v>
      </c>
      <c r="HJ14" s="9">
        <v>1981.847</v>
      </c>
      <c r="HK14" s="9">
        <v>1620.605</v>
      </c>
      <c r="HL14" s="9">
        <v>1546.318</v>
      </c>
      <c r="HM14" s="9">
        <v>42.064999999999998</v>
      </c>
      <c r="HN14" s="9">
        <v>31.664000000000001</v>
      </c>
      <c r="HO14" s="9">
        <v>41.265000000000001</v>
      </c>
      <c r="HP14" s="9">
        <v>15.186</v>
      </c>
      <c r="HQ14" s="9">
        <v>12.695</v>
      </c>
      <c r="HR14" s="9">
        <v>1286.5250000000001</v>
      </c>
      <c r="HS14" s="9">
        <v>95.186999999999998</v>
      </c>
      <c r="HT14" s="9">
        <v>69.992999999999995</v>
      </c>
      <c r="HU14" s="9">
        <v>168.9</v>
      </c>
      <c r="HV14" s="9">
        <v>225.51900000000001</v>
      </c>
      <c r="HW14" s="9">
        <v>1395.086</v>
      </c>
      <c r="HX14" s="9">
        <v>361.24299999999999</v>
      </c>
      <c r="HY14" s="9">
        <v>187.55799999999999</v>
      </c>
      <c r="HZ14" s="9">
        <v>2307.6509999999998</v>
      </c>
      <c r="IA14" s="9">
        <v>350.69099999999997</v>
      </c>
      <c r="IB14" s="9">
        <v>273.70999999999998</v>
      </c>
      <c r="IC14" s="9">
        <v>265.55700000000002</v>
      </c>
      <c r="ID14" s="9">
        <v>15.391999999999999</v>
      </c>
      <c r="IE14" s="9">
        <v>13.919</v>
      </c>
      <c r="IF14" s="9">
        <v>7.6360000000000001</v>
      </c>
      <c r="IG14" s="9">
        <v>6.2830000000000004</v>
      </c>
      <c r="IH14" s="9">
        <v>6.2469999999999999</v>
      </c>
      <c r="II14" s="9">
        <v>7.6719999999999997</v>
      </c>
      <c r="IJ14" s="9">
        <v>8.7759999999999998</v>
      </c>
      <c r="IK14" s="9">
        <v>0</v>
      </c>
      <c r="IL14" s="9">
        <v>4.1509999999999998</v>
      </c>
      <c r="IM14" s="9">
        <v>2.016</v>
      </c>
      <c r="IN14" s="9">
        <v>5.0620000000000003</v>
      </c>
      <c r="IO14" s="9">
        <v>6.8410000000000002</v>
      </c>
      <c r="IP14" s="9">
        <v>9.3729999999999993</v>
      </c>
      <c r="IQ14" s="9">
        <v>4.5460000000000003</v>
      </c>
    </row>
    <row r="15" spans="1:251">
      <c r="A15" s="10">
        <v>43497</v>
      </c>
      <c r="B15" s="9">
        <v>8.5190000000000001</v>
      </c>
      <c r="C15" s="9">
        <v>13.146000000000001</v>
      </c>
      <c r="D15" s="9">
        <v>3.5129999999999999</v>
      </c>
      <c r="E15" s="9">
        <v>11.382999999999999</v>
      </c>
      <c r="F15" s="9">
        <v>13.795999999999999</v>
      </c>
      <c r="G15" s="9">
        <v>0</v>
      </c>
      <c r="H15" s="9">
        <v>228.137</v>
      </c>
      <c r="I15" s="9">
        <v>192.59399999999999</v>
      </c>
      <c r="J15" s="9">
        <v>186.536</v>
      </c>
      <c r="K15" s="9">
        <v>0.68600000000000005</v>
      </c>
      <c r="L15" s="9">
        <v>5.3730000000000002</v>
      </c>
      <c r="M15" s="9">
        <v>1.8680000000000001</v>
      </c>
      <c r="N15" s="9">
        <v>3.7090000000000001</v>
      </c>
      <c r="O15" s="9">
        <v>0</v>
      </c>
      <c r="P15" s="9">
        <v>148.86500000000001</v>
      </c>
      <c r="Q15" s="9">
        <v>8.1690000000000005</v>
      </c>
      <c r="R15" s="9">
        <v>8.4939999999999998</v>
      </c>
      <c r="S15" s="9">
        <v>27.065999999999999</v>
      </c>
      <c r="T15" s="9">
        <v>24.155000000000001</v>
      </c>
      <c r="U15" s="9">
        <v>168.43899999999999</v>
      </c>
      <c r="V15" s="9">
        <v>35.542999999999999</v>
      </c>
      <c r="W15" s="9">
        <v>22.225000000000001</v>
      </c>
      <c r="X15" s="9">
        <v>275.541</v>
      </c>
      <c r="Y15" s="9">
        <v>1070.912</v>
      </c>
      <c r="Z15" s="9">
        <v>1017.431</v>
      </c>
      <c r="AA15" s="9">
        <v>90.001999999999995</v>
      </c>
      <c r="AB15" s="9">
        <v>81.555999999999997</v>
      </c>
      <c r="AC15" s="9">
        <v>38.234999999999999</v>
      </c>
      <c r="AD15" s="9">
        <v>43.320999999999998</v>
      </c>
      <c r="AE15" s="9">
        <v>66.549000000000007</v>
      </c>
      <c r="AF15" s="9">
        <v>15.006</v>
      </c>
      <c r="AG15" s="9">
        <v>69.325999999999993</v>
      </c>
      <c r="AH15" s="9">
        <v>0</v>
      </c>
      <c r="AI15" s="9">
        <v>11.452999999999999</v>
      </c>
      <c r="AJ15" s="9">
        <v>35.491</v>
      </c>
      <c r="AK15" s="9">
        <v>18.981000000000002</v>
      </c>
      <c r="AL15" s="9">
        <v>27.082999999999998</v>
      </c>
      <c r="AM15" s="9">
        <v>66.793999999999997</v>
      </c>
      <c r="AN15" s="9">
        <v>14.760999999999999</v>
      </c>
      <c r="AO15" s="9">
        <v>8.4459999999999997</v>
      </c>
      <c r="AP15" s="9">
        <v>927.43</v>
      </c>
      <c r="AQ15" s="9">
        <v>731.64200000000005</v>
      </c>
      <c r="AR15" s="9">
        <v>671.41200000000003</v>
      </c>
      <c r="AS15" s="9">
        <v>37.475000000000001</v>
      </c>
      <c r="AT15" s="9">
        <v>22.756</v>
      </c>
      <c r="AU15" s="9">
        <v>48.738</v>
      </c>
      <c r="AV15" s="9">
        <v>0.59099999999999997</v>
      </c>
      <c r="AW15" s="9">
        <v>10.901999999999999</v>
      </c>
      <c r="AX15" s="9">
        <v>589.03200000000004</v>
      </c>
      <c r="AY15" s="9">
        <v>42.777000000000001</v>
      </c>
      <c r="AZ15" s="9">
        <v>30.998999999999999</v>
      </c>
      <c r="BA15" s="9">
        <v>68.834999999999994</v>
      </c>
      <c r="BB15" s="9">
        <v>178.24299999999999</v>
      </c>
      <c r="BC15" s="9">
        <v>553.399</v>
      </c>
      <c r="BD15" s="9">
        <v>195.78700000000001</v>
      </c>
      <c r="BE15" s="9">
        <v>53.48</v>
      </c>
      <c r="BF15" s="9">
        <v>1070.912</v>
      </c>
      <c r="BG15" s="9">
        <v>386.22</v>
      </c>
      <c r="BH15" s="9">
        <v>368.303</v>
      </c>
      <c r="BI15" s="9">
        <v>34.805999999999997</v>
      </c>
      <c r="BJ15" s="9">
        <v>31.29</v>
      </c>
      <c r="BK15" s="9">
        <v>15.685</v>
      </c>
      <c r="BL15" s="9">
        <v>15.605</v>
      </c>
      <c r="BM15" s="9">
        <v>21.555</v>
      </c>
      <c r="BN15" s="9">
        <v>9.7349999999999994</v>
      </c>
      <c r="BO15" s="9">
        <v>17.579999999999998</v>
      </c>
      <c r="BP15" s="9">
        <v>4.319</v>
      </c>
      <c r="BQ15" s="9">
        <v>8.7289999999999992</v>
      </c>
      <c r="BR15" s="9">
        <v>9.7420000000000009</v>
      </c>
      <c r="BS15" s="9">
        <v>9.0079999999999991</v>
      </c>
      <c r="BT15" s="9">
        <v>12.539</v>
      </c>
      <c r="BU15" s="9">
        <v>25.187000000000001</v>
      </c>
      <c r="BV15" s="9">
        <v>6.1029999999999998</v>
      </c>
      <c r="BW15" s="9">
        <v>3.516</v>
      </c>
      <c r="BX15" s="9">
        <v>333.49700000000001</v>
      </c>
      <c r="BY15" s="9">
        <v>258.97699999999998</v>
      </c>
      <c r="BZ15" s="9">
        <v>244.672</v>
      </c>
      <c r="CA15" s="9">
        <v>7.41</v>
      </c>
      <c r="CB15" s="9">
        <v>6.8959999999999999</v>
      </c>
      <c r="CC15" s="9">
        <v>5.9279999999999999</v>
      </c>
      <c r="CD15" s="9">
        <v>5.3289999999999997</v>
      </c>
      <c r="CE15" s="9">
        <v>3.0489999999999999</v>
      </c>
      <c r="CF15" s="9">
        <v>206.626</v>
      </c>
      <c r="CG15" s="9">
        <v>14.462</v>
      </c>
      <c r="CH15" s="9">
        <v>12.519</v>
      </c>
      <c r="CI15" s="9">
        <v>25.37</v>
      </c>
      <c r="CJ15" s="9">
        <v>53.523000000000003</v>
      </c>
      <c r="CK15" s="9">
        <v>205.45500000000001</v>
      </c>
      <c r="CL15" s="9">
        <v>74.52</v>
      </c>
      <c r="CM15" s="9">
        <v>17.916</v>
      </c>
      <c r="CN15" s="9">
        <v>386.22</v>
      </c>
      <c r="CO15" s="9">
        <v>487.77199999999999</v>
      </c>
      <c r="CP15" s="9">
        <v>465.64699999999999</v>
      </c>
      <c r="CQ15" s="9">
        <v>38.619999999999997</v>
      </c>
      <c r="CR15" s="9">
        <v>36.409999999999997</v>
      </c>
      <c r="CS15" s="9">
        <v>19.364999999999998</v>
      </c>
      <c r="CT15" s="9">
        <v>17.044</v>
      </c>
      <c r="CU15" s="9">
        <v>25.73</v>
      </c>
      <c r="CV15" s="9">
        <v>10.68</v>
      </c>
      <c r="CW15" s="9">
        <v>23.922999999999998</v>
      </c>
      <c r="CX15" s="9">
        <v>3.8029999999999999</v>
      </c>
      <c r="CY15" s="9">
        <v>8.6829999999999998</v>
      </c>
      <c r="CZ15" s="9">
        <v>14.228999999999999</v>
      </c>
      <c r="DA15" s="9">
        <v>14.425000000000001</v>
      </c>
      <c r="DB15" s="9">
        <v>7.7549999999999999</v>
      </c>
      <c r="DC15" s="9">
        <v>23.427</v>
      </c>
      <c r="DD15" s="9">
        <v>12.983000000000001</v>
      </c>
      <c r="DE15" s="9">
        <v>2.21</v>
      </c>
      <c r="DF15" s="9">
        <v>427.02699999999999</v>
      </c>
      <c r="DG15" s="9">
        <v>297.839</v>
      </c>
      <c r="DH15" s="9">
        <v>289.11599999999999</v>
      </c>
      <c r="DI15" s="9">
        <v>3.4049999999999998</v>
      </c>
      <c r="DJ15" s="9">
        <v>5.319</v>
      </c>
      <c r="DK15" s="9">
        <v>2.0299999999999998</v>
      </c>
      <c r="DL15" s="9">
        <v>2.6259999999999999</v>
      </c>
      <c r="DM15" s="9">
        <v>4.0679999999999996</v>
      </c>
      <c r="DN15" s="9">
        <v>247.72</v>
      </c>
      <c r="DO15" s="9">
        <v>12.816000000000001</v>
      </c>
      <c r="DP15" s="9">
        <v>4.7300000000000004</v>
      </c>
      <c r="DQ15" s="9">
        <v>32.573</v>
      </c>
      <c r="DR15" s="9">
        <v>45.756</v>
      </c>
      <c r="DS15" s="9">
        <v>252.084</v>
      </c>
      <c r="DT15" s="9">
        <v>129.18799999999999</v>
      </c>
      <c r="DU15" s="9">
        <v>22.125</v>
      </c>
      <c r="DV15" s="9">
        <v>487.77199999999999</v>
      </c>
      <c r="DW15" s="9">
        <v>692.53300000000002</v>
      </c>
      <c r="DX15" s="9">
        <v>653.13699999999994</v>
      </c>
      <c r="DY15" s="9">
        <v>71.34</v>
      </c>
      <c r="DZ15" s="9">
        <v>65.350999999999999</v>
      </c>
      <c r="EA15" s="9">
        <v>26.721</v>
      </c>
      <c r="EB15" s="9">
        <v>38.630000000000003</v>
      </c>
      <c r="EC15" s="9">
        <v>35.304000000000002</v>
      </c>
      <c r="ED15" s="9">
        <v>30.047000000000001</v>
      </c>
      <c r="EE15" s="9">
        <v>38.39</v>
      </c>
      <c r="EF15" s="9">
        <v>17.201000000000001</v>
      </c>
      <c r="EG15" s="9">
        <v>8.1649999999999991</v>
      </c>
      <c r="EH15" s="9">
        <v>20.812000000000001</v>
      </c>
      <c r="EI15" s="9">
        <v>23.864000000000001</v>
      </c>
      <c r="EJ15" s="9">
        <v>20.675000000000001</v>
      </c>
      <c r="EK15" s="9">
        <v>42.372</v>
      </c>
      <c r="EL15" s="9">
        <v>22.978999999999999</v>
      </c>
      <c r="EM15" s="9">
        <v>5.9889999999999999</v>
      </c>
      <c r="EN15" s="9">
        <v>581.79700000000003</v>
      </c>
      <c r="EO15" s="9">
        <v>512.70699999999999</v>
      </c>
      <c r="EP15" s="9">
        <v>479.57</v>
      </c>
      <c r="EQ15" s="9">
        <v>15.898</v>
      </c>
      <c r="ER15" s="9">
        <v>17.238</v>
      </c>
      <c r="ES15" s="9">
        <v>12.736000000000001</v>
      </c>
      <c r="ET15" s="9">
        <v>17.727</v>
      </c>
      <c r="EU15" s="9">
        <v>2.673</v>
      </c>
      <c r="EV15" s="9">
        <v>383.99700000000001</v>
      </c>
      <c r="EW15" s="9">
        <v>30.972999999999999</v>
      </c>
      <c r="EX15" s="9">
        <v>28.47</v>
      </c>
      <c r="EY15" s="9">
        <v>69.266000000000005</v>
      </c>
      <c r="EZ15" s="9">
        <v>73.471000000000004</v>
      </c>
      <c r="FA15" s="9">
        <v>439.23599999999999</v>
      </c>
      <c r="FB15" s="9">
        <v>69.09</v>
      </c>
      <c r="FC15" s="9">
        <v>39.396000000000001</v>
      </c>
      <c r="FD15" s="9">
        <v>692.53300000000002</v>
      </c>
      <c r="FE15" s="9">
        <v>457.48599999999999</v>
      </c>
      <c r="FF15" s="9">
        <v>424.80700000000002</v>
      </c>
      <c r="FG15" s="9">
        <v>44.954999999999998</v>
      </c>
      <c r="FH15" s="9">
        <v>43.649000000000001</v>
      </c>
      <c r="FI15" s="9">
        <v>15.074</v>
      </c>
      <c r="FJ15" s="9">
        <v>28.574000000000002</v>
      </c>
      <c r="FK15" s="9">
        <v>17.716999999999999</v>
      </c>
      <c r="FL15" s="9">
        <v>25.931999999999999</v>
      </c>
      <c r="FM15" s="9">
        <v>20.12</v>
      </c>
      <c r="FN15" s="9">
        <v>22.847000000000001</v>
      </c>
      <c r="FO15" s="9">
        <v>0</v>
      </c>
      <c r="FP15" s="9">
        <v>9.6829999999999998</v>
      </c>
      <c r="FQ15" s="9">
        <v>23.327999999999999</v>
      </c>
      <c r="FR15" s="9">
        <v>10.638</v>
      </c>
      <c r="FS15" s="9">
        <v>22.414999999999999</v>
      </c>
      <c r="FT15" s="9">
        <v>21.234000000000002</v>
      </c>
      <c r="FU15" s="9">
        <v>1.306</v>
      </c>
      <c r="FV15" s="9">
        <v>379.85199999999998</v>
      </c>
      <c r="FW15" s="9">
        <v>336.74900000000002</v>
      </c>
      <c r="FX15" s="9">
        <v>320.43599999999998</v>
      </c>
      <c r="FY15" s="9">
        <v>5.8369999999999997</v>
      </c>
      <c r="FZ15" s="9">
        <v>10.476000000000001</v>
      </c>
      <c r="GA15" s="9">
        <v>6.1859999999999999</v>
      </c>
      <c r="GB15" s="9">
        <v>9.5419999999999998</v>
      </c>
      <c r="GC15" s="9">
        <v>0</v>
      </c>
      <c r="GD15" s="9">
        <v>241.86</v>
      </c>
      <c r="GE15" s="9">
        <v>19.337</v>
      </c>
      <c r="GF15" s="9">
        <v>17.231000000000002</v>
      </c>
      <c r="GG15" s="9">
        <v>58.32</v>
      </c>
      <c r="GH15" s="9">
        <v>48.081000000000003</v>
      </c>
      <c r="GI15" s="9">
        <v>288.66800000000001</v>
      </c>
      <c r="GJ15" s="9">
        <v>43.103000000000002</v>
      </c>
      <c r="GK15" s="9">
        <v>32.679000000000002</v>
      </c>
      <c r="GL15" s="9">
        <v>457.48599999999999</v>
      </c>
      <c r="GM15" s="9">
        <v>455.505</v>
      </c>
      <c r="GN15" s="9">
        <v>385.24599999999998</v>
      </c>
      <c r="GO15" s="9">
        <v>385.24599999999998</v>
      </c>
      <c r="GP15" s="9">
        <v>34.768999999999998</v>
      </c>
      <c r="GQ15" s="9">
        <v>350.47699999999998</v>
      </c>
      <c r="GR15" s="9">
        <v>70.260000000000005</v>
      </c>
      <c r="GS15" s="9">
        <v>2685.1640000000002</v>
      </c>
      <c r="GT15" s="9">
        <v>2500.665</v>
      </c>
      <c r="GU15" s="9">
        <v>484.64800000000002</v>
      </c>
      <c r="GV15" s="9">
        <v>204.70500000000001</v>
      </c>
      <c r="GW15" s="9">
        <v>78.244</v>
      </c>
      <c r="GX15" s="9">
        <v>109.163</v>
      </c>
      <c r="GY15" s="9">
        <v>122.843</v>
      </c>
      <c r="GZ15" s="9">
        <v>64.563999999999993</v>
      </c>
      <c r="HA15" s="9">
        <v>112.28400000000001</v>
      </c>
      <c r="HB15" s="9">
        <v>30.663</v>
      </c>
      <c r="HC15" s="9">
        <v>37.664000000000001</v>
      </c>
      <c r="HD15" s="9">
        <v>49.011000000000003</v>
      </c>
      <c r="HE15" s="9">
        <v>69.587000000000003</v>
      </c>
      <c r="HF15" s="9">
        <v>68.808999999999997</v>
      </c>
      <c r="HG15" s="9">
        <v>119.01600000000001</v>
      </c>
      <c r="HH15" s="9">
        <v>68.391999999999996</v>
      </c>
      <c r="HI15" s="9">
        <v>279.94400000000002</v>
      </c>
      <c r="HJ15" s="9">
        <v>2016.0160000000001</v>
      </c>
      <c r="HK15" s="9">
        <v>1633.4</v>
      </c>
      <c r="HL15" s="9">
        <v>1556.991</v>
      </c>
      <c r="HM15" s="9">
        <v>40.359000000000002</v>
      </c>
      <c r="HN15" s="9">
        <v>35.402999999999999</v>
      </c>
      <c r="HO15" s="9">
        <v>34.686999999999998</v>
      </c>
      <c r="HP15" s="9">
        <v>18.483000000000001</v>
      </c>
      <c r="HQ15" s="9">
        <v>20.026</v>
      </c>
      <c r="HR15" s="9">
        <v>1298.3219999999999</v>
      </c>
      <c r="HS15" s="9">
        <v>78.346000000000004</v>
      </c>
      <c r="HT15" s="9">
        <v>77.489000000000004</v>
      </c>
      <c r="HU15" s="9">
        <v>179.24299999999999</v>
      </c>
      <c r="HV15" s="9">
        <v>250.61</v>
      </c>
      <c r="HW15" s="9">
        <v>1382.7909999999999</v>
      </c>
      <c r="HX15" s="9">
        <v>382.61599999999999</v>
      </c>
      <c r="HY15" s="9">
        <v>184.499</v>
      </c>
      <c r="HZ15" s="9">
        <v>2357.6680000000001</v>
      </c>
      <c r="IA15" s="9">
        <v>327.49599999999998</v>
      </c>
      <c r="IB15" s="9">
        <v>267.51299999999998</v>
      </c>
      <c r="IC15" s="9">
        <v>261.69200000000001</v>
      </c>
      <c r="ID15" s="9">
        <v>17.263000000000002</v>
      </c>
      <c r="IE15" s="9">
        <v>14.753</v>
      </c>
      <c r="IF15" s="9">
        <v>5.5869999999999997</v>
      </c>
      <c r="IG15" s="9">
        <v>9.1660000000000004</v>
      </c>
      <c r="IH15" s="9">
        <v>6.9119999999999999</v>
      </c>
      <c r="II15" s="9">
        <v>7.8410000000000002</v>
      </c>
      <c r="IJ15" s="9">
        <v>8.86</v>
      </c>
      <c r="IK15" s="9">
        <v>0.59199999999999997</v>
      </c>
      <c r="IL15" s="9">
        <v>5.3010000000000002</v>
      </c>
      <c r="IM15" s="9">
        <v>1.6040000000000001</v>
      </c>
      <c r="IN15" s="9">
        <v>3.7749999999999999</v>
      </c>
      <c r="IO15" s="9">
        <v>9.3740000000000006</v>
      </c>
      <c r="IP15" s="9">
        <v>9.1720000000000006</v>
      </c>
      <c r="IQ15" s="9">
        <v>5.5810000000000004</v>
      </c>
    </row>
    <row r="16" spans="1:251">
      <c r="A16" s="10">
        <v>43862</v>
      </c>
      <c r="B16" s="9">
        <v>4.665</v>
      </c>
      <c r="C16" s="9">
        <v>8.0359999999999996</v>
      </c>
      <c r="D16" s="9">
        <v>7.7560000000000002</v>
      </c>
      <c r="E16" s="9">
        <v>12.351000000000001</v>
      </c>
      <c r="F16" s="9">
        <v>8.1069999999999993</v>
      </c>
      <c r="G16" s="9">
        <v>2.2719999999999998</v>
      </c>
      <c r="H16" s="9">
        <v>243.12899999999999</v>
      </c>
      <c r="I16" s="9">
        <v>210.417</v>
      </c>
      <c r="J16" s="9">
        <v>202.03399999999999</v>
      </c>
      <c r="K16" s="9">
        <v>3.0670000000000002</v>
      </c>
      <c r="L16" s="9">
        <v>5.3159999999999998</v>
      </c>
      <c r="M16" s="9">
        <v>3.448</v>
      </c>
      <c r="N16" s="9">
        <v>2.976</v>
      </c>
      <c r="O16" s="9">
        <v>0.56100000000000005</v>
      </c>
      <c r="P16" s="9">
        <v>144.56899999999999</v>
      </c>
      <c r="Q16" s="9">
        <v>3.5859999999999999</v>
      </c>
      <c r="R16" s="9">
        <v>13.381</v>
      </c>
      <c r="S16" s="9">
        <v>48.881</v>
      </c>
      <c r="T16" s="9">
        <v>14.238</v>
      </c>
      <c r="U16" s="9">
        <v>196.179</v>
      </c>
      <c r="V16" s="9">
        <v>32.712000000000003</v>
      </c>
      <c r="W16" s="9">
        <v>23.920999999999999</v>
      </c>
      <c r="X16" s="9">
        <v>289.77999999999997</v>
      </c>
      <c r="Y16" s="9">
        <v>1120.954</v>
      </c>
      <c r="Z16" s="9">
        <v>1069.164</v>
      </c>
      <c r="AA16" s="9">
        <v>98.128</v>
      </c>
      <c r="AB16" s="9">
        <v>88.227999999999994</v>
      </c>
      <c r="AC16" s="9">
        <v>43.652000000000001</v>
      </c>
      <c r="AD16" s="9">
        <v>44.576000000000001</v>
      </c>
      <c r="AE16" s="9">
        <v>63</v>
      </c>
      <c r="AF16" s="9">
        <v>25.228000000000002</v>
      </c>
      <c r="AG16" s="9">
        <v>70.837000000000003</v>
      </c>
      <c r="AH16" s="9">
        <v>0</v>
      </c>
      <c r="AI16" s="9">
        <v>17.390999999999998</v>
      </c>
      <c r="AJ16" s="9">
        <v>34.258000000000003</v>
      </c>
      <c r="AK16" s="9">
        <v>23.390999999999998</v>
      </c>
      <c r="AL16" s="9">
        <v>30.579000000000001</v>
      </c>
      <c r="AM16" s="9">
        <v>69.100999999999999</v>
      </c>
      <c r="AN16" s="9">
        <v>19.128</v>
      </c>
      <c r="AO16" s="9">
        <v>9.8989999999999991</v>
      </c>
      <c r="AP16" s="9">
        <v>971.03700000000003</v>
      </c>
      <c r="AQ16" s="9">
        <v>759.20600000000002</v>
      </c>
      <c r="AR16" s="9">
        <v>719.827</v>
      </c>
      <c r="AS16" s="9">
        <v>29.332000000000001</v>
      </c>
      <c r="AT16" s="9">
        <v>10.047000000000001</v>
      </c>
      <c r="AU16" s="9">
        <v>33.878999999999998</v>
      </c>
      <c r="AV16" s="9">
        <v>1.212</v>
      </c>
      <c r="AW16" s="9">
        <v>4.2880000000000003</v>
      </c>
      <c r="AX16" s="9">
        <v>593.41499999999996</v>
      </c>
      <c r="AY16" s="9">
        <v>45.661999999999999</v>
      </c>
      <c r="AZ16" s="9">
        <v>41.411000000000001</v>
      </c>
      <c r="BA16" s="9">
        <v>78.716999999999999</v>
      </c>
      <c r="BB16" s="9">
        <v>146.55699999999999</v>
      </c>
      <c r="BC16" s="9">
        <v>612.64800000000002</v>
      </c>
      <c r="BD16" s="9">
        <v>211.83099999999999</v>
      </c>
      <c r="BE16" s="9">
        <v>51.79</v>
      </c>
      <c r="BF16" s="9">
        <v>1120.954</v>
      </c>
      <c r="BG16" s="9">
        <v>381.774</v>
      </c>
      <c r="BH16" s="9">
        <v>361.68400000000003</v>
      </c>
      <c r="BI16" s="9">
        <v>32.828000000000003</v>
      </c>
      <c r="BJ16" s="9">
        <v>30.574999999999999</v>
      </c>
      <c r="BK16" s="9">
        <v>17.495000000000001</v>
      </c>
      <c r="BL16" s="9">
        <v>12.503</v>
      </c>
      <c r="BM16" s="9">
        <v>17.140999999999998</v>
      </c>
      <c r="BN16" s="9">
        <v>13.433</v>
      </c>
      <c r="BO16" s="9">
        <v>15.09</v>
      </c>
      <c r="BP16" s="9">
        <v>6.5549999999999997</v>
      </c>
      <c r="BQ16" s="9">
        <v>8.93</v>
      </c>
      <c r="BR16" s="9">
        <v>12.026</v>
      </c>
      <c r="BS16" s="9">
        <v>6.7030000000000003</v>
      </c>
      <c r="BT16" s="9">
        <v>11.846</v>
      </c>
      <c r="BU16" s="9">
        <v>20.988</v>
      </c>
      <c r="BV16" s="9">
        <v>9.5869999999999997</v>
      </c>
      <c r="BW16" s="9">
        <v>2.2530000000000001</v>
      </c>
      <c r="BX16" s="9">
        <v>328.85599999999999</v>
      </c>
      <c r="BY16" s="9">
        <v>242.578</v>
      </c>
      <c r="BZ16" s="9">
        <v>225.33799999999999</v>
      </c>
      <c r="CA16" s="9">
        <v>6.4269999999999996</v>
      </c>
      <c r="CB16" s="9">
        <v>10.813000000000001</v>
      </c>
      <c r="CC16" s="9">
        <v>5.27</v>
      </c>
      <c r="CD16" s="9">
        <v>5.7370000000000001</v>
      </c>
      <c r="CE16" s="9">
        <v>5.71</v>
      </c>
      <c r="CF16" s="9">
        <v>205.27199999999999</v>
      </c>
      <c r="CG16" s="9">
        <v>8.6880000000000006</v>
      </c>
      <c r="CH16" s="9">
        <v>8.5549999999999997</v>
      </c>
      <c r="CI16" s="9">
        <v>20.062999999999999</v>
      </c>
      <c r="CJ16" s="9">
        <v>42.982999999999997</v>
      </c>
      <c r="CK16" s="9">
        <v>199.596</v>
      </c>
      <c r="CL16" s="9">
        <v>86.277000000000001</v>
      </c>
      <c r="CM16" s="9">
        <v>20.09</v>
      </c>
      <c r="CN16" s="9">
        <v>381.774</v>
      </c>
      <c r="CO16" s="9">
        <v>476.49700000000001</v>
      </c>
      <c r="CP16" s="9">
        <v>453.62299999999999</v>
      </c>
      <c r="CQ16" s="9">
        <v>47.350999999999999</v>
      </c>
      <c r="CR16" s="9">
        <v>42.978999999999999</v>
      </c>
      <c r="CS16" s="9">
        <v>27.864999999999998</v>
      </c>
      <c r="CT16" s="9">
        <v>15.113</v>
      </c>
      <c r="CU16" s="9">
        <v>32.357999999999997</v>
      </c>
      <c r="CV16" s="9">
        <v>10.621</v>
      </c>
      <c r="CW16" s="9">
        <v>28.210999999999999</v>
      </c>
      <c r="CX16" s="9">
        <v>5.7839999999999998</v>
      </c>
      <c r="CY16" s="9">
        <v>8.984</v>
      </c>
      <c r="CZ16" s="9">
        <v>14.903</v>
      </c>
      <c r="DA16" s="9">
        <v>8.2210000000000001</v>
      </c>
      <c r="DB16" s="9">
        <v>19.855</v>
      </c>
      <c r="DC16" s="9">
        <v>26.734999999999999</v>
      </c>
      <c r="DD16" s="9">
        <v>16.242999999999999</v>
      </c>
      <c r="DE16" s="9">
        <v>4.3719999999999999</v>
      </c>
      <c r="DF16" s="9">
        <v>406.27199999999999</v>
      </c>
      <c r="DG16" s="9">
        <v>279.24299999999999</v>
      </c>
      <c r="DH16" s="9">
        <v>270.92599999999999</v>
      </c>
      <c r="DI16" s="9">
        <v>3.1019999999999999</v>
      </c>
      <c r="DJ16" s="9">
        <v>5.2140000000000004</v>
      </c>
      <c r="DK16" s="9">
        <v>2.496</v>
      </c>
      <c r="DL16" s="9">
        <v>3.1179999999999999</v>
      </c>
      <c r="DM16" s="9">
        <v>2.702</v>
      </c>
      <c r="DN16" s="9">
        <v>213.78299999999999</v>
      </c>
      <c r="DO16" s="9">
        <v>10.882999999999999</v>
      </c>
      <c r="DP16" s="9">
        <v>12.218999999999999</v>
      </c>
      <c r="DQ16" s="9">
        <v>42.357999999999997</v>
      </c>
      <c r="DR16" s="9">
        <v>24.26</v>
      </c>
      <c r="DS16" s="9">
        <v>254.982</v>
      </c>
      <c r="DT16" s="9">
        <v>127.029</v>
      </c>
      <c r="DU16" s="9">
        <v>22.873999999999999</v>
      </c>
      <c r="DV16" s="9">
        <v>476.49700000000001</v>
      </c>
      <c r="DW16" s="9">
        <v>726.86599999999999</v>
      </c>
      <c r="DX16" s="9">
        <v>676.19799999999998</v>
      </c>
      <c r="DY16" s="9">
        <v>63.866</v>
      </c>
      <c r="DZ16" s="9">
        <v>57.817</v>
      </c>
      <c r="EA16" s="9">
        <v>26.393000000000001</v>
      </c>
      <c r="EB16" s="9">
        <v>31.423999999999999</v>
      </c>
      <c r="EC16" s="9">
        <v>37.384</v>
      </c>
      <c r="ED16" s="9">
        <v>20.433</v>
      </c>
      <c r="EE16" s="9">
        <v>35.756999999999998</v>
      </c>
      <c r="EF16" s="9">
        <v>15.78</v>
      </c>
      <c r="EG16" s="9">
        <v>5.4139999999999997</v>
      </c>
      <c r="EH16" s="9">
        <v>17.748000000000001</v>
      </c>
      <c r="EI16" s="9">
        <v>23.829000000000001</v>
      </c>
      <c r="EJ16" s="9">
        <v>16.239000000000001</v>
      </c>
      <c r="EK16" s="9">
        <v>35.494</v>
      </c>
      <c r="EL16" s="9">
        <v>22.323</v>
      </c>
      <c r="EM16" s="9">
        <v>6.0490000000000004</v>
      </c>
      <c r="EN16" s="9">
        <v>612.33199999999999</v>
      </c>
      <c r="EO16" s="9">
        <v>545.14099999999996</v>
      </c>
      <c r="EP16" s="9">
        <v>518.59299999999996</v>
      </c>
      <c r="EQ16" s="9">
        <v>7.3109999999999999</v>
      </c>
      <c r="ER16" s="9">
        <v>19.236999999999998</v>
      </c>
      <c r="ES16" s="9">
        <v>7.02</v>
      </c>
      <c r="ET16" s="9">
        <v>14.411</v>
      </c>
      <c r="EU16" s="9">
        <v>5.1159999999999997</v>
      </c>
      <c r="EV16" s="9">
        <v>404.53399999999999</v>
      </c>
      <c r="EW16" s="9">
        <v>38.018000000000001</v>
      </c>
      <c r="EX16" s="9">
        <v>36.04</v>
      </c>
      <c r="EY16" s="9">
        <v>66.549000000000007</v>
      </c>
      <c r="EZ16" s="9">
        <v>71.992999999999995</v>
      </c>
      <c r="FA16" s="9">
        <v>473.14800000000002</v>
      </c>
      <c r="FB16" s="9">
        <v>67.191000000000003</v>
      </c>
      <c r="FC16" s="9">
        <v>50.667999999999999</v>
      </c>
      <c r="FD16" s="9">
        <v>726.86599999999999</v>
      </c>
      <c r="FE16" s="9">
        <v>473.33600000000001</v>
      </c>
      <c r="FF16" s="9">
        <v>430.93400000000003</v>
      </c>
      <c r="FG16" s="9">
        <v>46.137</v>
      </c>
      <c r="FH16" s="9">
        <v>41.746000000000002</v>
      </c>
      <c r="FI16" s="9">
        <v>17.062000000000001</v>
      </c>
      <c r="FJ16" s="9">
        <v>24.684000000000001</v>
      </c>
      <c r="FK16" s="9">
        <v>20.247</v>
      </c>
      <c r="FL16" s="9">
        <v>21.498000000000001</v>
      </c>
      <c r="FM16" s="9">
        <v>20.952999999999999</v>
      </c>
      <c r="FN16" s="9">
        <v>20.792000000000002</v>
      </c>
      <c r="FO16" s="9">
        <v>0</v>
      </c>
      <c r="FP16" s="9">
        <v>12.32</v>
      </c>
      <c r="FQ16" s="9">
        <v>17.805</v>
      </c>
      <c r="FR16" s="9">
        <v>11.62</v>
      </c>
      <c r="FS16" s="9">
        <v>25.85</v>
      </c>
      <c r="FT16" s="9">
        <v>15.896000000000001</v>
      </c>
      <c r="FU16" s="9">
        <v>4.3920000000000003</v>
      </c>
      <c r="FV16" s="9">
        <v>384.79700000000003</v>
      </c>
      <c r="FW16" s="9">
        <v>347.59899999999999</v>
      </c>
      <c r="FX16" s="9">
        <v>333.58300000000003</v>
      </c>
      <c r="FY16" s="9">
        <v>5.9770000000000003</v>
      </c>
      <c r="FZ16" s="9">
        <v>8.0389999999999997</v>
      </c>
      <c r="GA16" s="9">
        <v>5.84</v>
      </c>
      <c r="GB16" s="9">
        <v>7.5679999999999996</v>
      </c>
      <c r="GC16" s="9">
        <v>0.60799999999999998</v>
      </c>
      <c r="GD16" s="9">
        <v>229.577</v>
      </c>
      <c r="GE16" s="9">
        <v>14.914999999999999</v>
      </c>
      <c r="GF16" s="9">
        <v>24.152999999999999</v>
      </c>
      <c r="GG16" s="9">
        <v>78.953999999999994</v>
      </c>
      <c r="GH16" s="9">
        <v>30.748000000000001</v>
      </c>
      <c r="GI16" s="9">
        <v>316.851</v>
      </c>
      <c r="GJ16" s="9">
        <v>37.198</v>
      </c>
      <c r="GK16" s="9">
        <v>42.402000000000001</v>
      </c>
      <c r="GL16" s="9">
        <v>473.33600000000001</v>
      </c>
      <c r="GM16" s="9">
        <v>426.89</v>
      </c>
      <c r="GN16" s="9">
        <v>365.72300000000001</v>
      </c>
      <c r="GO16" s="9">
        <v>365.72300000000001</v>
      </c>
      <c r="GP16" s="9">
        <v>28.774000000000001</v>
      </c>
      <c r="GQ16" s="9">
        <v>336.94900000000001</v>
      </c>
      <c r="GR16" s="9">
        <v>61.165999999999997</v>
      </c>
      <c r="GS16" s="9">
        <v>2739.3809999999999</v>
      </c>
      <c r="GT16" s="9">
        <v>2564.931</v>
      </c>
      <c r="GU16" s="9">
        <v>457.42500000000001</v>
      </c>
      <c r="GV16" s="9">
        <v>198.78899999999999</v>
      </c>
      <c r="GW16" s="9">
        <v>84.263999999999996</v>
      </c>
      <c r="GX16" s="9">
        <v>100.86</v>
      </c>
      <c r="GY16" s="9">
        <v>121.258</v>
      </c>
      <c r="GZ16" s="9">
        <v>63.866</v>
      </c>
      <c r="HA16" s="9">
        <v>118.39100000000001</v>
      </c>
      <c r="HB16" s="9">
        <v>30.916</v>
      </c>
      <c r="HC16" s="9">
        <v>31.381</v>
      </c>
      <c r="HD16" s="9">
        <v>59.752000000000002</v>
      </c>
      <c r="HE16" s="9">
        <v>66.891999999999996</v>
      </c>
      <c r="HF16" s="9">
        <v>58.48</v>
      </c>
      <c r="HG16" s="9">
        <v>125.994</v>
      </c>
      <c r="HH16" s="9">
        <v>59.131</v>
      </c>
      <c r="HI16" s="9">
        <v>258.63600000000002</v>
      </c>
      <c r="HJ16" s="9">
        <v>2107.5050000000001</v>
      </c>
      <c r="HK16" s="9">
        <v>1691.71</v>
      </c>
      <c r="HL16" s="9">
        <v>1625.606</v>
      </c>
      <c r="HM16" s="9">
        <v>30.681999999999999</v>
      </c>
      <c r="HN16" s="9">
        <v>35.421999999999997</v>
      </c>
      <c r="HO16" s="9">
        <v>32.889000000000003</v>
      </c>
      <c r="HP16" s="9">
        <v>19.312000000000001</v>
      </c>
      <c r="HQ16" s="9">
        <v>11.58</v>
      </c>
      <c r="HR16" s="9">
        <v>1284.038</v>
      </c>
      <c r="HS16" s="9">
        <v>90.177999999999997</v>
      </c>
      <c r="HT16" s="9">
        <v>80.605000000000004</v>
      </c>
      <c r="HU16" s="9">
        <v>236.88900000000001</v>
      </c>
      <c r="HV16" s="9">
        <v>241.541</v>
      </c>
      <c r="HW16" s="9">
        <v>1450.1690000000001</v>
      </c>
      <c r="HX16" s="9">
        <v>415.79500000000002</v>
      </c>
      <c r="HY16" s="9">
        <v>174.45</v>
      </c>
      <c r="HZ16" s="9">
        <v>2438.7489999999998</v>
      </c>
      <c r="IA16" s="9">
        <v>300.63200000000001</v>
      </c>
      <c r="IB16" s="9">
        <v>307.00700000000001</v>
      </c>
      <c r="IC16" s="9">
        <v>293.065</v>
      </c>
      <c r="ID16" s="9">
        <v>13.250999999999999</v>
      </c>
      <c r="IE16" s="9">
        <v>13.250999999999999</v>
      </c>
      <c r="IF16" s="9">
        <v>4.9009999999999998</v>
      </c>
      <c r="IG16" s="9">
        <v>8.35</v>
      </c>
      <c r="IH16" s="9">
        <v>7.2549999999999999</v>
      </c>
      <c r="II16" s="9">
        <v>5.9960000000000004</v>
      </c>
      <c r="IJ16" s="9">
        <v>8.1809999999999992</v>
      </c>
      <c r="IK16" s="9">
        <v>0</v>
      </c>
      <c r="IL16" s="9">
        <v>4.3979999999999997</v>
      </c>
      <c r="IM16" s="9">
        <v>4.2549999999999999</v>
      </c>
      <c r="IN16" s="9">
        <v>3.3119999999999998</v>
      </c>
      <c r="IO16" s="9">
        <v>5.6840000000000002</v>
      </c>
      <c r="IP16" s="9">
        <v>9.3539999999999992</v>
      </c>
      <c r="IQ16" s="9">
        <v>3.8969999999999998</v>
      </c>
    </row>
    <row r="17" spans="1:251">
      <c r="A17" s="10">
        <v>44228</v>
      </c>
      <c r="B17" s="9">
        <v>9.26</v>
      </c>
      <c r="C17" s="9">
        <v>6.9740000000000002</v>
      </c>
      <c r="D17" s="9">
        <v>5.976</v>
      </c>
      <c r="E17" s="9">
        <v>12.875</v>
      </c>
      <c r="F17" s="9">
        <v>9.3350000000000009</v>
      </c>
      <c r="G17" s="9">
        <v>0.58899999999999997</v>
      </c>
      <c r="H17" s="9">
        <v>209.96299999999999</v>
      </c>
      <c r="I17" s="9">
        <v>171.33099999999999</v>
      </c>
      <c r="J17" s="9">
        <v>164.464</v>
      </c>
      <c r="K17" s="9">
        <v>2.3140000000000001</v>
      </c>
      <c r="L17" s="9">
        <v>4.5529999999999999</v>
      </c>
      <c r="M17" s="9">
        <v>2.7440000000000002</v>
      </c>
      <c r="N17" s="9">
        <v>1.357</v>
      </c>
      <c r="O17" s="9">
        <v>1.1950000000000001</v>
      </c>
      <c r="P17" s="9">
        <v>105.34699999999999</v>
      </c>
      <c r="Q17" s="9">
        <v>16.704999999999998</v>
      </c>
      <c r="R17" s="9">
        <v>12.701000000000001</v>
      </c>
      <c r="S17" s="9">
        <v>36.578000000000003</v>
      </c>
      <c r="T17" s="9">
        <v>19.923999999999999</v>
      </c>
      <c r="U17" s="9">
        <v>151.40700000000001</v>
      </c>
      <c r="V17" s="9">
        <v>38.631999999999998</v>
      </c>
      <c r="W17" s="9">
        <v>21.617999999999999</v>
      </c>
      <c r="X17" s="9">
        <v>254.38</v>
      </c>
      <c r="Y17" s="9">
        <v>1229.77</v>
      </c>
      <c r="Z17" s="9">
        <v>1172.7729999999999</v>
      </c>
      <c r="AA17" s="9">
        <v>89.528999999999996</v>
      </c>
      <c r="AB17" s="9">
        <v>75.951999999999998</v>
      </c>
      <c r="AC17" s="9">
        <v>33.502000000000002</v>
      </c>
      <c r="AD17" s="9">
        <v>42.45</v>
      </c>
      <c r="AE17" s="9">
        <v>55.597999999999999</v>
      </c>
      <c r="AF17" s="9">
        <v>20.353999999999999</v>
      </c>
      <c r="AG17" s="9">
        <v>60.317</v>
      </c>
      <c r="AH17" s="9">
        <v>0</v>
      </c>
      <c r="AI17" s="9">
        <v>15.634</v>
      </c>
      <c r="AJ17" s="9">
        <v>27.187999999999999</v>
      </c>
      <c r="AK17" s="9">
        <v>27.254999999999999</v>
      </c>
      <c r="AL17" s="9">
        <v>21.509</v>
      </c>
      <c r="AM17" s="9">
        <v>55.637</v>
      </c>
      <c r="AN17" s="9">
        <v>20.315000000000001</v>
      </c>
      <c r="AO17" s="9">
        <v>13.577999999999999</v>
      </c>
      <c r="AP17" s="9">
        <v>1083.2439999999999</v>
      </c>
      <c r="AQ17" s="9">
        <v>875.38800000000003</v>
      </c>
      <c r="AR17" s="9">
        <v>829.53200000000004</v>
      </c>
      <c r="AS17" s="9">
        <v>29.957999999999998</v>
      </c>
      <c r="AT17" s="9">
        <v>15.897</v>
      </c>
      <c r="AU17" s="9">
        <v>33.929000000000002</v>
      </c>
      <c r="AV17" s="9">
        <v>3.0739999999999998</v>
      </c>
      <c r="AW17" s="9">
        <v>8.8529999999999998</v>
      </c>
      <c r="AX17" s="9">
        <v>644.702</v>
      </c>
      <c r="AY17" s="9">
        <v>76.453000000000003</v>
      </c>
      <c r="AZ17" s="9">
        <v>59.844000000000001</v>
      </c>
      <c r="BA17" s="9">
        <v>94.388999999999996</v>
      </c>
      <c r="BB17" s="9">
        <v>170.27</v>
      </c>
      <c r="BC17" s="9">
        <v>705.11800000000005</v>
      </c>
      <c r="BD17" s="9">
        <v>207.85599999999999</v>
      </c>
      <c r="BE17" s="9">
        <v>56.997</v>
      </c>
      <c r="BF17" s="9">
        <v>1229.77</v>
      </c>
      <c r="BG17" s="9">
        <v>381.56799999999998</v>
      </c>
      <c r="BH17" s="9">
        <v>365.15199999999999</v>
      </c>
      <c r="BI17" s="9">
        <v>31.460999999999999</v>
      </c>
      <c r="BJ17" s="9">
        <v>26.509</v>
      </c>
      <c r="BK17" s="9">
        <v>11.928000000000001</v>
      </c>
      <c r="BL17" s="9">
        <v>14.58</v>
      </c>
      <c r="BM17" s="9">
        <v>13.185</v>
      </c>
      <c r="BN17" s="9">
        <v>13.324</v>
      </c>
      <c r="BO17" s="9">
        <v>12.967000000000001</v>
      </c>
      <c r="BP17" s="9">
        <v>6.1479999999999997</v>
      </c>
      <c r="BQ17" s="9">
        <v>7.3940000000000001</v>
      </c>
      <c r="BR17" s="9">
        <v>10.678000000000001</v>
      </c>
      <c r="BS17" s="9">
        <v>7.9320000000000004</v>
      </c>
      <c r="BT17" s="9">
        <v>7.899</v>
      </c>
      <c r="BU17" s="9">
        <v>19.265000000000001</v>
      </c>
      <c r="BV17" s="9">
        <v>7.2430000000000003</v>
      </c>
      <c r="BW17" s="9">
        <v>4.952</v>
      </c>
      <c r="BX17" s="9">
        <v>333.69099999999997</v>
      </c>
      <c r="BY17" s="9">
        <v>248.14500000000001</v>
      </c>
      <c r="BZ17" s="9">
        <v>226.96899999999999</v>
      </c>
      <c r="CA17" s="9">
        <v>13.385999999999999</v>
      </c>
      <c r="CB17" s="9">
        <v>7.79</v>
      </c>
      <c r="CC17" s="9">
        <v>11.662000000000001</v>
      </c>
      <c r="CD17" s="9">
        <v>8.1379999999999999</v>
      </c>
      <c r="CE17" s="9">
        <v>1.375</v>
      </c>
      <c r="CF17" s="9">
        <v>185.69399999999999</v>
      </c>
      <c r="CG17" s="9">
        <v>21.713999999999999</v>
      </c>
      <c r="CH17" s="9">
        <v>13.129</v>
      </c>
      <c r="CI17" s="9">
        <v>27.608000000000001</v>
      </c>
      <c r="CJ17" s="9">
        <v>47.780999999999999</v>
      </c>
      <c r="CK17" s="9">
        <v>200.364</v>
      </c>
      <c r="CL17" s="9">
        <v>85.546000000000006</v>
      </c>
      <c r="CM17" s="9">
        <v>16.416</v>
      </c>
      <c r="CN17" s="9">
        <v>381.56799999999998</v>
      </c>
      <c r="CO17" s="9">
        <v>447.97699999999998</v>
      </c>
      <c r="CP17" s="9">
        <v>428.90800000000002</v>
      </c>
      <c r="CQ17" s="9">
        <v>23.899000000000001</v>
      </c>
      <c r="CR17" s="9">
        <v>23.393000000000001</v>
      </c>
      <c r="CS17" s="9">
        <v>13.180999999999999</v>
      </c>
      <c r="CT17" s="9">
        <v>10.212999999999999</v>
      </c>
      <c r="CU17" s="9">
        <v>16.695</v>
      </c>
      <c r="CV17" s="9">
        <v>6.6980000000000004</v>
      </c>
      <c r="CW17" s="9">
        <v>16.13</v>
      </c>
      <c r="CX17" s="9">
        <v>1.6359999999999999</v>
      </c>
      <c r="CY17" s="9">
        <v>5.6269999999999998</v>
      </c>
      <c r="CZ17" s="9">
        <v>6.3259999999999996</v>
      </c>
      <c r="DA17" s="9">
        <v>6.7939999999999996</v>
      </c>
      <c r="DB17" s="9">
        <v>10.273999999999999</v>
      </c>
      <c r="DC17" s="9">
        <v>13.571</v>
      </c>
      <c r="DD17" s="9">
        <v>9.8230000000000004</v>
      </c>
      <c r="DE17" s="9">
        <v>0.505</v>
      </c>
      <c r="DF17" s="9">
        <v>405.00900000000001</v>
      </c>
      <c r="DG17" s="9">
        <v>274.87</v>
      </c>
      <c r="DH17" s="9">
        <v>266.32900000000001</v>
      </c>
      <c r="DI17" s="9">
        <v>4.9569999999999999</v>
      </c>
      <c r="DJ17" s="9">
        <v>3.0489999999999999</v>
      </c>
      <c r="DK17" s="9">
        <v>4.3120000000000003</v>
      </c>
      <c r="DL17" s="9">
        <v>0.68300000000000005</v>
      </c>
      <c r="DM17" s="9">
        <v>3.0110000000000001</v>
      </c>
      <c r="DN17" s="9">
        <v>197.452</v>
      </c>
      <c r="DO17" s="9">
        <v>14.225</v>
      </c>
      <c r="DP17" s="9">
        <v>14.445</v>
      </c>
      <c r="DQ17" s="9">
        <v>48.747999999999998</v>
      </c>
      <c r="DR17" s="9">
        <v>34.904000000000003</v>
      </c>
      <c r="DS17" s="9">
        <v>239.965</v>
      </c>
      <c r="DT17" s="9">
        <v>130.13999999999999</v>
      </c>
      <c r="DU17" s="9">
        <v>19.07</v>
      </c>
      <c r="DV17" s="9">
        <v>447.97699999999998</v>
      </c>
      <c r="DW17" s="9">
        <v>698.96</v>
      </c>
      <c r="DX17" s="9">
        <v>653.89499999999998</v>
      </c>
      <c r="DY17" s="9">
        <v>60.198</v>
      </c>
      <c r="DZ17" s="9">
        <v>46.875999999999998</v>
      </c>
      <c r="EA17" s="9">
        <v>15.79</v>
      </c>
      <c r="EB17" s="9">
        <v>31.085999999999999</v>
      </c>
      <c r="EC17" s="9">
        <v>27.925999999999998</v>
      </c>
      <c r="ED17" s="9">
        <v>18.949000000000002</v>
      </c>
      <c r="EE17" s="9">
        <v>29.102</v>
      </c>
      <c r="EF17" s="9">
        <v>9.8390000000000004</v>
      </c>
      <c r="EG17" s="9">
        <v>7.391</v>
      </c>
      <c r="EH17" s="9">
        <v>11.961</v>
      </c>
      <c r="EI17" s="9">
        <v>19.074999999999999</v>
      </c>
      <c r="EJ17" s="9">
        <v>15.84</v>
      </c>
      <c r="EK17" s="9">
        <v>29.082999999999998</v>
      </c>
      <c r="EL17" s="9">
        <v>17.792999999999999</v>
      </c>
      <c r="EM17" s="9">
        <v>13.321999999999999</v>
      </c>
      <c r="EN17" s="9">
        <v>593.697</v>
      </c>
      <c r="EO17" s="9">
        <v>523.82399999999996</v>
      </c>
      <c r="EP17" s="9">
        <v>490.46</v>
      </c>
      <c r="EQ17" s="9">
        <v>15.523</v>
      </c>
      <c r="ER17" s="9">
        <v>17.841000000000001</v>
      </c>
      <c r="ES17" s="9">
        <v>14.811</v>
      </c>
      <c r="ET17" s="9">
        <v>14.946</v>
      </c>
      <c r="EU17" s="9">
        <v>3.0369999999999999</v>
      </c>
      <c r="EV17" s="9">
        <v>350.541</v>
      </c>
      <c r="EW17" s="9">
        <v>47.573</v>
      </c>
      <c r="EX17" s="9">
        <v>46.283000000000001</v>
      </c>
      <c r="EY17" s="9">
        <v>79.427000000000007</v>
      </c>
      <c r="EZ17" s="9">
        <v>81.073999999999998</v>
      </c>
      <c r="FA17" s="9">
        <v>442.75</v>
      </c>
      <c r="FB17" s="9">
        <v>69.873000000000005</v>
      </c>
      <c r="FC17" s="9">
        <v>45.064999999999998</v>
      </c>
      <c r="FD17" s="9">
        <v>698.96</v>
      </c>
      <c r="FE17" s="9">
        <v>448.39600000000002</v>
      </c>
      <c r="FF17" s="9">
        <v>404.61900000000003</v>
      </c>
      <c r="FG17" s="9">
        <v>40.715000000000003</v>
      </c>
      <c r="FH17" s="9">
        <v>37.904000000000003</v>
      </c>
      <c r="FI17" s="9">
        <v>11.721</v>
      </c>
      <c r="FJ17" s="9">
        <v>26.183</v>
      </c>
      <c r="FK17" s="9">
        <v>17.574999999999999</v>
      </c>
      <c r="FL17" s="9">
        <v>20.329999999999998</v>
      </c>
      <c r="FM17" s="9">
        <v>17.327000000000002</v>
      </c>
      <c r="FN17" s="9">
        <v>20.577000000000002</v>
      </c>
      <c r="FO17" s="9">
        <v>0</v>
      </c>
      <c r="FP17" s="9">
        <v>13.462999999999999</v>
      </c>
      <c r="FQ17" s="9">
        <v>17.850999999999999</v>
      </c>
      <c r="FR17" s="9">
        <v>6.59</v>
      </c>
      <c r="FS17" s="9">
        <v>21.539000000000001</v>
      </c>
      <c r="FT17" s="9">
        <v>16.366</v>
      </c>
      <c r="FU17" s="9">
        <v>2.8109999999999999</v>
      </c>
      <c r="FV17" s="9">
        <v>363.904</v>
      </c>
      <c r="FW17" s="9">
        <v>319.20299999999997</v>
      </c>
      <c r="FX17" s="9">
        <v>307.09899999999999</v>
      </c>
      <c r="FY17" s="9">
        <v>5.5640000000000001</v>
      </c>
      <c r="FZ17" s="9">
        <v>6.54</v>
      </c>
      <c r="GA17" s="9">
        <v>6.2539999999999996</v>
      </c>
      <c r="GB17" s="9">
        <v>3.6789999999999998</v>
      </c>
      <c r="GC17" s="9">
        <v>2.1709999999999998</v>
      </c>
      <c r="GD17" s="9">
        <v>184.68199999999999</v>
      </c>
      <c r="GE17" s="9">
        <v>26.132000000000001</v>
      </c>
      <c r="GF17" s="9">
        <v>30.666</v>
      </c>
      <c r="GG17" s="9">
        <v>77.722999999999999</v>
      </c>
      <c r="GH17" s="9">
        <v>34.024000000000001</v>
      </c>
      <c r="GI17" s="9">
        <v>285.17899999999997</v>
      </c>
      <c r="GJ17" s="9">
        <v>44.701000000000001</v>
      </c>
      <c r="GK17" s="9">
        <v>43.777000000000001</v>
      </c>
      <c r="GL17" s="9">
        <v>448.39600000000002</v>
      </c>
      <c r="GM17" s="9">
        <v>339.54599999999999</v>
      </c>
      <c r="GN17" s="9">
        <v>302.267</v>
      </c>
      <c r="GO17" s="9">
        <v>302.267</v>
      </c>
      <c r="GP17" s="9">
        <v>23.405999999999999</v>
      </c>
      <c r="GQ17" s="9">
        <v>278.86099999999999</v>
      </c>
      <c r="GR17" s="9">
        <v>37.279000000000003</v>
      </c>
      <c r="GS17" s="9">
        <v>2763.134</v>
      </c>
      <c r="GT17" s="9">
        <v>2601.9459999999999</v>
      </c>
      <c r="GU17" s="9">
        <v>491.62700000000001</v>
      </c>
      <c r="GV17" s="9">
        <v>203.32599999999999</v>
      </c>
      <c r="GW17" s="9">
        <v>81.900999999999996</v>
      </c>
      <c r="GX17" s="9">
        <v>102.73099999999999</v>
      </c>
      <c r="GY17" s="9">
        <v>120.074</v>
      </c>
      <c r="GZ17" s="9">
        <v>63.442999999999998</v>
      </c>
      <c r="HA17" s="9">
        <v>128.65899999999999</v>
      </c>
      <c r="HB17" s="9">
        <v>29.715</v>
      </c>
      <c r="HC17" s="9">
        <v>23.553999999999998</v>
      </c>
      <c r="HD17" s="9">
        <v>56.673000000000002</v>
      </c>
      <c r="HE17" s="9">
        <v>70.182000000000002</v>
      </c>
      <c r="HF17" s="9">
        <v>57.777000000000001</v>
      </c>
      <c r="HG17" s="9">
        <v>124.455</v>
      </c>
      <c r="HH17" s="9">
        <v>60.177</v>
      </c>
      <c r="HI17" s="9">
        <v>288.30200000000002</v>
      </c>
      <c r="HJ17" s="9">
        <v>2110.319</v>
      </c>
      <c r="HK17" s="9">
        <v>1690.5060000000001</v>
      </c>
      <c r="HL17" s="9">
        <v>1607.95</v>
      </c>
      <c r="HM17" s="9">
        <v>45.764000000000003</v>
      </c>
      <c r="HN17" s="9">
        <v>35.567</v>
      </c>
      <c r="HO17" s="9">
        <v>47.503</v>
      </c>
      <c r="HP17" s="9">
        <v>16.603000000000002</v>
      </c>
      <c r="HQ17" s="9">
        <v>17.224</v>
      </c>
      <c r="HR17" s="9">
        <v>1242.528</v>
      </c>
      <c r="HS17" s="9">
        <v>109.967</v>
      </c>
      <c r="HT17" s="9">
        <v>104.377</v>
      </c>
      <c r="HU17" s="9">
        <v>233.63300000000001</v>
      </c>
      <c r="HV17" s="9">
        <v>246.072</v>
      </c>
      <c r="HW17" s="9">
        <v>1444.434</v>
      </c>
      <c r="HX17" s="9">
        <v>419.81299999999999</v>
      </c>
      <c r="HY17" s="9">
        <v>161.18799999999999</v>
      </c>
      <c r="HZ17" s="9">
        <v>2434.2719999999999</v>
      </c>
      <c r="IA17" s="9">
        <v>328.86200000000002</v>
      </c>
      <c r="IB17" s="9">
        <v>313.86500000000001</v>
      </c>
      <c r="IC17" s="9">
        <v>308.255</v>
      </c>
      <c r="ID17" s="9">
        <v>19.672000000000001</v>
      </c>
      <c r="IE17" s="9">
        <v>19.672000000000001</v>
      </c>
      <c r="IF17" s="9">
        <v>9.1359999999999992</v>
      </c>
      <c r="IG17" s="9">
        <v>10.536</v>
      </c>
      <c r="IH17" s="9">
        <v>10.047000000000001</v>
      </c>
      <c r="II17" s="9">
        <v>9.625</v>
      </c>
      <c r="IJ17" s="9">
        <v>10.581</v>
      </c>
      <c r="IK17" s="9">
        <v>1.0740000000000001</v>
      </c>
      <c r="IL17" s="9">
        <v>7.218</v>
      </c>
      <c r="IM17" s="9">
        <v>6.4489999999999998</v>
      </c>
      <c r="IN17" s="9">
        <v>3.6469999999999998</v>
      </c>
      <c r="IO17" s="9">
        <v>9.5749999999999993</v>
      </c>
      <c r="IP17" s="9">
        <v>14.147</v>
      </c>
      <c r="IQ17" s="9">
        <v>5.5250000000000004</v>
      </c>
    </row>
    <row r="18" spans="1:251">
      <c r="A18" s="10">
        <v>44593</v>
      </c>
      <c r="B18" s="9">
        <v>6.8330000000000002</v>
      </c>
      <c r="C18" s="9">
        <v>9.4060000000000006</v>
      </c>
      <c r="D18" s="9">
        <v>7.5609999999999999</v>
      </c>
      <c r="E18" s="9">
        <v>15.196999999999999</v>
      </c>
      <c r="F18" s="9">
        <v>8.6029999999999998</v>
      </c>
      <c r="G18" s="9">
        <v>0.58899999999999997</v>
      </c>
      <c r="H18" s="9">
        <v>200.95699999999999</v>
      </c>
      <c r="I18" s="9">
        <v>169.446</v>
      </c>
      <c r="J18" s="9">
        <v>158.792</v>
      </c>
      <c r="K18" s="9">
        <v>5.452</v>
      </c>
      <c r="L18" s="9">
        <v>5.202</v>
      </c>
      <c r="M18" s="9">
        <v>6.6689999999999996</v>
      </c>
      <c r="N18" s="9">
        <v>2.927</v>
      </c>
      <c r="O18" s="9">
        <v>1.0580000000000001</v>
      </c>
      <c r="P18" s="9">
        <v>110.807</v>
      </c>
      <c r="Q18" s="9">
        <v>14.801</v>
      </c>
      <c r="R18" s="9">
        <v>6.1609999999999996</v>
      </c>
      <c r="S18" s="9">
        <v>37.677</v>
      </c>
      <c r="T18" s="9">
        <v>22.030999999999999</v>
      </c>
      <c r="U18" s="9">
        <v>147.41499999999999</v>
      </c>
      <c r="V18" s="9">
        <v>31.510999999999999</v>
      </c>
      <c r="W18" s="9">
        <v>16.311</v>
      </c>
      <c r="X18" s="9">
        <v>241.65700000000001</v>
      </c>
      <c r="Y18" s="9">
        <v>1235.6510000000001</v>
      </c>
      <c r="Z18" s="9">
        <v>1187.7239999999999</v>
      </c>
      <c r="AA18" s="9">
        <v>123.69199999999999</v>
      </c>
      <c r="AB18" s="9">
        <v>108.2</v>
      </c>
      <c r="AC18" s="9">
        <v>55.798999999999999</v>
      </c>
      <c r="AD18" s="9">
        <v>52.4</v>
      </c>
      <c r="AE18" s="9">
        <v>86.891000000000005</v>
      </c>
      <c r="AF18" s="9">
        <v>21.309000000000001</v>
      </c>
      <c r="AG18" s="9">
        <v>96.442999999999998</v>
      </c>
      <c r="AH18" s="9">
        <v>0</v>
      </c>
      <c r="AI18" s="9">
        <v>11.757</v>
      </c>
      <c r="AJ18" s="9">
        <v>45.356000000000002</v>
      </c>
      <c r="AK18" s="9">
        <v>32.871000000000002</v>
      </c>
      <c r="AL18" s="9">
        <v>29.972000000000001</v>
      </c>
      <c r="AM18" s="9">
        <v>85.055999999999997</v>
      </c>
      <c r="AN18" s="9">
        <v>23.143999999999998</v>
      </c>
      <c r="AO18" s="9">
        <v>15.492000000000001</v>
      </c>
      <c r="AP18" s="9">
        <v>1064.0319999999999</v>
      </c>
      <c r="AQ18" s="9">
        <v>845.48199999999997</v>
      </c>
      <c r="AR18" s="9">
        <v>790.25099999999998</v>
      </c>
      <c r="AS18" s="9">
        <v>35.369</v>
      </c>
      <c r="AT18" s="9">
        <v>19.861999999999998</v>
      </c>
      <c r="AU18" s="9">
        <v>43.988</v>
      </c>
      <c r="AV18" s="9">
        <v>1.5309999999999999</v>
      </c>
      <c r="AW18" s="9">
        <v>9.7119999999999997</v>
      </c>
      <c r="AX18" s="9">
        <v>641.86800000000005</v>
      </c>
      <c r="AY18" s="9">
        <v>57.808</v>
      </c>
      <c r="AZ18" s="9">
        <v>42.572000000000003</v>
      </c>
      <c r="BA18" s="9">
        <v>103.233</v>
      </c>
      <c r="BB18" s="9">
        <v>197.655</v>
      </c>
      <c r="BC18" s="9">
        <v>647.82600000000002</v>
      </c>
      <c r="BD18" s="9">
        <v>218.55</v>
      </c>
      <c r="BE18" s="9">
        <v>47.927</v>
      </c>
      <c r="BF18" s="9">
        <v>1235.6510000000001</v>
      </c>
      <c r="BG18" s="9">
        <v>354.84399999999999</v>
      </c>
      <c r="BH18" s="9">
        <v>337.41800000000001</v>
      </c>
      <c r="BI18" s="9">
        <v>33.249000000000002</v>
      </c>
      <c r="BJ18" s="9">
        <v>29.876000000000001</v>
      </c>
      <c r="BK18" s="9">
        <v>12.12</v>
      </c>
      <c r="BL18" s="9">
        <v>17.757000000000001</v>
      </c>
      <c r="BM18" s="9">
        <v>19.167000000000002</v>
      </c>
      <c r="BN18" s="9">
        <v>10.709</v>
      </c>
      <c r="BO18" s="9">
        <v>14.068</v>
      </c>
      <c r="BP18" s="9">
        <v>10.253</v>
      </c>
      <c r="BQ18" s="9">
        <v>5.556</v>
      </c>
      <c r="BR18" s="9">
        <v>14.782999999999999</v>
      </c>
      <c r="BS18" s="9">
        <v>5.4260000000000002</v>
      </c>
      <c r="BT18" s="9">
        <v>9.6679999999999993</v>
      </c>
      <c r="BU18" s="9">
        <v>19.902999999999999</v>
      </c>
      <c r="BV18" s="9">
        <v>9.9730000000000008</v>
      </c>
      <c r="BW18" s="9">
        <v>3.3719999999999999</v>
      </c>
      <c r="BX18" s="9">
        <v>304.16899999999998</v>
      </c>
      <c r="BY18" s="9">
        <v>235.16900000000001</v>
      </c>
      <c r="BZ18" s="9">
        <v>222.01900000000001</v>
      </c>
      <c r="CA18" s="9">
        <v>6.1619999999999999</v>
      </c>
      <c r="CB18" s="9">
        <v>6.9880000000000004</v>
      </c>
      <c r="CC18" s="9">
        <v>4.4139999999999997</v>
      </c>
      <c r="CD18" s="9">
        <v>5.5250000000000004</v>
      </c>
      <c r="CE18" s="9">
        <v>3.2109999999999999</v>
      </c>
      <c r="CF18" s="9">
        <v>187.59399999999999</v>
      </c>
      <c r="CG18" s="9">
        <v>12.744999999999999</v>
      </c>
      <c r="CH18" s="9">
        <v>9.3940000000000001</v>
      </c>
      <c r="CI18" s="9">
        <v>25.437000000000001</v>
      </c>
      <c r="CJ18" s="9">
        <v>47.277000000000001</v>
      </c>
      <c r="CK18" s="9">
        <v>187.892</v>
      </c>
      <c r="CL18" s="9">
        <v>69</v>
      </c>
      <c r="CM18" s="9">
        <v>17.427</v>
      </c>
      <c r="CN18" s="9">
        <v>354.84399999999999</v>
      </c>
      <c r="CO18" s="9">
        <v>459.08499999999998</v>
      </c>
      <c r="CP18" s="9">
        <v>444.86599999999999</v>
      </c>
      <c r="CQ18" s="9">
        <v>45.557000000000002</v>
      </c>
      <c r="CR18" s="9">
        <v>41.524000000000001</v>
      </c>
      <c r="CS18" s="9">
        <v>25.385999999999999</v>
      </c>
      <c r="CT18" s="9">
        <v>16.138000000000002</v>
      </c>
      <c r="CU18" s="9">
        <v>26.35</v>
      </c>
      <c r="CV18" s="9">
        <v>15.173</v>
      </c>
      <c r="CW18" s="9">
        <v>26.492999999999999</v>
      </c>
      <c r="CX18" s="9">
        <v>5.774</v>
      </c>
      <c r="CY18" s="9">
        <v>9.2569999999999997</v>
      </c>
      <c r="CZ18" s="9">
        <v>19.509</v>
      </c>
      <c r="DA18" s="9">
        <v>9.07</v>
      </c>
      <c r="DB18" s="9">
        <v>12.945</v>
      </c>
      <c r="DC18" s="9">
        <v>29.603000000000002</v>
      </c>
      <c r="DD18" s="9">
        <v>11.92</v>
      </c>
      <c r="DE18" s="9">
        <v>4.0330000000000004</v>
      </c>
      <c r="DF18" s="9">
        <v>399.30900000000003</v>
      </c>
      <c r="DG18" s="9">
        <v>274.78199999999998</v>
      </c>
      <c r="DH18" s="9">
        <v>266.05900000000003</v>
      </c>
      <c r="DI18" s="9">
        <v>4.1840000000000002</v>
      </c>
      <c r="DJ18" s="9">
        <v>4.5389999999999997</v>
      </c>
      <c r="DK18" s="9">
        <v>4.1840000000000002</v>
      </c>
      <c r="DL18" s="9">
        <v>2.5110000000000001</v>
      </c>
      <c r="DM18" s="9">
        <v>2.028</v>
      </c>
      <c r="DN18" s="9">
        <v>208.12200000000001</v>
      </c>
      <c r="DO18" s="9">
        <v>16.329000000000001</v>
      </c>
      <c r="DP18" s="9">
        <v>8.7430000000000003</v>
      </c>
      <c r="DQ18" s="9">
        <v>41.587000000000003</v>
      </c>
      <c r="DR18" s="9">
        <v>42.237000000000002</v>
      </c>
      <c r="DS18" s="9">
        <v>232.54499999999999</v>
      </c>
      <c r="DT18" s="9">
        <v>124.527</v>
      </c>
      <c r="DU18" s="9">
        <v>14.22</v>
      </c>
      <c r="DV18" s="9">
        <v>459.08499999999998</v>
      </c>
      <c r="DW18" s="9">
        <v>707.73500000000001</v>
      </c>
      <c r="DX18" s="9">
        <v>657.93700000000001</v>
      </c>
      <c r="DY18" s="9">
        <v>88</v>
      </c>
      <c r="DZ18" s="9">
        <v>80.283000000000001</v>
      </c>
      <c r="EA18" s="9">
        <v>25.922000000000001</v>
      </c>
      <c r="EB18" s="9">
        <v>54.360999999999997</v>
      </c>
      <c r="EC18" s="9">
        <v>49.276000000000003</v>
      </c>
      <c r="ED18" s="9">
        <v>31.007000000000001</v>
      </c>
      <c r="EE18" s="9">
        <v>50.889000000000003</v>
      </c>
      <c r="EF18" s="9">
        <v>17.349</v>
      </c>
      <c r="EG18" s="9">
        <v>11.52</v>
      </c>
      <c r="EH18" s="9">
        <v>21.358000000000001</v>
      </c>
      <c r="EI18" s="9">
        <v>40.380000000000003</v>
      </c>
      <c r="EJ18" s="9">
        <v>18.544</v>
      </c>
      <c r="EK18" s="9">
        <v>52.31</v>
      </c>
      <c r="EL18" s="9">
        <v>27.972000000000001</v>
      </c>
      <c r="EM18" s="9">
        <v>7.718</v>
      </c>
      <c r="EN18" s="9">
        <v>569.93700000000001</v>
      </c>
      <c r="EO18" s="9">
        <v>487.78</v>
      </c>
      <c r="EP18" s="9">
        <v>458.79500000000002</v>
      </c>
      <c r="EQ18" s="9">
        <v>12.864000000000001</v>
      </c>
      <c r="ER18" s="9">
        <v>16.12</v>
      </c>
      <c r="ES18" s="9">
        <v>13.64</v>
      </c>
      <c r="ET18" s="9">
        <v>11.144</v>
      </c>
      <c r="EU18" s="9">
        <v>4.2009999999999996</v>
      </c>
      <c r="EV18" s="9">
        <v>321.48200000000003</v>
      </c>
      <c r="EW18" s="9">
        <v>39.523000000000003</v>
      </c>
      <c r="EX18" s="9">
        <v>42.758000000000003</v>
      </c>
      <c r="EY18" s="9">
        <v>84.016000000000005</v>
      </c>
      <c r="EZ18" s="9">
        <v>67.001999999999995</v>
      </c>
      <c r="FA18" s="9">
        <v>420.77800000000002</v>
      </c>
      <c r="FB18" s="9">
        <v>82.156999999999996</v>
      </c>
      <c r="FC18" s="9">
        <v>49.798000000000002</v>
      </c>
      <c r="FD18" s="9">
        <v>707.73500000000001</v>
      </c>
      <c r="FE18" s="9">
        <v>412.65499999999997</v>
      </c>
      <c r="FF18" s="9">
        <v>382.79399999999998</v>
      </c>
      <c r="FG18" s="9">
        <v>50.264000000000003</v>
      </c>
      <c r="FH18" s="9">
        <v>45.694000000000003</v>
      </c>
      <c r="FI18" s="9">
        <v>14.984</v>
      </c>
      <c r="FJ18" s="9">
        <v>30.709</v>
      </c>
      <c r="FK18" s="9">
        <v>27.414000000000001</v>
      </c>
      <c r="FL18" s="9">
        <v>18.28</v>
      </c>
      <c r="FM18" s="9">
        <v>28.49</v>
      </c>
      <c r="FN18" s="9">
        <v>17.204000000000001</v>
      </c>
      <c r="FO18" s="9">
        <v>0</v>
      </c>
      <c r="FP18" s="9">
        <v>12.452999999999999</v>
      </c>
      <c r="FQ18" s="9">
        <v>21.233000000000001</v>
      </c>
      <c r="FR18" s="9">
        <v>12.007999999999999</v>
      </c>
      <c r="FS18" s="9">
        <v>31.872</v>
      </c>
      <c r="FT18" s="9">
        <v>13.821</v>
      </c>
      <c r="FU18" s="9">
        <v>4.57</v>
      </c>
      <c r="FV18" s="9">
        <v>332.53</v>
      </c>
      <c r="FW18" s="9">
        <v>291.298</v>
      </c>
      <c r="FX18" s="9">
        <v>275.60599999999999</v>
      </c>
      <c r="FY18" s="9">
        <v>7.133</v>
      </c>
      <c r="FZ18" s="9">
        <v>8.5589999999999993</v>
      </c>
      <c r="GA18" s="9">
        <v>7.3689999999999998</v>
      </c>
      <c r="GB18" s="9">
        <v>6.6959999999999997</v>
      </c>
      <c r="GC18" s="9">
        <v>1.627</v>
      </c>
      <c r="GD18" s="9">
        <v>181.852</v>
      </c>
      <c r="GE18" s="9">
        <v>23.138000000000002</v>
      </c>
      <c r="GF18" s="9">
        <v>22.309000000000001</v>
      </c>
      <c r="GG18" s="9">
        <v>63.999000000000002</v>
      </c>
      <c r="GH18" s="9">
        <v>36.606999999999999</v>
      </c>
      <c r="GI18" s="9">
        <v>254.691</v>
      </c>
      <c r="GJ18" s="9">
        <v>41.232999999999997</v>
      </c>
      <c r="GK18" s="9">
        <v>29.861000000000001</v>
      </c>
      <c r="GL18" s="9">
        <v>412.65499999999997</v>
      </c>
      <c r="GM18" s="9">
        <v>486.90600000000001</v>
      </c>
      <c r="GN18" s="9">
        <v>427.83</v>
      </c>
      <c r="GO18" s="9">
        <v>427.83</v>
      </c>
      <c r="GP18" s="9">
        <v>40.430999999999997</v>
      </c>
      <c r="GQ18" s="9">
        <v>387.399</v>
      </c>
      <c r="GR18" s="9">
        <v>59.076000000000001</v>
      </c>
      <c r="GS18" s="9">
        <v>2873.9430000000002</v>
      </c>
      <c r="GT18" s="9">
        <v>2723.3040000000001</v>
      </c>
      <c r="GU18" s="9">
        <v>600.44100000000003</v>
      </c>
      <c r="GV18" s="9">
        <v>263.39100000000002</v>
      </c>
      <c r="GW18" s="9">
        <v>101.27</v>
      </c>
      <c r="GX18" s="9">
        <v>139.60400000000001</v>
      </c>
      <c r="GY18" s="9">
        <v>150.19900000000001</v>
      </c>
      <c r="GZ18" s="9">
        <v>90.674999999999997</v>
      </c>
      <c r="HA18" s="9">
        <v>157.803</v>
      </c>
      <c r="HB18" s="9">
        <v>42.258000000000003</v>
      </c>
      <c r="HC18" s="9">
        <v>35.274000000000001</v>
      </c>
      <c r="HD18" s="9">
        <v>76.534999999999997</v>
      </c>
      <c r="HE18" s="9">
        <v>87.102999999999994</v>
      </c>
      <c r="HF18" s="9">
        <v>77.236999999999995</v>
      </c>
      <c r="HG18" s="9">
        <v>162.523</v>
      </c>
      <c r="HH18" s="9">
        <v>78.352000000000004</v>
      </c>
      <c r="HI18" s="9">
        <v>337.05</v>
      </c>
      <c r="HJ18" s="9">
        <v>2122.864</v>
      </c>
      <c r="HK18" s="9">
        <v>1742.0070000000001</v>
      </c>
      <c r="HL18" s="9">
        <v>1643.2360000000001</v>
      </c>
      <c r="HM18" s="9">
        <v>59.828000000000003</v>
      </c>
      <c r="HN18" s="9">
        <v>35.36</v>
      </c>
      <c r="HO18" s="9">
        <v>58.436</v>
      </c>
      <c r="HP18" s="9">
        <v>19.870999999999999</v>
      </c>
      <c r="HQ18" s="9">
        <v>13.438000000000001</v>
      </c>
      <c r="HR18" s="9">
        <v>1324.452</v>
      </c>
      <c r="HS18" s="9">
        <v>111.313</v>
      </c>
      <c r="HT18" s="9">
        <v>78.73</v>
      </c>
      <c r="HU18" s="9">
        <v>227.511</v>
      </c>
      <c r="HV18" s="9">
        <v>301.21199999999999</v>
      </c>
      <c r="HW18" s="9">
        <v>1440.7940000000001</v>
      </c>
      <c r="HX18" s="9">
        <v>380.85700000000003</v>
      </c>
      <c r="HY18" s="9">
        <v>150.63800000000001</v>
      </c>
      <c r="HZ18" s="9">
        <v>2491.915</v>
      </c>
      <c r="IA18" s="9">
        <v>382.02699999999999</v>
      </c>
      <c r="IB18" s="9">
        <v>319.29199999999997</v>
      </c>
      <c r="IC18" s="9">
        <v>308.24099999999999</v>
      </c>
      <c r="ID18" s="9">
        <v>23.753</v>
      </c>
      <c r="IE18" s="9">
        <v>22.071999999999999</v>
      </c>
      <c r="IF18" s="9">
        <v>9.1549999999999994</v>
      </c>
      <c r="IG18" s="9">
        <v>12.917</v>
      </c>
      <c r="IH18" s="9">
        <v>11.18</v>
      </c>
      <c r="II18" s="9">
        <v>10.891</v>
      </c>
      <c r="IJ18" s="9">
        <v>10.516</v>
      </c>
      <c r="IK18" s="9">
        <v>1.929</v>
      </c>
      <c r="IL18" s="9">
        <v>9.6270000000000007</v>
      </c>
      <c r="IM18" s="9">
        <v>10.864000000000001</v>
      </c>
      <c r="IN18" s="9">
        <v>4.7270000000000003</v>
      </c>
      <c r="IO18" s="9">
        <v>6.4809999999999999</v>
      </c>
      <c r="IP18" s="9">
        <v>16.533000000000001</v>
      </c>
      <c r="IQ18" s="9">
        <v>5.5389999999999997</v>
      </c>
    </row>
    <row r="19" spans="1:251">
      <c r="A19" s="10">
        <v>44958</v>
      </c>
      <c r="B19" s="9">
        <v>9.43</v>
      </c>
      <c r="C19" s="9">
        <v>10.025</v>
      </c>
      <c r="D19" s="9">
        <v>6.8079999999999998</v>
      </c>
      <c r="E19" s="9">
        <v>17.088999999999999</v>
      </c>
      <c r="F19" s="9">
        <v>9.1739999999999995</v>
      </c>
      <c r="G19" s="9">
        <v>3.722</v>
      </c>
      <c r="H19" s="9">
        <v>225.768</v>
      </c>
      <c r="I19" s="9">
        <v>177.619</v>
      </c>
      <c r="J19" s="9">
        <v>167.28100000000001</v>
      </c>
      <c r="K19" s="9">
        <v>1.5669999999999999</v>
      </c>
      <c r="L19" s="9">
        <v>8.7710000000000008</v>
      </c>
      <c r="M19" s="9">
        <v>2.7170000000000001</v>
      </c>
      <c r="N19" s="9">
        <v>4.7510000000000003</v>
      </c>
      <c r="O19" s="9">
        <v>1.502</v>
      </c>
      <c r="P19" s="9">
        <v>131.733</v>
      </c>
      <c r="Q19" s="9">
        <v>10.006</v>
      </c>
      <c r="R19" s="9">
        <v>5.0739999999999998</v>
      </c>
      <c r="S19" s="9">
        <v>30.806000000000001</v>
      </c>
      <c r="T19" s="9">
        <v>27.489000000000001</v>
      </c>
      <c r="U19" s="9">
        <v>150.131</v>
      </c>
      <c r="V19" s="9">
        <v>48.149000000000001</v>
      </c>
      <c r="W19" s="9">
        <v>24.253</v>
      </c>
      <c r="X19" s="9">
        <v>280.00599999999997</v>
      </c>
      <c r="Y19" s="9">
        <v>1211.963</v>
      </c>
      <c r="Z19" s="9">
        <v>1157.8209999999999</v>
      </c>
      <c r="AA19" s="9">
        <v>110.578</v>
      </c>
      <c r="AB19" s="9">
        <v>101.729</v>
      </c>
      <c r="AC19" s="9">
        <v>45.780999999999999</v>
      </c>
      <c r="AD19" s="9">
        <v>55.948</v>
      </c>
      <c r="AE19" s="9">
        <v>73.766000000000005</v>
      </c>
      <c r="AF19" s="9">
        <v>27.962</v>
      </c>
      <c r="AG19" s="9">
        <v>83.918000000000006</v>
      </c>
      <c r="AH19" s="9">
        <v>0</v>
      </c>
      <c r="AI19" s="9">
        <v>17.14</v>
      </c>
      <c r="AJ19" s="9">
        <v>55.597000000000001</v>
      </c>
      <c r="AK19" s="9">
        <v>12.702999999999999</v>
      </c>
      <c r="AL19" s="9">
        <v>33.429000000000002</v>
      </c>
      <c r="AM19" s="9">
        <v>81.953000000000003</v>
      </c>
      <c r="AN19" s="9">
        <v>19.776</v>
      </c>
      <c r="AO19" s="9">
        <v>8.8490000000000002</v>
      </c>
      <c r="AP19" s="9">
        <v>1047.2439999999999</v>
      </c>
      <c r="AQ19" s="9">
        <v>859.20600000000002</v>
      </c>
      <c r="AR19" s="9">
        <v>806.21699999999998</v>
      </c>
      <c r="AS19" s="9">
        <v>32.051000000000002</v>
      </c>
      <c r="AT19" s="9">
        <v>19.57</v>
      </c>
      <c r="AU19" s="9">
        <v>40.316000000000003</v>
      </c>
      <c r="AV19" s="9">
        <v>1.7609999999999999</v>
      </c>
      <c r="AW19" s="9">
        <v>9.5449999999999999</v>
      </c>
      <c r="AX19" s="9">
        <v>696.94500000000005</v>
      </c>
      <c r="AY19" s="9">
        <v>39.139000000000003</v>
      </c>
      <c r="AZ19" s="9">
        <v>35.045999999999999</v>
      </c>
      <c r="BA19" s="9">
        <v>88.075000000000003</v>
      </c>
      <c r="BB19" s="9">
        <v>203.851</v>
      </c>
      <c r="BC19" s="9">
        <v>655.35400000000004</v>
      </c>
      <c r="BD19" s="9">
        <v>188.03800000000001</v>
      </c>
      <c r="BE19" s="9">
        <v>54.142000000000003</v>
      </c>
      <c r="BF19" s="9">
        <v>1211.963</v>
      </c>
      <c r="BG19" s="9">
        <v>429.339</v>
      </c>
      <c r="BH19" s="9">
        <v>411.40699999999998</v>
      </c>
      <c r="BI19" s="9">
        <v>30.33</v>
      </c>
      <c r="BJ19" s="9">
        <v>27.870999999999999</v>
      </c>
      <c r="BK19" s="9">
        <v>14.048</v>
      </c>
      <c r="BL19" s="9">
        <v>13.824</v>
      </c>
      <c r="BM19" s="9">
        <v>18.603999999999999</v>
      </c>
      <c r="BN19" s="9">
        <v>9.2669999999999995</v>
      </c>
      <c r="BO19" s="9">
        <v>16.593</v>
      </c>
      <c r="BP19" s="9">
        <v>7.1550000000000002</v>
      </c>
      <c r="BQ19" s="9">
        <v>4.1230000000000002</v>
      </c>
      <c r="BR19" s="9">
        <v>13.945</v>
      </c>
      <c r="BS19" s="9">
        <v>8.5850000000000009</v>
      </c>
      <c r="BT19" s="9">
        <v>5.3410000000000002</v>
      </c>
      <c r="BU19" s="9">
        <v>20.007999999999999</v>
      </c>
      <c r="BV19" s="9">
        <v>7.8630000000000004</v>
      </c>
      <c r="BW19" s="9">
        <v>2.4590000000000001</v>
      </c>
      <c r="BX19" s="9">
        <v>381.077</v>
      </c>
      <c r="BY19" s="9">
        <v>295.09899999999999</v>
      </c>
      <c r="BZ19" s="9">
        <v>272.59199999999998</v>
      </c>
      <c r="CA19" s="9">
        <v>4.524</v>
      </c>
      <c r="CB19" s="9">
        <v>17.981999999999999</v>
      </c>
      <c r="CC19" s="9">
        <v>3.8849999999999998</v>
      </c>
      <c r="CD19" s="9">
        <v>12.044</v>
      </c>
      <c r="CE19" s="9">
        <v>6.0519999999999996</v>
      </c>
      <c r="CF19" s="9">
        <v>238.71199999999999</v>
      </c>
      <c r="CG19" s="9">
        <v>17.100999999999999</v>
      </c>
      <c r="CH19" s="9">
        <v>15.484999999999999</v>
      </c>
      <c r="CI19" s="9">
        <v>23.800999999999998</v>
      </c>
      <c r="CJ19" s="9">
        <v>65.492000000000004</v>
      </c>
      <c r="CK19" s="9">
        <v>229.60599999999999</v>
      </c>
      <c r="CL19" s="9">
        <v>85.978999999999999</v>
      </c>
      <c r="CM19" s="9">
        <v>17.931999999999999</v>
      </c>
      <c r="CN19" s="9">
        <v>429.339</v>
      </c>
      <c r="CO19" s="9">
        <v>481.96100000000001</v>
      </c>
      <c r="CP19" s="9">
        <v>451.99299999999999</v>
      </c>
      <c r="CQ19" s="9">
        <v>39.216999999999999</v>
      </c>
      <c r="CR19" s="9">
        <v>38.146999999999998</v>
      </c>
      <c r="CS19" s="9">
        <v>17.635000000000002</v>
      </c>
      <c r="CT19" s="9">
        <v>20.513000000000002</v>
      </c>
      <c r="CU19" s="9">
        <v>31.109000000000002</v>
      </c>
      <c r="CV19" s="9">
        <v>7.0380000000000003</v>
      </c>
      <c r="CW19" s="9">
        <v>26.701000000000001</v>
      </c>
      <c r="CX19" s="9">
        <v>4.1189999999999998</v>
      </c>
      <c r="CY19" s="9">
        <v>6.5880000000000001</v>
      </c>
      <c r="CZ19" s="9">
        <v>17.751999999999999</v>
      </c>
      <c r="DA19" s="9">
        <v>10.364000000000001</v>
      </c>
      <c r="DB19" s="9">
        <v>10.031000000000001</v>
      </c>
      <c r="DC19" s="9">
        <v>26.469000000000001</v>
      </c>
      <c r="DD19" s="9">
        <v>11.678000000000001</v>
      </c>
      <c r="DE19" s="9">
        <v>1.07</v>
      </c>
      <c r="DF19" s="9">
        <v>412.77600000000001</v>
      </c>
      <c r="DG19" s="9">
        <v>297.30399999999997</v>
      </c>
      <c r="DH19" s="9">
        <v>285.41399999999999</v>
      </c>
      <c r="DI19" s="9">
        <v>6.7830000000000004</v>
      </c>
      <c r="DJ19" s="9">
        <v>4.28</v>
      </c>
      <c r="DK19" s="9">
        <v>4.702</v>
      </c>
      <c r="DL19" s="9">
        <v>3.1850000000000001</v>
      </c>
      <c r="DM19" s="9">
        <v>3.1760000000000002</v>
      </c>
      <c r="DN19" s="9">
        <v>240.23</v>
      </c>
      <c r="DO19" s="9">
        <v>8.7129999999999992</v>
      </c>
      <c r="DP19" s="9">
        <v>7.79</v>
      </c>
      <c r="DQ19" s="9">
        <v>40.57</v>
      </c>
      <c r="DR19" s="9">
        <v>35.156999999999996</v>
      </c>
      <c r="DS19" s="9">
        <v>262.14699999999999</v>
      </c>
      <c r="DT19" s="9">
        <v>115.47199999999999</v>
      </c>
      <c r="DU19" s="9">
        <v>29.966999999999999</v>
      </c>
      <c r="DV19" s="9">
        <v>481.96100000000001</v>
      </c>
      <c r="DW19" s="9">
        <v>682.74199999999996</v>
      </c>
      <c r="DX19" s="9">
        <v>636.04700000000003</v>
      </c>
      <c r="DY19" s="9">
        <v>74.421000000000006</v>
      </c>
      <c r="DZ19" s="9">
        <v>68.146000000000001</v>
      </c>
      <c r="EA19" s="9">
        <v>25.715</v>
      </c>
      <c r="EB19" s="9">
        <v>42.430999999999997</v>
      </c>
      <c r="EC19" s="9">
        <v>45.823</v>
      </c>
      <c r="ED19" s="9">
        <v>22.323</v>
      </c>
      <c r="EE19" s="9">
        <v>46.329000000000001</v>
      </c>
      <c r="EF19" s="9">
        <v>16.827000000000002</v>
      </c>
      <c r="EG19" s="9">
        <v>4.2610000000000001</v>
      </c>
      <c r="EH19" s="9">
        <v>30.907</v>
      </c>
      <c r="EI19" s="9">
        <v>22.382000000000001</v>
      </c>
      <c r="EJ19" s="9">
        <v>14.856999999999999</v>
      </c>
      <c r="EK19" s="9">
        <v>46.451999999999998</v>
      </c>
      <c r="EL19" s="9">
        <v>21.693999999999999</v>
      </c>
      <c r="EM19" s="9">
        <v>6.2750000000000004</v>
      </c>
      <c r="EN19" s="9">
        <v>561.62599999999998</v>
      </c>
      <c r="EO19" s="9">
        <v>488.44900000000001</v>
      </c>
      <c r="EP19" s="9">
        <v>454.44</v>
      </c>
      <c r="EQ19" s="9">
        <v>21.446999999999999</v>
      </c>
      <c r="ER19" s="9">
        <v>12.561</v>
      </c>
      <c r="ES19" s="9">
        <v>18.276</v>
      </c>
      <c r="ET19" s="9">
        <v>10.967000000000001</v>
      </c>
      <c r="EU19" s="9">
        <v>4.0940000000000003</v>
      </c>
      <c r="EV19" s="9">
        <v>347.27800000000002</v>
      </c>
      <c r="EW19" s="9">
        <v>31.324000000000002</v>
      </c>
      <c r="EX19" s="9">
        <v>22.254000000000001</v>
      </c>
      <c r="EY19" s="9">
        <v>87.591999999999999</v>
      </c>
      <c r="EZ19" s="9">
        <v>61.417999999999999</v>
      </c>
      <c r="FA19" s="9">
        <v>427.03100000000001</v>
      </c>
      <c r="FB19" s="9">
        <v>73.177999999999997</v>
      </c>
      <c r="FC19" s="9">
        <v>46.695</v>
      </c>
      <c r="FD19" s="9">
        <v>682.74199999999996</v>
      </c>
      <c r="FE19" s="9">
        <v>459.49299999999999</v>
      </c>
      <c r="FF19" s="9">
        <v>422.76499999999999</v>
      </c>
      <c r="FG19" s="9">
        <v>62.813000000000002</v>
      </c>
      <c r="FH19" s="9">
        <v>53.325000000000003</v>
      </c>
      <c r="FI19" s="9">
        <v>20.004000000000001</v>
      </c>
      <c r="FJ19" s="9">
        <v>33.320999999999998</v>
      </c>
      <c r="FK19" s="9">
        <v>26.088000000000001</v>
      </c>
      <c r="FL19" s="9">
        <v>27.236999999999998</v>
      </c>
      <c r="FM19" s="9">
        <v>25.449000000000002</v>
      </c>
      <c r="FN19" s="9">
        <v>27.876000000000001</v>
      </c>
      <c r="FO19" s="9">
        <v>0</v>
      </c>
      <c r="FP19" s="9">
        <v>9.82</v>
      </c>
      <c r="FQ19" s="9">
        <v>32.033000000000001</v>
      </c>
      <c r="FR19" s="9">
        <v>11.473000000000001</v>
      </c>
      <c r="FS19" s="9">
        <v>32.973999999999997</v>
      </c>
      <c r="FT19" s="9">
        <v>20.352</v>
      </c>
      <c r="FU19" s="9">
        <v>9.4879999999999995</v>
      </c>
      <c r="FV19" s="9">
        <v>359.952</v>
      </c>
      <c r="FW19" s="9">
        <v>304.36799999999999</v>
      </c>
      <c r="FX19" s="9">
        <v>288.94299999999998</v>
      </c>
      <c r="FY19" s="9">
        <v>4.4189999999999996</v>
      </c>
      <c r="FZ19" s="9">
        <v>11.006</v>
      </c>
      <c r="GA19" s="9">
        <v>5.2530000000000001</v>
      </c>
      <c r="GB19" s="9">
        <v>7.0590000000000002</v>
      </c>
      <c r="GC19" s="9">
        <v>3.113</v>
      </c>
      <c r="GD19" s="9">
        <v>210.215</v>
      </c>
      <c r="GE19" s="9">
        <v>20.236999999999998</v>
      </c>
      <c r="GF19" s="9">
        <v>13.101000000000001</v>
      </c>
      <c r="GG19" s="9">
        <v>60.814999999999998</v>
      </c>
      <c r="GH19" s="9">
        <v>47.015999999999998</v>
      </c>
      <c r="GI19" s="9">
        <v>257.35199999999998</v>
      </c>
      <c r="GJ19" s="9">
        <v>55.584000000000003</v>
      </c>
      <c r="GK19" s="9">
        <v>36.726999999999997</v>
      </c>
      <c r="GL19" s="9">
        <v>459.49299999999999</v>
      </c>
      <c r="GM19" s="9">
        <v>531.30100000000004</v>
      </c>
      <c r="GN19" s="9">
        <v>449.08800000000002</v>
      </c>
      <c r="GO19" s="9">
        <v>449.08800000000002</v>
      </c>
      <c r="GP19" s="9">
        <v>31.518999999999998</v>
      </c>
      <c r="GQ19" s="9">
        <v>417.56900000000002</v>
      </c>
      <c r="GR19" s="9">
        <v>82.213999999999999</v>
      </c>
      <c r="GS19" s="9">
        <v>3003.6840000000002</v>
      </c>
      <c r="GT19" s="9">
        <v>2783.7730000000001</v>
      </c>
      <c r="GU19" s="9">
        <v>598.13</v>
      </c>
      <c r="GV19" s="9">
        <v>279.24700000000001</v>
      </c>
      <c r="GW19" s="9">
        <v>105.593</v>
      </c>
      <c r="GX19" s="9">
        <v>149.71199999999999</v>
      </c>
      <c r="GY19" s="9">
        <v>169.709</v>
      </c>
      <c r="GZ19" s="9">
        <v>84.974999999999994</v>
      </c>
      <c r="HA19" s="9">
        <v>174.42699999999999</v>
      </c>
      <c r="HB19" s="9">
        <v>46.713000000000001</v>
      </c>
      <c r="HC19" s="9">
        <v>24.82</v>
      </c>
      <c r="HD19" s="9">
        <v>81.563000000000002</v>
      </c>
      <c r="HE19" s="9">
        <v>89.558999999999997</v>
      </c>
      <c r="HF19" s="9">
        <v>85.965999999999994</v>
      </c>
      <c r="HG19" s="9">
        <v>172.72300000000001</v>
      </c>
      <c r="HH19" s="9">
        <v>84.364999999999995</v>
      </c>
      <c r="HI19" s="9">
        <v>318.88299999999998</v>
      </c>
      <c r="HJ19" s="9">
        <v>2185.643</v>
      </c>
      <c r="HK19" s="9">
        <v>1784.6759999999999</v>
      </c>
      <c r="HL19" s="9">
        <v>1664.837</v>
      </c>
      <c r="HM19" s="9">
        <v>65.545000000000002</v>
      </c>
      <c r="HN19" s="9">
        <v>53.603999999999999</v>
      </c>
      <c r="HO19" s="9">
        <v>67.927000000000007</v>
      </c>
      <c r="HP19" s="9">
        <v>31.181000000000001</v>
      </c>
      <c r="HQ19" s="9">
        <v>15.712</v>
      </c>
      <c r="HR19" s="9">
        <v>1316.481</v>
      </c>
      <c r="HS19" s="9">
        <v>106.404</v>
      </c>
      <c r="HT19" s="9">
        <v>95.826999999999998</v>
      </c>
      <c r="HU19" s="9">
        <v>265.964</v>
      </c>
      <c r="HV19" s="9">
        <v>359.649</v>
      </c>
      <c r="HW19" s="9">
        <v>1425.027</v>
      </c>
      <c r="HX19" s="9">
        <v>400.96600000000001</v>
      </c>
      <c r="HY19" s="9">
        <v>219.91200000000001</v>
      </c>
      <c r="HZ19" s="9">
        <v>2629.3029999999999</v>
      </c>
      <c r="IA19" s="9">
        <v>374.38099999999997</v>
      </c>
      <c r="IB19" s="9">
        <v>328.3</v>
      </c>
      <c r="IC19" s="9">
        <v>313.375</v>
      </c>
      <c r="ID19" s="9">
        <v>22.875</v>
      </c>
      <c r="IE19" s="9">
        <v>22.337</v>
      </c>
      <c r="IF19" s="9">
        <v>10.288</v>
      </c>
      <c r="IG19" s="9">
        <v>12.048999999999999</v>
      </c>
      <c r="IH19" s="9">
        <v>11.28</v>
      </c>
      <c r="II19" s="9">
        <v>11.058</v>
      </c>
      <c r="IJ19" s="9">
        <v>14.565</v>
      </c>
      <c r="IK19" s="9">
        <v>0.65500000000000003</v>
      </c>
      <c r="IL19" s="9">
        <v>5.5670000000000002</v>
      </c>
      <c r="IM19" s="9">
        <v>5.8769999999999998</v>
      </c>
      <c r="IN19" s="9">
        <v>3.8620000000000001</v>
      </c>
      <c r="IO19" s="9">
        <v>12.598000000000001</v>
      </c>
      <c r="IP19" s="9">
        <v>14.221</v>
      </c>
      <c r="IQ19" s="9">
        <v>8.1159999999999997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2.0019999999999998</v>
      </c>
      <c r="C11" s="9">
        <v>266.32100000000003</v>
      </c>
      <c r="D11" s="9">
        <v>167.23699999999999</v>
      </c>
      <c r="E11" s="9">
        <v>160.12899999999999</v>
      </c>
      <c r="F11" s="9">
        <v>5.1079999999999997</v>
      </c>
      <c r="G11" s="9">
        <v>1.9990000000000001</v>
      </c>
      <c r="H11" s="9">
        <v>4.6619999999999999</v>
      </c>
      <c r="I11" s="9">
        <v>0.46300000000000002</v>
      </c>
      <c r="J11" s="9">
        <v>1.4730000000000001</v>
      </c>
      <c r="K11" s="9">
        <v>131.256</v>
      </c>
      <c r="L11" s="9">
        <v>8.2319999999999993</v>
      </c>
      <c r="M11" s="9">
        <v>9.4480000000000004</v>
      </c>
      <c r="N11" s="9">
        <v>18.3</v>
      </c>
      <c r="O11" s="9">
        <v>34.536000000000001</v>
      </c>
      <c r="P11" s="9">
        <v>132.70099999999999</v>
      </c>
      <c r="Q11" s="9">
        <v>99.084000000000003</v>
      </c>
      <c r="R11" s="9">
        <v>10.51</v>
      </c>
      <c r="S11" s="9">
        <v>295.04899999999998</v>
      </c>
      <c r="T11" s="9">
        <v>426.596</v>
      </c>
      <c r="U11" s="9">
        <v>401.19799999999998</v>
      </c>
      <c r="V11" s="9">
        <v>28.687999999999999</v>
      </c>
      <c r="W11" s="9">
        <v>23.091999999999999</v>
      </c>
      <c r="X11" s="9">
        <v>10.956</v>
      </c>
      <c r="Y11" s="9">
        <v>12.135999999999999</v>
      </c>
      <c r="Z11" s="9">
        <v>19.135999999999999</v>
      </c>
      <c r="AA11" s="9">
        <v>3.956</v>
      </c>
      <c r="AB11" s="9">
        <v>18.888000000000002</v>
      </c>
      <c r="AC11" s="9">
        <v>0.73299999999999998</v>
      </c>
      <c r="AD11" s="9">
        <v>3.4710000000000001</v>
      </c>
      <c r="AE11" s="9">
        <v>6.0279999999999996</v>
      </c>
      <c r="AF11" s="9">
        <v>9.9700000000000006</v>
      </c>
      <c r="AG11" s="9">
        <v>7.093</v>
      </c>
      <c r="AH11" s="9">
        <v>15.7</v>
      </c>
      <c r="AI11" s="9">
        <v>7.3920000000000003</v>
      </c>
      <c r="AJ11" s="9">
        <v>5.5970000000000004</v>
      </c>
      <c r="AK11" s="9">
        <v>372.51</v>
      </c>
      <c r="AL11" s="9">
        <v>309.74599999999998</v>
      </c>
      <c r="AM11" s="9">
        <v>297.99400000000003</v>
      </c>
      <c r="AN11" s="9">
        <v>6.5039999999999996</v>
      </c>
      <c r="AO11" s="9">
        <v>5.2480000000000002</v>
      </c>
      <c r="AP11" s="9">
        <v>6.9710000000000001</v>
      </c>
      <c r="AQ11" s="9">
        <v>0</v>
      </c>
      <c r="AR11" s="9">
        <v>4.7809999999999997</v>
      </c>
      <c r="AS11" s="9">
        <v>248.99</v>
      </c>
      <c r="AT11" s="9">
        <v>20.530999999999999</v>
      </c>
      <c r="AU11" s="9">
        <v>13.843</v>
      </c>
      <c r="AV11" s="9">
        <v>26.382999999999999</v>
      </c>
      <c r="AW11" s="9">
        <v>59.29</v>
      </c>
      <c r="AX11" s="9">
        <v>250.45599999999999</v>
      </c>
      <c r="AY11" s="9">
        <v>62.764000000000003</v>
      </c>
      <c r="AZ11" s="9">
        <v>25.398</v>
      </c>
      <c r="BA11" s="9">
        <v>426.596</v>
      </c>
      <c r="BB11" s="9">
        <v>333.10500000000002</v>
      </c>
      <c r="BC11" s="9">
        <v>315</v>
      </c>
      <c r="BD11" s="9">
        <v>37.241</v>
      </c>
      <c r="BE11" s="9">
        <v>32.725999999999999</v>
      </c>
      <c r="BF11" s="9">
        <v>16.451000000000001</v>
      </c>
      <c r="BG11" s="9">
        <v>16.274999999999999</v>
      </c>
      <c r="BH11" s="9">
        <v>25.256</v>
      </c>
      <c r="BI11" s="9">
        <v>7.4690000000000003</v>
      </c>
      <c r="BJ11" s="9">
        <v>25.036999999999999</v>
      </c>
      <c r="BK11" s="9">
        <v>3.9380000000000002</v>
      </c>
      <c r="BL11" s="9">
        <v>3.1560000000000001</v>
      </c>
      <c r="BM11" s="9">
        <v>7.2370000000000001</v>
      </c>
      <c r="BN11" s="9">
        <v>10.75</v>
      </c>
      <c r="BO11" s="9">
        <v>14.739000000000001</v>
      </c>
      <c r="BP11" s="9">
        <v>19.581</v>
      </c>
      <c r="BQ11" s="9">
        <v>13.145</v>
      </c>
      <c r="BR11" s="9">
        <v>4.5149999999999997</v>
      </c>
      <c r="BS11" s="9">
        <v>277.75900000000001</v>
      </c>
      <c r="BT11" s="9">
        <v>217.119</v>
      </c>
      <c r="BU11" s="9">
        <v>210.38399999999999</v>
      </c>
      <c r="BV11" s="9">
        <v>4.1020000000000003</v>
      </c>
      <c r="BW11" s="9">
        <v>2.633</v>
      </c>
      <c r="BX11" s="9">
        <v>3.5710000000000002</v>
      </c>
      <c r="BY11" s="9">
        <v>2.0529999999999999</v>
      </c>
      <c r="BZ11" s="9">
        <v>0.57399999999999995</v>
      </c>
      <c r="CA11" s="9">
        <v>169.00700000000001</v>
      </c>
      <c r="CB11" s="9">
        <v>14.494999999999999</v>
      </c>
      <c r="CC11" s="9">
        <v>10.128</v>
      </c>
      <c r="CD11" s="9">
        <v>23.488</v>
      </c>
      <c r="CE11" s="9">
        <v>25.507999999999999</v>
      </c>
      <c r="CF11" s="9">
        <v>191.61099999999999</v>
      </c>
      <c r="CG11" s="9">
        <v>60.64</v>
      </c>
      <c r="CH11" s="9">
        <v>18.105</v>
      </c>
      <c r="CI11" s="9">
        <v>333.10500000000002</v>
      </c>
      <c r="CJ11" s="9">
        <v>216.59200000000001</v>
      </c>
      <c r="CK11" s="9">
        <v>200.501</v>
      </c>
      <c r="CL11" s="9">
        <v>18.523</v>
      </c>
      <c r="CM11" s="9">
        <v>14.221</v>
      </c>
      <c r="CN11" s="9">
        <v>5.1150000000000002</v>
      </c>
      <c r="CO11" s="9">
        <v>9.1059999999999999</v>
      </c>
      <c r="CP11" s="9">
        <v>8.7100000000000009</v>
      </c>
      <c r="CQ11" s="9">
        <v>5.5110000000000001</v>
      </c>
      <c r="CR11" s="9">
        <v>6.4690000000000003</v>
      </c>
      <c r="CS11" s="9">
        <v>4.2380000000000004</v>
      </c>
      <c r="CT11" s="9">
        <v>2.9529999999999998</v>
      </c>
      <c r="CU11" s="9">
        <v>1.8149999999999999</v>
      </c>
      <c r="CV11" s="9">
        <v>6.3689999999999998</v>
      </c>
      <c r="CW11" s="9">
        <v>6.0369999999999999</v>
      </c>
      <c r="CX11" s="9">
        <v>7.1749999999999998</v>
      </c>
      <c r="CY11" s="9">
        <v>7.0460000000000003</v>
      </c>
      <c r="CZ11" s="9">
        <v>4.3019999999999996</v>
      </c>
      <c r="DA11" s="9">
        <v>181.97800000000001</v>
      </c>
      <c r="DB11" s="9">
        <v>163.36600000000001</v>
      </c>
      <c r="DC11" s="9">
        <v>158.965</v>
      </c>
      <c r="DD11" s="9">
        <v>2.0099999999999998</v>
      </c>
      <c r="DE11" s="9">
        <v>2.3919999999999999</v>
      </c>
      <c r="DF11" s="9">
        <v>3.0649999999999999</v>
      </c>
      <c r="DG11" s="9">
        <v>0.91200000000000003</v>
      </c>
      <c r="DH11" s="9">
        <v>0.42399999999999999</v>
      </c>
      <c r="DI11" s="9">
        <v>106.71899999999999</v>
      </c>
      <c r="DJ11" s="9">
        <v>12.196999999999999</v>
      </c>
      <c r="DK11" s="9">
        <v>11.231999999999999</v>
      </c>
      <c r="DL11" s="9">
        <v>33.219000000000001</v>
      </c>
      <c r="DM11" s="9">
        <v>18.263000000000002</v>
      </c>
      <c r="DN11" s="9">
        <v>145.10300000000001</v>
      </c>
      <c r="DO11" s="9">
        <v>18.611999999999998</v>
      </c>
      <c r="DP11" s="9">
        <v>16.091000000000001</v>
      </c>
      <c r="DQ11" s="9">
        <v>216.59200000000001</v>
      </c>
      <c r="DR11" s="9">
        <v>334.49599999999998</v>
      </c>
      <c r="DS11" s="9">
        <v>316.48</v>
      </c>
      <c r="DT11" s="9">
        <v>27.664999999999999</v>
      </c>
      <c r="DU11" s="9">
        <v>22.513999999999999</v>
      </c>
      <c r="DV11" s="9">
        <v>6.5039999999999996</v>
      </c>
      <c r="DW11" s="9">
        <v>15.481</v>
      </c>
      <c r="DX11" s="9">
        <v>13.430999999999999</v>
      </c>
      <c r="DY11" s="9">
        <v>9.0839999999999996</v>
      </c>
      <c r="DZ11" s="9">
        <v>12.659000000000001</v>
      </c>
      <c r="EA11" s="9">
        <v>5.2549999999999999</v>
      </c>
      <c r="EB11" s="9">
        <v>3.8250000000000002</v>
      </c>
      <c r="EC11" s="9">
        <v>6.32</v>
      </c>
      <c r="ED11" s="9">
        <v>7.3159999999999998</v>
      </c>
      <c r="EE11" s="9">
        <v>8.8780000000000001</v>
      </c>
      <c r="EF11" s="9">
        <v>13.603999999999999</v>
      </c>
      <c r="EG11" s="9">
        <v>8.91</v>
      </c>
      <c r="EH11" s="9">
        <v>5.1509999999999998</v>
      </c>
      <c r="EI11" s="9">
        <v>288.815</v>
      </c>
      <c r="EJ11" s="9">
        <v>248.92699999999999</v>
      </c>
      <c r="EK11" s="9">
        <v>231.07300000000001</v>
      </c>
      <c r="EL11" s="9">
        <v>10.426</v>
      </c>
      <c r="EM11" s="9">
        <v>7.4279999999999999</v>
      </c>
      <c r="EN11" s="9">
        <v>9.8699999999999992</v>
      </c>
      <c r="EO11" s="9">
        <v>5.4550000000000001</v>
      </c>
      <c r="EP11" s="9">
        <v>1.9770000000000001</v>
      </c>
      <c r="EQ11" s="9">
        <v>202.97399999999999</v>
      </c>
      <c r="ER11" s="9">
        <v>12.475</v>
      </c>
      <c r="ES11" s="9">
        <v>12.526999999999999</v>
      </c>
      <c r="ET11" s="9">
        <v>20.951000000000001</v>
      </c>
      <c r="EU11" s="9">
        <v>40.935000000000002</v>
      </c>
      <c r="EV11" s="9">
        <v>207.99199999999999</v>
      </c>
      <c r="EW11" s="9">
        <v>39.889000000000003</v>
      </c>
      <c r="EX11" s="9">
        <v>18.015999999999998</v>
      </c>
      <c r="EY11" s="9">
        <v>334.49599999999998</v>
      </c>
      <c r="EZ11" s="9">
        <v>194.56700000000001</v>
      </c>
      <c r="FA11" s="9">
        <v>181.23400000000001</v>
      </c>
      <c r="FB11" s="9">
        <v>29.774000000000001</v>
      </c>
      <c r="FC11" s="9">
        <v>28.77</v>
      </c>
      <c r="FD11" s="9">
        <v>7.7240000000000002</v>
      </c>
      <c r="FE11" s="9">
        <v>21.045999999999999</v>
      </c>
      <c r="FF11" s="9">
        <v>15.206</v>
      </c>
      <c r="FG11" s="9">
        <v>13.563000000000001</v>
      </c>
      <c r="FH11" s="9">
        <v>13.683999999999999</v>
      </c>
      <c r="FI11" s="9">
        <v>11.396000000000001</v>
      </c>
      <c r="FJ11" s="9">
        <v>1.4730000000000001</v>
      </c>
      <c r="FK11" s="9">
        <v>6.77</v>
      </c>
      <c r="FL11" s="9">
        <v>14.041</v>
      </c>
      <c r="FM11" s="9">
        <v>7.9580000000000002</v>
      </c>
      <c r="FN11" s="9">
        <v>18.132999999999999</v>
      </c>
      <c r="FO11" s="9">
        <v>10.635999999999999</v>
      </c>
      <c r="FP11" s="9">
        <v>1.004</v>
      </c>
      <c r="FQ11" s="9">
        <v>151.46</v>
      </c>
      <c r="FR11" s="9">
        <v>131.77600000000001</v>
      </c>
      <c r="FS11" s="9">
        <v>128.01300000000001</v>
      </c>
      <c r="FT11" s="9">
        <v>1.1020000000000001</v>
      </c>
      <c r="FU11" s="9">
        <v>2.661</v>
      </c>
      <c r="FV11" s="9">
        <v>1.099</v>
      </c>
      <c r="FW11" s="9">
        <v>2.13</v>
      </c>
      <c r="FX11" s="9">
        <v>0</v>
      </c>
      <c r="FY11" s="9">
        <v>86.578999999999994</v>
      </c>
      <c r="FZ11" s="9">
        <v>7.6539999999999999</v>
      </c>
      <c r="GA11" s="9">
        <v>11.734999999999999</v>
      </c>
      <c r="GB11" s="9">
        <v>25.808</v>
      </c>
      <c r="GC11" s="9">
        <v>21.001999999999999</v>
      </c>
      <c r="GD11" s="9">
        <v>110.773</v>
      </c>
      <c r="GE11" s="9">
        <v>19.684000000000001</v>
      </c>
      <c r="GF11" s="9">
        <v>13.334</v>
      </c>
      <c r="GG11" s="9">
        <v>194.56700000000001</v>
      </c>
      <c r="GH11" s="9">
        <v>153.77000000000001</v>
      </c>
      <c r="GI11" s="9">
        <v>142.62799999999999</v>
      </c>
      <c r="GJ11" s="9">
        <v>18.181000000000001</v>
      </c>
      <c r="GK11" s="9">
        <v>16.609000000000002</v>
      </c>
      <c r="GL11" s="9">
        <v>7.8419999999999996</v>
      </c>
      <c r="GM11" s="9">
        <v>8.7669999999999995</v>
      </c>
      <c r="GN11" s="9">
        <v>12.519</v>
      </c>
      <c r="GO11" s="9">
        <v>4.09</v>
      </c>
      <c r="GP11" s="9">
        <v>13.608000000000001</v>
      </c>
      <c r="GQ11" s="9">
        <v>2.1909999999999998</v>
      </c>
      <c r="GR11" s="9">
        <v>0.43</v>
      </c>
      <c r="GS11" s="9">
        <v>3.2869999999999999</v>
      </c>
      <c r="GT11" s="9">
        <v>3.8220000000000001</v>
      </c>
      <c r="GU11" s="9">
        <v>9.5</v>
      </c>
      <c r="GV11" s="9">
        <v>10.442</v>
      </c>
      <c r="GW11" s="9">
        <v>6.1669999999999998</v>
      </c>
      <c r="GX11" s="9">
        <v>1.571</v>
      </c>
      <c r="GY11" s="9">
        <v>124.447</v>
      </c>
      <c r="GZ11" s="9">
        <v>108.316</v>
      </c>
      <c r="HA11" s="9">
        <v>103.22</v>
      </c>
      <c r="HB11" s="9">
        <v>1.524</v>
      </c>
      <c r="HC11" s="9">
        <v>3.5720000000000001</v>
      </c>
      <c r="HD11" s="9">
        <v>3.706</v>
      </c>
      <c r="HE11" s="9">
        <v>1.391</v>
      </c>
      <c r="HF11" s="9">
        <v>0</v>
      </c>
      <c r="HG11" s="9">
        <v>82.450999999999993</v>
      </c>
      <c r="HH11" s="9">
        <v>2.7810000000000001</v>
      </c>
      <c r="HI11" s="9">
        <v>4.1040000000000001</v>
      </c>
      <c r="HJ11" s="9">
        <v>18.981000000000002</v>
      </c>
      <c r="HK11" s="9">
        <v>11.427</v>
      </c>
      <c r="HL11" s="9">
        <v>96.888999999999996</v>
      </c>
      <c r="HM11" s="9">
        <v>16.131</v>
      </c>
      <c r="HN11" s="9">
        <v>11.141999999999999</v>
      </c>
      <c r="HO11" s="9">
        <v>153.77000000000001</v>
      </c>
      <c r="HP11" s="9">
        <v>250.256</v>
      </c>
      <c r="HQ11" s="9">
        <v>226.23699999999999</v>
      </c>
      <c r="HR11" s="9">
        <v>27.972999999999999</v>
      </c>
      <c r="HS11" s="9">
        <v>23.254999999999999</v>
      </c>
      <c r="HT11" s="9">
        <v>10.034000000000001</v>
      </c>
      <c r="HU11" s="9">
        <v>13.221</v>
      </c>
      <c r="HV11" s="9">
        <v>16.742999999999999</v>
      </c>
      <c r="HW11" s="9">
        <v>6.5110000000000001</v>
      </c>
      <c r="HX11" s="9">
        <v>14.983000000000001</v>
      </c>
      <c r="HY11" s="9">
        <v>3.8919999999999999</v>
      </c>
      <c r="HZ11" s="9">
        <v>0.55900000000000005</v>
      </c>
      <c r="IA11" s="9">
        <v>4.3449999999999998</v>
      </c>
      <c r="IB11" s="9">
        <v>10.167</v>
      </c>
      <c r="IC11" s="9">
        <v>8.7420000000000009</v>
      </c>
      <c r="ID11" s="9">
        <v>14.815</v>
      </c>
      <c r="IE11" s="9">
        <v>8.44</v>
      </c>
      <c r="IF11" s="9">
        <v>4.7190000000000003</v>
      </c>
      <c r="IG11" s="9">
        <v>198.26300000000001</v>
      </c>
      <c r="IH11" s="9">
        <v>170.05699999999999</v>
      </c>
      <c r="II11" s="9">
        <v>163.36600000000001</v>
      </c>
      <c r="IJ11" s="9">
        <v>0.91600000000000004</v>
      </c>
      <c r="IK11" s="9">
        <v>5.7750000000000004</v>
      </c>
      <c r="IL11" s="9">
        <v>1.2909999999999999</v>
      </c>
      <c r="IM11" s="9">
        <v>4.0529999999999999</v>
      </c>
      <c r="IN11" s="9">
        <v>0.32400000000000001</v>
      </c>
      <c r="IO11" s="9">
        <v>123.60299999999999</v>
      </c>
      <c r="IP11" s="9">
        <v>9.3889999999999993</v>
      </c>
      <c r="IQ11" s="9">
        <v>6.4589999999999996</v>
      </c>
    </row>
    <row r="12" spans="1:251">
      <c r="A12" s="10">
        <v>42401</v>
      </c>
      <c r="B12" s="9">
        <v>1.171</v>
      </c>
      <c r="C12" s="9">
        <v>250.42400000000001</v>
      </c>
      <c r="D12" s="9">
        <v>155.548</v>
      </c>
      <c r="E12" s="9">
        <v>145.95699999999999</v>
      </c>
      <c r="F12" s="9">
        <v>7.43</v>
      </c>
      <c r="G12" s="9">
        <v>2.161</v>
      </c>
      <c r="H12" s="9">
        <v>5.9370000000000003</v>
      </c>
      <c r="I12" s="9">
        <v>0.47599999999999998</v>
      </c>
      <c r="J12" s="9">
        <v>1.546</v>
      </c>
      <c r="K12" s="9">
        <v>130.68100000000001</v>
      </c>
      <c r="L12" s="9">
        <v>9.0950000000000006</v>
      </c>
      <c r="M12" s="9">
        <v>3.5209999999999999</v>
      </c>
      <c r="N12" s="9">
        <v>12.250999999999999</v>
      </c>
      <c r="O12" s="9">
        <v>31.023</v>
      </c>
      <c r="P12" s="9">
        <v>124.52500000000001</v>
      </c>
      <c r="Q12" s="9">
        <v>94.875</v>
      </c>
      <c r="R12" s="9">
        <v>13.194000000000001</v>
      </c>
      <c r="S12" s="9">
        <v>277.709</v>
      </c>
      <c r="T12" s="9">
        <v>469.553</v>
      </c>
      <c r="U12" s="9">
        <v>447.02600000000001</v>
      </c>
      <c r="V12" s="9">
        <v>37.671999999999997</v>
      </c>
      <c r="W12" s="9">
        <v>30.565000000000001</v>
      </c>
      <c r="X12" s="9">
        <v>16.643000000000001</v>
      </c>
      <c r="Y12" s="9">
        <v>13.922000000000001</v>
      </c>
      <c r="Z12" s="9">
        <v>27.606999999999999</v>
      </c>
      <c r="AA12" s="9">
        <v>2.9580000000000002</v>
      </c>
      <c r="AB12" s="9">
        <v>29.268000000000001</v>
      </c>
      <c r="AC12" s="9">
        <v>0</v>
      </c>
      <c r="AD12" s="9">
        <v>0.67700000000000005</v>
      </c>
      <c r="AE12" s="9">
        <v>9.5239999999999991</v>
      </c>
      <c r="AF12" s="9">
        <v>11.198</v>
      </c>
      <c r="AG12" s="9">
        <v>9.8420000000000005</v>
      </c>
      <c r="AH12" s="9">
        <v>24.263999999999999</v>
      </c>
      <c r="AI12" s="9">
        <v>6.3010000000000002</v>
      </c>
      <c r="AJ12" s="9">
        <v>7.1070000000000002</v>
      </c>
      <c r="AK12" s="9">
        <v>409.35399999999998</v>
      </c>
      <c r="AL12" s="9">
        <v>331.08699999999999</v>
      </c>
      <c r="AM12" s="9">
        <v>317.87099999999998</v>
      </c>
      <c r="AN12" s="9">
        <v>7.9640000000000004</v>
      </c>
      <c r="AO12" s="9">
        <v>5.2530000000000001</v>
      </c>
      <c r="AP12" s="9">
        <v>10.632999999999999</v>
      </c>
      <c r="AQ12" s="9">
        <v>0</v>
      </c>
      <c r="AR12" s="9">
        <v>2.5840000000000001</v>
      </c>
      <c r="AS12" s="9">
        <v>261.238</v>
      </c>
      <c r="AT12" s="9">
        <v>19.576000000000001</v>
      </c>
      <c r="AU12" s="9">
        <v>17.616</v>
      </c>
      <c r="AV12" s="9">
        <v>32.656999999999996</v>
      </c>
      <c r="AW12" s="9">
        <v>64.143000000000001</v>
      </c>
      <c r="AX12" s="9">
        <v>266.94400000000002</v>
      </c>
      <c r="AY12" s="9">
        <v>78.266999999999996</v>
      </c>
      <c r="AZ12" s="9">
        <v>22.527000000000001</v>
      </c>
      <c r="BA12" s="9">
        <v>469.553</v>
      </c>
      <c r="BB12" s="9">
        <v>362.63200000000001</v>
      </c>
      <c r="BC12" s="9">
        <v>342.98700000000002</v>
      </c>
      <c r="BD12" s="9">
        <v>32.728999999999999</v>
      </c>
      <c r="BE12" s="9">
        <v>30.189</v>
      </c>
      <c r="BF12" s="9">
        <v>13.172000000000001</v>
      </c>
      <c r="BG12" s="9">
        <v>17.016999999999999</v>
      </c>
      <c r="BH12" s="9">
        <v>21.076000000000001</v>
      </c>
      <c r="BI12" s="9">
        <v>9.1129999999999995</v>
      </c>
      <c r="BJ12" s="9">
        <v>20.641999999999999</v>
      </c>
      <c r="BK12" s="9">
        <v>2.778</v>
      </c>
      <c r="BL12" s="9">
        <v>5.8659999999999997</v>
      </c>
      <c r="BM12" s="9">
        <v>10.178000000000001</v>
      </c>
      <c r="BN12" s="9">
        <v>8.24</v>
      </c>
      <c r="BO12" s="9">
        <v>11.771000000000001</v>
      </c>
      <c r="BP12" s="9">
        <v>15.816000000000001</v>
      </c>
      <c r="BQ12" s="9">
        <v>14.372999999999999</v>
      </c>
      <c r="BR12" s="9">
        <v>2.5390000000000001</v>
      </c>
      <c r="BS12" s="9">
        <v>310.25900000000001</v>
      </c>
      <c r="BT12" s="9">
        <v>231.376</v>
      </c>
      <c r="BU12" s="9">
        <v>226.767</v>
      </c>
      <c r="BV12" s="9">
        <v>1.4359999999999999</v>
      </c>
      <c r="BW12" s="9">
        <v>3.173</v>
      </c>
      <c r="BX12" s="9">
        <v>1.4359999999999999</v>
      </c>
      <c r="BY12" s="9">
        <v>1.0189999999999999</v>
      </c>
      <c r="BZ12" s="9">
        <v>1.5960000000000001</v>
      </c>
      <c r="CA12" s="9">
        <v>186.45</v>
      </c>
      <c r="CB12" s="9">
        <v>7.2859999999999996</v>
      </c>
      <c r="CC12" s="9">
        <v>10.49</v>
      </c>
      <c r="CD12" s="9">
        <v>27.149000000000001</v>
      </c>
      <c r="CE12" s="9">
        <v>24.907</v>
      </c>
      <c r="CF12" s="9">
        <v>206.46799999999999</v>
      </c>
      <c r="CG12" s="9">
        <v>78.882999999999996</v>
      </c>
      <c r="CH12" s="9">
        <v>19.645</v>
      </c>
      <c r="CI12" s="9">
        <v>362.63200000000001</v>
      </c>
      <c r="CJ12" s="9">
        <v>219.351</v>
      </c>
      <c r="CK12" s="9">
        <v>203.845</v>
      </c>
      <c r="CL12" s="9">
        <v>18.195</v>
      </c>
      <c r="CM12" s="9">
        <v>15.753</v>
      </c>
      <c r="CN12" s="9">
        <v>10.034000000000001</v>
      </c>
      <c r="CO12" s="9">
        <v>5.7190000000000003</v>
      </c>
      <c r="CP12" s="9">
        <v>12.374000000000001</v>
      </c>
      <c r="CQ12" s="9">
        <v>3.379</v>
      </c>
      <c r="CR12" s="9">
        <v>10.38</v>
      </c>
      <c r="CS12" s="9">
        <v>1.625</v>
      </c>
      <c r="CT12" s="9">
        <v>2.8570000000000002</v>
      </c>
      <c r="CU12" s="9">
        <v>2.2200000000000002</v>
      </c>
      <c r="CV12" s="9">
        <v>8.69</v>
      </c>
      <c r="CW12" s="9">
        <v>4.8419999999999996</v>
      </c>
      <c r="CX12" s="9">
        <v>8.6370000000000005</v>
      </c>
      <c r="CY12" s="9">
        <v>7.1159999999999997</v>
      </c>
      <c r="CZ12" s="9">
        <v>2.4420000000000002</v>
      </c>
      <c r="DA12" s="9">
        <v>185.65</v>
      </c>
      <c r="DB12" s="9">
        <v>168.21</v>
      </c>
      <c r="DC12" s="9">
        <v>160.45599999999999</v>
      </c>
      <c r="DD12" s="9">
        <v>4.0289999999999999</v>
      </c>
      <c r="DE12" s="9">
        <v>3.7250000000000001</v>
      </c>
      <c r="DF12" s="9">
        <v>4.3150000000000004</v>
      </c>
      <c r="DG12" s="9">
        <v>2.91</v>
      </c>
      <c r="DH12" s="9">
        <v>0.53</v>
      </c>
      <c r="DI12" s="9">
        <v>122.34099999999999</v>
      </c>
      <c r="DJ12" s="9">
        <v>12.095000000000001</v>
      </c>
      <c r="DK12" s="9">
        <v>15.372</v>
      </c>
      <c r="DL12" s="9">
        <v>18.402000000000001</v>
      </c>
      <c r="DM12" s="9">
        <v>21.884</v>
      </c>
      <c r="DN12" s="9">
        <v>146.327</v>
      </c>
      <c r="DO12" s="9">
        <v>17.440000000000001</v>
      </c>
      <c r="DP12" s="9">
        <v>15.505000000000001</v>
      </c>
      <c r="DQ12" s="9">
        <v>219.351</v>
      </c>
      <c r="DR12" s="9">
        <v>342.76499999999999</v>
      </c>
      <c r="DS12" s="9">
        <v>327.42099999999999</v>
      </c>
      <c r="DT12" s="9">
        <v>22.981999999999999</v>
      </c>
      <c r="DU12" s="9">
        <v>21.187000000000001</v>
      </c>
      <c r="DV12" s="9">
        <v>6.18</v>
      </c>
      <c r="DW12" s="9">
        <v>15.007999999999999</v>
      </c>
      <c r="DX12" s="9">
        <v>14.074</v>
      </c>
      <c r="DY12" s="9">
        <v>7.1139999999999999</v>
      </c>
      <c r="DZ12" s="9">
        <v>12.491</v>
      </c>
      <c r="EA12" s="9">
        <v>5.0119999999999996</v>
      </c>
      <c r="EB12" s="9">
        <v>3.6850000000000001</v>
      </c>
      <c r="EC12" s="9">
        <v>5.2990000000000004</v>
      </c>
      <c r="ED12" s="9">
        <v>5.73</v>
      </c>
      <c r="EE12" s="9">
        <v>10.157999999999999</v>
      </c>
      <c r="EF12" s="9">
        <v>12.215999999999999</v>
      </c>
      <c r="EG12" s="9">
        <v>8.9710000000000001</v>
      </c>
      <c r="EH12" s="9">
        <v>1.794</v>
      </c>
      <c r="EI12" s="9">
        <v>304.44</v>
      </c>
      <c r="EJ12" s="9">
        <v>264.54300000000001</v>
      </c>
      <c r="EK12" s="9">
        <v>246.94900000000001</v>
      </c>
      <c r="EL12" s="9">
        <v>10.097</v>
      </c>
      <c r="EM12" s="9">
        <v>7.4980000000000002</v>
      </c>
      <c r="EN12" s="9">
        <v>6.6429999999999998</v>
      </c>
      <c r="EO12" s="9">
        <v>7.0039999999999996</v>
      </c>
      <c r="EP12" s="9">
        <v>3.9470000000000001</v>
      </c>
      <c r="EQ12" s="9">
        <v>216.25</v>
      </c>
      <c r="ER12" s="9">
        <v>12.72</v>
      </c>
      <c r="ES12" s="9">
        <v>17.128</v>
      </c>
      <c r="ET12" s="9">
        <v>18.445</v>
      </c>
      <c r="EU12" s="9">
        <v>47.301000000000002</v>
      </c>
      <c r="EV12" s="9">
        <v>217.24199999999999</v>
      </c>
      <c r="EW12" s="9">
        <v>39.896999999999998</v>
      </c>
      <c r="EX12" s="9">
        <v>15.343999999999999</v>
      </c>
      <c r="EY12" s="9">
        <v>342.76499999999999</v>
      </c>
      <c r="EZ12" s="9">
        <v>207.453</v>
      </c>
      <c r="FA12" s="9">
        <v>191.34700000000001</v>
      </c>
      <c r="FB12" s="9">
        <v>22.573</v>
      </c>
      <c r="FC12" s="9">
        <v>22.079000000000001</v>
      </c>
      <c r="FD12" s="9">
        <v>10.266999999999999</v>
      </c>
      <c r="FE12" s="9">
        <v>11.811999999999999</v>
      </c>
      <c r="FF12" s="9">
        <v>13.946999999999999</v>
      </c>
      <c r="FG12" s="9">
        <v>8.1319999999999997</v>
      </c>
      <c r="FH12" s="9">
        <v>12.45</v>
      </c>
      <c r="FI12" s="9">
        <v>8.1829999999999998</v>
      </c>
      <c r="FJ12" s="9">
        <v>0</v>
      </c>
      <c r="FK12" s="9">
        <v>7.0590000000000002</v>
      </c>
      <c r="FL12" s="9">
        <v>10.407999999999999</v>
      </c>
      <c r="FM12" s="9">
        <v>4.6120000000000001</v>
      </c>
      <c r="FN12" s="9">
        <v>14.085000000000001</v>
      </c>
      <c r="FO12" s="9">
        <v>7.9950000000000001</v>
      </c>
      <c r="FP12" s="9">
        <v>0.49399999999999999</v>
      </c>
      <c r="FQ12" s="9">
        <v>168.774</v>
      </c>
      <c r="FR12" s="9">
        <v>153.524</v>
      </c>
      <c r="FS12" s="9">
        <v>146.69800000000001</v>
      </c>
      <c r="FT12" s="9">
        <v>2.8010000000000002</v>
      </c>
      <c r="FU12" s="9">
        <v>4.0250000000000004</v>
      </c>
      <c r="FV12" s="9">
        <v>3.5329999999999999</v>
      </c>
      <c r="FW12" s="9">
        <v>2.1709999999999998</v>
      </c>
      <c r="FX12" s="9">
        <v>0.57099999999999995</v>
      </c>
      <c r="FY12" s="9">
        <v>101.416</v>
      </c>
      <c r="FZ12" s="9">
        <v>11.497999999999999</v>
      </c>
      <c r="GA12" s="9">
        <v>10.603999999999999</v>
      </c>
      <c r="GB12" s="9">
        <v>30.006</v>
      </c>
      <c r="GC12" s="9">
        <v>25.263000000000002</v>
      </c>
      <c r="GD12" s="9">
        <v>128.261</v>
      </c>
      <c r="GE12" s="9">
        <v>15.25</v>
      </c>
      <c r="GF12" s="9">
        <v>16.106000000000002</v>
      </c>
      <c r="GG12" s="9">
        <v>207.453</v>
      </c>
      <c r="GH12" s="9">
        <v>147.41499999999999</v>
      </c>
      <c r="GI12" s="9">
        <v>136.16900000000001</v>
      </c>
      <c r="GJ12" s="9">
        <v>11.041</v>
      </c>
      <c r="GK12" s="9">
        <v>10.617000000000001</v>
      </c>
      <c r="GL12" s="9">
        <v>4.9809999999999999</v>
      </c>
      <c r="GM12" s="9">
        <v>5.6360000000000001</v>
      </c>
      <c r="GN12" s="9">
        <v>6.8620000000000001</v>
      </c>
      <c r="GO12" s="9">
        <v>3.7559999999999998</v>
      </c>
      <c r="GP12" s="9">
        <v>6.7759999999999998</v>
      </c>
      <c r="GQ12" s="9">
        <v>2.0030000000000001</v>
      </c>
      <c r="GR12" s="9">
        <v>1.2989999999999999</v>
      </c>
      <c r="GS12" s="9">
        <v>3.302</v>
      </c>
      <c r="GT12" s="9">
        <v>2.6040000000000001</v>
      </c>
      <c r="GU12" s="9">
        <v>4.7119999999999997</v>
      </c>
      <c r="GV12" s="9">
        <v>5.9960000000000004</v>
      </c>
      <c r="GW12" s="9">
        <v>4.6210000000000004</v>
      </c>
      <c r="GX12" s="9">
        <v>0.42399999999999999</v>
      </c>
      <c r="GY12" s="9">
        <v>125.128</v>
      </c>
      <c r="GZ12" s="9">
        <v>111.324</v>
      </c>
      <c r="HA12" s="9">
        <v>107.51900000000001</v>
      </c>
      <c r="HB12" s="9">
        <v>1.417</v>
      </c>
      <c r="HC12" s="9">
        <v>2.3879999999999999</v>
      </c>
      <c r="HD12" s="9">
        <v>1.9850000000000001</v>
      </c>
      <c r="HE12" s="9">
        <v>0.48199999999999998</v>
      </c>
      <c r="HF12" s="9">
        <v>0.91700000000000004</v>
      </c>
      <c r="HG12" s="9">
        <v>88.638000000000005</v>
      </c>
      <c r="HH12" s="9">
        <v>4.3090000000000002</v>
      </c>
      <c r="HI12" s="9">
        <v>6.2089999999999996</v>
      </c>
      <c r="HJ12" s="9">
        <v>12.167999999999999</v>
      </c>
      <c r="HK12" s="9">
        <v>9.8079999999999998</v>
      </c>
      <c r="HL12" s="9">
        <v>101.51600000000001</v>
      </c>
      <c r="HM12" s="9">
        <v>13.804</v>
      </c>
      <c r="HN12" s="9">
        <v>11.244999999999999</v>
      </c>
      <c r="HO12" s="9">
        <v>147.41499999999999</v>
      </c>
      <c r="HP12" s="9">
        <v>219.50200000000001</v>
      </c>
      <c r="HQ12" s="9">
        <v>195.4</v>
      </c>
      <c r="HR12" s="9">
        <v>19.821000000000002</v>
      </c>
      <c r="HS12" s="9">
        <v>18.943999999999999</v>
      </c>
      <c r="HT12" s="9">
        <v>7.2919999999999998</v>
      </c>
      <c r="HU12" s="9">
        <v>11.651</v>
      </c>
      <c r="HV12" s="9">
        <v>10.021000000000001</v>
      </c>
      <c r="HW12" s="9">
        <v>8.923</v>
      </c>
      <c r="HX12" s="9">
        <v>10.942</v>
      </c>
      <c r="HY12" s="9">
        <v>7.4260000000000002</v>
      </c>
      <c r="HZ12" s="9">
        <v>0</v>
      </c>
      <c r="IA12" s="9">
        <v>3.8929999999999998</v>
      </c>
      <c r="IB12" s="9">
        <v>8.6620000000000008</v>
      </c>
      <c r="IC12" s="9">
        <v>6.3890000000000002</v>
      </c>
      <c r="ID12" s="9">
        <v>7.0060000000000002</v>
      </c>
      <c r="IE12" s="9">
        <v>11.938000000000001</v>
      </c>
      <c r="IF12" s="9">
        <v>0.878</v>
      </c>
      <c r="IG12" s="9">
        <v>175.578</v>
      </c>
      <c r="IH12" s="9">
        <v>148.096</v>
      </c>
      <c r="II12" s="9">
        <v>142.47200000000001</v>
      </c>
      <c r="IJ12" s="9">
        <v>1.494</v>
      </c>
      <c r="IK12" s="9">
        <v>4.13</v>
      </c>
      <c r="IL12" s="9">
        <v>1.494</v>
      </c>
      <c r="IM12" s="9">
        <v>1.478</v>
      </c>
      <c r="IN12" s="9">
        <v>0.92700000000000005</v>
      </c>
      <c r="IO12" s="9">
        <v>111.636</v>
      </c>
      <c r="IP12" s="9">
        <v>6.76</v>
      </c>
      <c r="IQ12" s="9">
        <v>8.5190000000000001</v>
      </c>
    </row>
    <row r="13" spans="1:251">
      <c r="A13" s="10">
        <v>42767</v>
      </c>
      <c r="B13" s="9">
        <v>1.363</v>
      </c>
      <c r="C13" s="9">
        <v>244.84200000000001</v>
      </c>
      <c r="D13" s="9">
        <v>147.86000000000001</v>
      </c>
      <c r="E13" s="9">
        <v>137.57400000000001</v>
      </c>
      <c r="F13" s="9">
        <v>6.5430000000000001</v>
      </c>
      <c r="G13" s="9">
        <v>3.7440000000000002</v>
      </c>
      <c r="H13" s="9">
        <v>3.456</v>
      </c>
      <c r="I13" s="9">
        <v>0.94699999999999995</v>
      </c>
      <c r="J13" s="9">
        <v>3.2410000000000001</v>
      </c>
      <c r="K13" s="9">
        <v>122.47799999999999</v>
      </c>
      <c r="L13" s="9">
        <v>8.6669999999999998</v>
      </c>
      <c r="M13" s="9">
        <v>6.3049999999999997</v>
      </c>
      <c r="N13" s="9">
        <v>10.411</v>
      </c>
      <c r="O13" s="9">
        <v>29.672000000000001</v>
      </c>
      <c r="P13" s="9">
        <v>118.188</v>
      </c>
      <c r="Q13" s="9">
        <v>96.981999999999999</v>
      </c>
      <c r="R13" s="9">
        <v>13.897</v>
      </c>
      <c r="S13" s="9">
        <v>275.572</v>
      </c>
      <c r="T13" s="9">
        <v>463.25299999999999</v>
      </c>
      <c r="U13" s="9">
        <v>437.517</v>
      </c>
      <c r="V13" s="9">
        <v>28.398</v>
      </c>
      <c r="W13" s="9">
        <v>27.876999999999999</v>
      </c>
      <c r="X13" s="9">
        <v>18.579999999999998</v>
      </c>
      <c r="Y13" s="9">
        <v>9.2970000000000006</v>
      </c>
      <c r="Z13" s="9">
        <v>22.965</v>
      </c>
      <c r="AA13" s="9">
        <v>4.9119999999999999</v>
      </c>
      <c r="AB13" s="9">
        <v>22.512</v>
      </c>
      <c r="AC13" s="9">
        <v>0</v>
      </c>
      <c r="AD13" s="9">
        <v>4.9119999999999999</v>
      </c>
      <c r="AE13" s="9">
        <v>11.760999999999999</v>
      </c>
      <c r="AF13" s="9">
        <v>5.8230000000000004</v>
      </c>
      <c r="AG13" s="9">
        <v>10.292999999999999</v>
      </c>
      <c r="AH13" s="9">
        <v>19.643999999999998</v>
      </c>
      <c r="AI13" s="9">
        <v>8.2330000000000005</v>
      </c>
      <c r="AJ13" s="9">
        <v>0.52100000000000002</v>
      </c>
      <c r="AK13" s="9">
        <v>409.12</v>
      </c>
      <c r="AL13" s="9">
        <v>338.08100000000002</v>
      </c>
      <c r="AM13" s="9">
        <v>327.72300000000001</v>
      </c>
      <c r="AN13" s="9">
        <v>6.1879999999999997</v>
      </c>
      <c r="AO13" s="9">
        <v>4.17</v>
      </c>
      <c r="AP13" s="9">
        <v>8.5969999999999995</v>
      </c>
      <c r="AQ13" s="9">
        <v>0</v>
      </c>
      <c r="AR13" s="9">
        <v>1.762</v>
      </c>
      <c r="AS13" s="9">
        <v>271.80799999999999</v>
      </c>
      <c r="AT13" s="9">
        <v>21.146000000000001</v>
      </c>
      <c r="AU13" s="9">
        <v>21.405999999999999</v>
      </c>
      <c r="AV13" s="9">
        <v>23.722000000000001</v>
      </c>
      <c r="AW13" s="9">
        <v>57.889000000000003</v>
      </c>
      <c r="AX13" s="9">
        <v>280.19299999999998</v>
      </c>
      <c r="AY13" s="9">
        <v>71.037999999999997</v>
      </c>
      <c r="AZ13" s="9">
        <v>25.734999999999999</v>
      </c>
      <c r="BA13" s="9">
        <v>463.25299999999999</v>
      </c>
      <c r="BB13" s="9">
        <v>329.82799999999997</v>
      </c>
      <c r="BC13" s="9">
        <v>310.85300000000001</v>
      </c>
      <c r="BD13" s="9">
        <v>34.759</v>
      </c>
      <c r="BE13" s="9">
        <v>33.335999999999999</v>
      </c>
      <c r="BF13" s="9">
        <v>17.689</v>
      </c>
      <c r="BG13" s="9">
        <v>15.647</v>
      </c>
      <c r="BH13" s="9">
        <v>28.256</v>
      </c>
      <c r="BI13" s="9">
        <v>5.08</v>
      </c>
      <c r="BJ13" s="9">
        <v>27.753</v>
      </c>
      <c r="BK13" s="9">
        <v>1.972</v>
      </c>
      <c r="BL13" s="9">
        <v>3.6110000000000002</v>
      </c>
      <c r="BM13" s="9">
        <v>12.032999999999999</v>
      </c>
      <c r="BN13" s="9">
        <v>9.6110000000000007</v>
      </c>
      <c r="BO13" s="9">
        <v>11.692</v>
      </c>
      <c r="BP13" s="9">
        <v>19.050999999999998</v>
      </c>
      <c r="BQ13" s="9">
        <v>14.285</v>
      </c>
      <c r="BR13" s="9">
        <v>1.423</v>
      </c>
      <c r="BS13" s="9">
        <v>276.09399999999999</v>
      </c>
      <c r="BT13" s="9">
        <v>202.31700000000001</v>
      </c>
      <c r="BU13" s="9">
        <v>196</v>
      </c>
      <c r="BV13" s="9">
        <v>4.6660000000000004</v>
      </c>
      <c r="BW13" s="9">
        <v>1.651</v>
      </c>
      <c r="BX13" s="9">
        <v>4.6660000000000004</v>
      </c>
      <c r="BY13" s="9">
        <v>1.651</v>
      </c>
      <c r="BZ13" s="9">
        <v>0</v>
      </c>
      <c r="CA13" s="9">
        <v>163.11199999999999</v>
      </c>
      <c r="CB13" s="9">
        <v>3.1059999999999999</v>
      </c>
      <c r="CC13" s="9">
        <v>5.6079999999999997</v>
      </c>
      <c r="CD13" s="9">
        <v>30.49</v>
      </c>
      <c r="CE13" s="9">
        <v>22.984000000000002</v>
      </c>
      <c r="CF13" s="9">
        <v>179.333</v>
      </c>
      <c r="CG13" s="9">
        <v>73.777000000000001</v>
      </c>
      <c r="CH13" s="9">
        <v>18.975000000000001</v>
      </c>
      <c r="CI13" s="9">
        <v>329.82799999999997</v>
      </c>
      <c r="CJ13" s="9">
        <v>227.923</v>
      </c>
      <c r="CK13" s="9">
        <v>206.66300000000001</v>
      </c>
      <c r="CL13" s="9">
        <v>16.350999999999999</v>
      </c>
      <c r="CM13" s="9">
        <v>15.385</v>
      </c>
      <c r="CN13" s="9">
        <v>11.375</v>
      </c>
      <c r="CO13" s="9">
        <v>4.01</v>
      </c>
      <c r="CP13" s="9">
        <v>10.676</v>
      </c>
      <c r="CQ13" s="9">
        <v>4.7089999999999996</v>
      </c>
      <c r="CR13" s="9">
        <v>9.8659999999999997</v>
      </c>
      <c r="CS13" s="9">
        <v>3.0710000000000002</v>
      </c>
      <c r="CT13" s="9">
        <v>2.0699999999999998</v>
      </c>
      <c r="CU13" s="9">
        <v>3.3029999999999999</v>
      </c>
      <c r="CV13" s="9">
        <v>7.2859999999999996</v>
      </c>
      <c r="CW13" s="9">
        <v>4.7960000000000003</v>
      </c>
      <c r="CX13" s="9">
        <v>10.021000000000001</v>
      </c>
      <c r="CY13" s="9">
        <v>5.3650000000000002</v>
      </c>
      <c r="CZ13" s="9">
        <v>0.96499999999999997</v>
      </c>
      <c r="DA13" s="9">
        <v>190.31200000000001</v>
      </c>
      <c r="DB13" s="9">
        <v>170.24799999999999</v>
      </c>
      <c r="DC13" s="9">
        <v>165.37200000000001</v>
      </c>
      <c r="DD13" s="9">
        <v>2.4220000000000002</v>
      </c>
      <c r="DE13" s="9">
        <v>2.4540000000000002</v>
      </c>
      <c r="DF13" s="9">
        <v>0.94399999999999995</v>
      </c>
      <c r="DG13" s="9">
        <v>3.0840000000000001</v>
      </c>
      <c r="DH13" s="9">
        <v>0.84799999999999998</v>
      </c>
      <c r="DI13" s="9">
        <v>122.217</v>
      </c>
      <c r="DJ13" s="9">
        <v>14.865</v>
      </c>
      <c r="DK13" s="9">
        <v>11.566000000000001</v>
      </c>
      <c r="DL13" s="9">
        <v>21.6</v>
      </c>
      <c r="DM13" s="9">
        <v>17.5</v>
      </c>
      <c r="DN13" s="9">
        <v>152.74799999999999</v>
      </c>
      <c r="DO13" s="9">
        <v>20.064</v>
      </c>
      <c r="DP13" s="9">
        <v>21.260999999999999</v>
      </c>
      <c r="DQ13" s="9">
        <v>227.923</v>
      </c>
      <c r="DR13" s="9">
        <v>323.74599999999998</v>
      </c>
      <c r="DS13" s="9">
        <v>306.2</v>
      </c>
      <c r="DT13" s="9">
        <v>25.582999999999998</v>
      </c>
      <c r="DU13" s="9">
        <v>24.219000000000001</v>
      </c>
      <c r="DV13" s="9">
        <v>5.33</v>
      </c>
      <c r="DW13" s="9">
        <v>18.888999999999999</v>
      </c>
      <c r="DX13" s="9">
        <v>16.873999999999999</v>
      </c>
      <c r="DY13" s="9">
        <v>7.3460000000000001</v>
      </c>
      <c r="DZ13" s="9">
        <v>17.117000000000001</v>
      </c>
      <c r="EA13" s="9">
        <v>3.5019999999999998</v>
      </c>
      <c r="EB13" s="9">
        <v>2.919</v>
      </c>
      <c r="EC13" s="9">
        <v>6.4909999999999997</v>
      </c>
      <c r="ED13" s="9">
        <v>11.36</v>
      </c>
      <c r="EE13" s="9">
        <v>6.3689999999999998</v>
      </c>
      <c r="EF13" s="9">
        <v>16.344000000000001</v>
      </c>
      <c r="EG13" s="9">
        <v>7.8760000000000003</v>
      </c>
      <c r="EH13" s="9">
        <v>1.3640000000000001</v>
      </c>
      <c r="EI13" s="9">
        <v>280.61599999999999</v>
      </c>
      <c r="EJ13" s="9">
        <v>244.43700000000001</v>
      </c>
      <c r="EK13" s="9">
        <v>224.78399999999999</v>
      </c>
      <c r="EL13" s="9">
        <v>12.209</v>
      </c>
      <c r="EM13" s="9">
        <v>7.444</v>
      </c>
      <c r="EN13" s="9">
        <v>5.3659999999999997</v>
      </c>
      <c r="EO13" s="9">
        <v>6.766</v>
      </c>
      <c r="EP13" s="9">
        <v>7.1079999999999997</v>
      </c>
      <c r="EQ13" s="9">
        <v>200.86600000000001</v>
      </c>
      <c r="ER13" s="9">
        <v>13.618</v>
      </c>
      <c r="ES13" s="9">
        <v>12.554</v>
      </c>
      <c r="ET13" s="9">
        <v>17.398</v>
      </c>
      <c r="EU13" s="9">
        <v>38.159999999999997</v>
      </c>
      <c r="EV13" s="9">
        <v>206.27600000000001</v>
      </c>
      <c r="EW13" s="9">
        <v>36.18</v>
      </c>
      <c r="EX13" s="9">
        <v>17.545999999999999</v>
      </c>
      <c r="EY13" s="9">
        <v>323.74599999999998</v>
      </c>
      <c r="EZ13" s="9">
        <v>211.215</v>
      </c>
      <c r="FA13" s="9">
        <v>197.08500000000001</v>
      </c>
      <c r="FB13" s="9">
        <v>19.03</v>
      </c>
      <c r="FC13" s="9">
        <v>16.148</v>
      </c>
      <c r="FD13" s="9">
        <v>8.7550000000000008</v>
      </c>
      <c r="FE13" s="9">
        <v>7.3940000000000001</v>
      </c>
      <c r="FF13" s="9">
        <v>9.0869999999999997</v>
      </c>
      <c r="FG13" s="9">
        <v>7.0620000000000003</v>
      </c>
      <c r="FH13" s="9">
        <v>6.9539999999999997</v>
      </c>
      <c r="FI13" s="9">
        <v>8.2210000000000001</v>
      </c>
      <c r="FJ13" s="9">
        <v>0</v>
      </c>
      <c r="FK13" s="9">
        <v>4.8310000000000004</v>
      </c>
      <c r="FL13" s="9">
        <v>8.4280000000000008</v>
      </c>
      <c r="FM13" s="9">
        <v>2.89</v>
      </c>
      <c r="FN13" s="9">
        <v>11.567</v>
      </c>
      <c r="FO13" s="9">
        <v>4.5819999999999999</v>
      </c>
      <c r="FP13" s="9">
        <v>2.8820000000000001</v>
      </c>
      <c r="FQ13" s="9">
        <v>178.05500000000001</v>
      </c>
      <c r="FR13" s="9">
        <v>164.06200000000001</v>
      </c>
      <c r="FS13" s="9">
        <v>158.33600000000001</v>
      </c>
      <c r="FT13" s="9">
        <v>3.2010000000000001</v>
      </c>
      <c r="FU13" s="9">
        <v>2.5249999999999999</v>
      </c>
      <c r="FV13" s="9">
        <v>3.5819999999999999</v>
      </c>
      <c r="FW13" s="9">
        <v>1.1259999999999999</v>
      </c>
      <c r="FX13" s="9">
        <v>1.018</v>
      </c>
      <c r="FY13" s="9">
        <v>116.01900000000001</v>
      </c>
      <c r="FZ13" s="9">
        <v>10.15</v>
      </c>
      <c r="GA13" s="9">
        <v>13.193</v>
      </c>
      <c r="GB13" s="9">
        <v>24.7</v>
      </c>
      <c r="GC13" s="9">
        <v>19.891999999999999</v>
      </c>
      <c r="GD13" s="9">
        <v>144.16999999999999</v>
      </c>
      <c r="GE13" s="9">
        <v>13.993</v>
      </c>
      <c r="GF13" s="9">
        <v>14.13</v>
      </c>
      <c r="GG13" s="9">
        <v>211.215</v>
      </c>
      <c r="GH13" s="9">
        <v>140.26</v>
      </c>
      <c r="GI13" s="9">
        <v>133.40799999999999</v>
      </c>
      <c r="GJ13" s="9">
        <v>18.536999999999999</v>
      </c>
      <c r="GK13" s="9">
        <v>17.978000000000002</v>
      </c>
      <c r="GL13" s="9">
        <v>6.6950000000000003</v>
      </c>
      <c r="GM13" s="9">
        <v>11.282999999999999</v>
      </c>
      <c r="GN13" s="9">
        <v>12.635</v>
      </c>
      <c r="GO13" s="9">
        <v>5.343</v>
      </c>
      <c r="GP13" s="9">
        <v>13.404999999999999</v>
      </c>
      <c r="GQ13" s="9">
        <v>2.218</v>
      </c>
      <c r="GR13" s="9">
        <v>1.4410000000000001</v>
      </c>
      <c r="GS13" s="9">
        <v>5.3040000000000003</v>
      </c>
      <c r="GT13" s="9">
        <v>7.2869999999999999</v>
      </c>
      <c r="GU13" s="9">
        <v>5.3869999999999996</v>
      </c>
      <c r="GV13" s="9">
        <v>8.7439999999999998</v>
      </c>
      <c r="GW13" s="9">
        <v>9.234</v>
      </c>
      <c r="GX13" s="9">
        <v>0.55900000000000005</v>
      </c>
      <c r="GY13" s="9">
        <v>114.871</v>
      </c>
      <c r="GZ13" s="9">
        <v>101.809</v>
      </c>
      <c r="HA13" s="9">
        <v>96.69</v>
      </c>
      <c r="HB13" s="9">
        <v>0.94899999999999995</v>
      </c>
      <c r="HC13" s="9">
        <v>4.1689999999999996</v>
      </c>
      <c r="HD13" s="9">
        <v>1.9279999999999999</v>
      </c>
      <c r="HE13" s="9">
        <v>2.706</v>
      </c>
      <c r="HF13" s="9">
        <v>0</v>
      </c>
      <c r="HG13" s="9">
        <v>80.870999999999995</v>
      </c>
      <c r="HH13" s="9">
        <v>4.8360000000000003</v>
      </c>
      <c r="HI13" s="9">
        <v>1.7769999999999999</v>
      </c>
      <c r="HJ13" s="9">
        <v>14.324999999999999</v>
      </c>
      <c r="HK13" s="9">
        <v>10.657999999999999</v>
      </c>
      <c r="HL13" s="9">
        <v>91.150999999999996</v>
      </c>
      <c r="HM13" s="9">
        <v>13.063000000000001</v>
      </c>
      <c r="HN13" s="9">
        <v>6.851</v>
      </c>
      <c r="HO13" s="9">
        <v>140.26</v>
      </c>
      <c r="HP13" s="9">
        <v>243.19300000000001</v>
      </c>
      <c r="HQ13" s="9">
        <v>217.43199999999999</v>
      </c>
      <c r="HR13" s="9">
        <v>26.597000000000001</v>
      </c>
      <c r="HS13" s="9">
        <v>21.760999999999999</v>
      </c>
      <c r="HT13" s="9">
        <v>7.54</v>
      </c>
      <c r="HU13" s="9">
        <v>14.221</v>
      </c>
      <c r="HV13" s="9">
        <v>12.661</v>
      </c>
      <c r="HW13" s="9">
        <v>9.1</v>
      </c>
      <c r="HX13" s="9">
        <v>10.609</v>
      </c>
      <c r="HY13" s="9">
        <v>6.8109999999999999</v>
      </c>
      <c r="HZ13" s="9">
        <v>0.54100000000000004</v>
      </c>
      <c r="IA13" s="9">
        <v>1.0329999999999999</v>
      </c>
      <c r="IB13" s="9">
        <v>12.291</v>
      </c>
      <c r="IC13" s="9">
        <v>8.4369999999999994</v>
      </c>
      <c r="ID13" s="9">
        <v>12.901</v>
      </c>
      <c r="IE13" s="9">
        <v>8.86</v>
      </c>
      <c r="IF13" s="9">
        <v>4.8360000000000003</v>
      </c>
      <c r="IG13" s="9">
        <v>190.83500000000001</v>
      </c>
      <c r="IH13" s="9">
        <v>162.94999999999999</v>
      </c>
      <c r="II13" s="9">
        <v>158.27199999999999</v>
      </c>
      <c r="IJ13" s="9">
        <v>1.655</v>
      </c>
      <c r="IK13" s="9">
        <v>3.0230000000000001</v>
      </c>
      <c r="IL13" s="9">
        <v>1.6779999999999999</v>
      </c>
      <c r="IM13" s="9">
        <v>2.0609999999999999</v>
      </c>
      <c r="IN13" s="9">
        <v>0.93899999999999995</v>
      </c>
      <c r="IO13" s="9">
        <v>128.30500000000001</v>
      </c>
      <c r="IP13" s="9">
        <v>7.1840000000000002</v>
      </c>
      <c r="IQ13" s="9">
        <v>7.6989999999999998</v>
      </c>
    </row>
    <row r="14" spans="1:251">
      <c r="A14" s="10">
        <v>43132</v>
      </c>
      <c r="B14" s="9">
        <v>1.4730000000000001</v>
      </c>
      <c r="C14" s="9">
        <v>250.166</v>
      </c>
      <c r="D14" s="9">
        <v>157.465</v>
      </c>
      <c r="E14" s="9">
        <v>149.86600000000001</v>
      </c>
      <c r="F14" s="9">
        <v>4.0919999999999996</v>
      </c>
      <c r="G14" s="9">
        <v>3.5070000000000001</v>
      </c>
      <c r="H14" s="9">
        <v>3.762</v>
      </c>
      <c r="I14" s="9">
        <v>1.0129999999999999</v>
      </c>
      <c r="J14" s="9">
        <v>1.417</v>
      </c>
      <c r="K14" s="9">
        <v>133.40899999999999</v>
      </c>
      <c r="L14" s="9">
        <v>9.048</v>
      </c>
      <c r="M14" s="9">
        <v>4.944</v>
      </c>
      <c r="N14" s="9">
        <v>10.064</v>
      </c>
      <c r="O14" s="9">
        <v>28.646000000000001</v>
      </c>
      <c r="P14" s="9">
        <v>128.81899999999999</v>
      </c>
      <c r="Q14" s="9">
        <v>92.700999999999993</v>
      </c>
      <c r="R14" s="9">
        <v>8.1530000000000005</v>
      </c>
      <c r="S14" s="9">
        <v>273.70999999999998</v>
      </c>
      <c r="T14" s="9">
        <v>466.25</v>
      </c>
      <c r="U14" s="9">
        <v>440.73</v>
      </c>
      <c r="V14" s="9">
        <v>35.006</v>
      </c>
      <c r="W14" s="9">
        <v>31.972000000000001</v>
      </c>
      <c r="X14" s="9">
        <v>18.760999999999999</v>
      </c>
      <c r="Y14" s="9">
        <v>13.211</v>
      </c>
      <c r="Z14" s="9">
        <v>25.704999999999998</v>
      </c>
      <c r="AA14" s="9">
        <v>6.2670000000000003</v>
      </c>
      <c r="AB14" s="9">
        <v>25.856999999999999</v>
      </c>
      <c r="AC14" s="9">
        <v>1.179</v>
      </c>
      <c r="AD14" s="9">
        <v>4.3540000000000001</v>
      </c>
      <c r="AE14" s="9">
        <v>11.286</v>
      </c>
      <c r="AF14" s="9">
        <v>7.1349999999999998</v>
      </c>
      <c r="AG14" s="9">
        <v>13.551</v>
      </c>
      <c r="AH14" s="9">
        <v>20.103000000000002</v>
      </c>
      <c r="AI14" s="9">
        <v>11.869</v>
      </c>
      <c r="AJ14" s="9">
        <v>3.0339999999999998</v>
      </c>
      <c r="AK14" s="9">
        <v>405.72399999999999</v>
      </c>
      <c r="AL14" s="9">
        <v>338.80099999999999</v>
      </c>
      <c r="AM14" s="9">
        <v>323.26</v>
      </c>
      <c r="AN14" s="9">
        <v>9.6120000000000001</v>
      </c>
      <c r="AO14" s="9">
        <v>5.93</v>
      </c>
      <c r="AP14" s="9">
        <v>12.073</v>
      </c>
      <c r="AQ14" s="9">
        <v>0</v>
      </c>
      <c r="AR14" s="9">
        <v>3.4689999999999999</v>
      </c>
      <c r="AS14" s="9">
        <v>266.71899999999999</v>
      </c>
      <c r="AT14" s="9">
        <v>21.748999999999999</v>
      </c>
      <c r="AU14" s="9">
        <v>21.292000000000002</v>
      </c>
      <c r="AV14" s="9">
        <v>29.041</v>
      </c>
      <c r="AW14" s="9">
        <v>59.152999999999999</v>
      </c>
      <c r="AX14" s="9">
        <v>279.64800000000002</v>
      </c>
      <c r="AY14" s="9">
        <v>66.923000000000002</v>
      </c>
      <c r="AZ14" s="9">
        <v>25.52</v>
      </c>
      <c r="BA14" s="9">
        <v>466.25</v>
      </c>
      <c r="BB14" s="9">
        <v>351.94799999999998</v>
      </c>
      <c r="BC14" s="9">
        <v>335.839</v>
      </c>
      <c r="BD14" s="9">
        <v>32.628999999999998</v>
      </c>
      <c r="BE14" s="9">
        <v>31.231000000000002</v>
      </c>
      <c r="BF14" s="9">
        <v>16.486000000000001</v>
      </c>
      <c r="BG14" s="9">
        <v>14.744</v>
      </c>
      <c r="BH14" s="9">
        <v>24.738</v>
      </c>
      <c r="BI14" s="9">
        <v>6.4930000000000003</v>
      </c>
      <c r="BJ14" s="9">
        <v>24.315000000000001</v>
      </c>
      <c r="BK14" s="9">
        <v>1.78</v>
      </c>
      <c r="BL14" s="9">
        <v>5.1360000000000001</v>
      </c>
      <c r="BM14" s="9">
        <v>10.281000000000001</v>
      </c>
      <c r="BN14" s="9">
        <v>6.3170000000000002</v>
      </c>
      <c r="BO14" s="9">
        <v>14.632</v>
      </c>
      <c r="BP14" s="9">
        <v>20.494</v>
      </c>
      <c r="BQ14" s="9">
        <v>10.737</v>
      </c>
      <c r="BR14" s="9">
        <v>1.399</v>
      </c>
      <c r="BS14" s="9">
        <v>303.209</v>
      </c>
      <c r="BT14" s="9">
        <v>229.54300000000001</v>
      </c>
      <c r="BU14" s="9">
        <v>215.09200000000001</v>
      </c>
      <c r="BV14" s="9">
        <v>8.4179999999999993</v>
      </c>
      <c r="BW14" s="9">
        <v>6.032</v>
      </c>
      <c r="BX14" s="9">
        <v>8.4380000000000006</v>
      </c>
      <c r="BY14" s="9">
        <v>2.4249999999999998</v>
      </c>
      <c r="BZ14" s="9">
        <v>1.899</v>
      </c>
      <c r="CA14" s="9">
        <v>195.47200000000001</v>
      </c>
      <c r="CB14" s="9">
        <v>7.4269999999999996</v>
      </c>
      <c r="CC14" s="9">
        <v>3.8290000000000002</v>
      </c>
      <c r="CD14" s="9">
        <v>22.815000000000001</v>
      </c>
      <c r="CE14" s="9">
        <v>29.605</v>
      </c>
      <c r="CF14" s="9">
        <v>199.93799999999999</v>
      </c>
      <c r="CG14" s="9">
        <v>73.667000000000002</v>
      </c>
      <c r="CH14" s="9">
        <v>16.109000000000002</v>
      </c>
      <c r="CI14" s="9">
        <v>351.94799999999998</v>
      </c>
      <c r="CJ14" s="9">
        <v>249.27699999999999</v>
      </c>
      <c r="CK14" s="9">
        <v>232.21299999999999</v>
      </c>
      <c r="CL14" s="9">
        <v>28.06</v>
      </c>
      <c r="CM14" s="9">
        <v>24.288</v>
      </c>
      <c r="CN14" s="9">
        <v>14.772</v>
      </c>
      <c r="CO14" s="9">
        <v>9.516</v>
      </c>
      <c r="CP14" s="9">
        <v>17.140999999999998</v>
      </c>
      <c r="CQ14" s="9">
        <v>7.1470000000000002</v>
      </c>
      <c r="CR14" s="9">
        <v>12.978</v>
      </c>
      <c r="CS14" s="9">
        <v>5.6449999999999996</v>
      </c>
      <c r="CT14" s="9">
        <v>5.1660000000000004</v>
      </c>
      <c r="CU14" s="9">
        <v>5.2949999999999999</v>
      </c>
      <c r="CV14" s="9">
        <v>10.18</v>
      </c>
      <c r="CW14" s="9">
        <v>8.8140000000000001</v>
      </c>
      <c r="CX14" s="9">
        <v>13.314</v>
      </c>
      <c r="CY14" s="9">
        <v>10.974</v>
      </c>
      <c r="CZ14" s="9">
        <v>3.7719999999999998</v>
      </c>
      <c r="DA14" s="9">
        <v>204.15299999999999</v>
      </c>
      <c r="DB14" s="9">
        <v>185.083</v>
      </c>
      <c r="DC14" s="9">
        <v>179.006</v>
      </c>
      <c r="DD14" s="9">
        <v>2.617</v>
      </c>
      <c r="DE14" s="9">
        <v>3.46</v>
      </c>
      <c r="DF14" s="9">
        <v>1.2370000000000001</v>
      </c>
      <c r="DG14" s="9">
        <v>2.5790000000000002</v>
      </c>
      <c r="DH14" s="9">
        <v>1.927</v>
      </c>
      <c r="DI14" s="9">
        <v>133.87799999999999</v>
      </c>
      <c r="DJ14" s="9">
        <v>13.868</v>
      </c>
      <c r="DK14" s="9">
        <v>8.6300000000000008</v>
      </c>
      <c r="DL14" s="9">
        <v>28.707000000000001</v>
      </c>
      <c r="DM14" s="9">
        <v>21.712</v>
      </c>
      <c r="DN14" s="9">
        <v>163.37100000000001</v>
      </c>
      <c r="DO14" s="9">
        <v>19.07</v>
      </c>
      <c r="DP14" s="9">
        <v>17.064</v>
      </c>
      <c r="DQ14" s="9">
        <v>249.27699999999999</v>
      </c>
      <c r="DR14" s="9">
        <v>330.02300000000002</v>
      </c>
      <c r="DS14" s="9">
        <v>312.16800000000001</v>
      </c>
      <c r="DT14" s="9">
        <v>23.344999999999999</v>
      </c>
      <c r="DU14" s="9">
        <v>19.623000000000001</v>
      </c>
      <c r="DV14" s="9">
        <v>5.52</v>
      </c>
      <c r="DW14" s="9">
        <v>14.103999999999999</v>
      </c>
      <c r="DX14" s="9">
        <v>14.43</v>
      </c>
      <c r="DY14" s="9">
        <v>5.1929999999999996</v>
      </c>
      <c r="DZ14" s="9">
        <v>11.875</v>
      </c>
      <c r="EA14" s="9">
        <v>5.056</v>
      </c>
      <c r="EB14" s="9">
        <v>2.181</v>
      </c>
      <c r="EC14" s="9">
        <v>4.5019999999999998</v>
      </c>
      <c r="ED14" s="9">
        <v>10.824</v>
      </c>
      <c r="EE14" s="9">
        <v>4.298</v>
      </c>
      <c r="EF14" s="9">
        <v>13.768000000000001</v>
      </c>
      <c r="EG14" s="9">
        <v>5.8559999999999999</v>
      </c>
      <c r="EH14" s="9">
        <v>3.7210000000000001</v>
      </c>
      <c r="EI14" s="9">
        <v>288.82299999999998</v>
      </c>
      <c r="EJ14" s="9">
        <v>248.45599999999999</v>
      </c>
      <c r="EK14" s="9">
        <v>230.88200000000001</v>
      </c>
      <c r="EL14" s="9">
        <v>12.43</v>
      </c>
      <c r="EM14" s="9">
        <v>4.5860000000000003</v>
      </c>
      <c r="EN14" s="9">
        <v>9.3019999999999996</v>
      </c>
      <c r="EO14" s="9">
        <v>3.6040000000000001</v>
      </c>
      <c r="EP14" s="9">
        <v>3.58</v>
      </c>
      <c r="EQ14" s="9">
        <v>209.39699999999999</v>
      </c>
      <c r="ER14" s="9">
        <v>16.283000000000001</v>
      </c>
      <c r="ES14" s="9">
        <v>7.6239999999999997</v>
      </c>
      <c r="ET14" s="9">
        <v>15.151999999999999</v>
      </c>
      <c r="EU14" s="9">
        <v>36.594000000000001</v>
      </c>
      <c r="EV14" s="9">
        <v>211.863</v>
      </c>
      <c r="EW14" s="9">
        <v>40.366999999999997</v>
      </c>
      <c r="EX14" s="9">
        <v>17.855</v>
      </c>
      <c r="EY14" s="9">
        <v>330.02300000000002</v>
      </c>
      <c r="EZ14" s="9">
        <v>214.57300000000001</v>
      </c>
      <c r="FA14" s="9">
        <v>199.09700000000001</v>
      </c>
      <c r="FB14" s="9">
        <v>17.036000000000001</v>
      </c>
      <c r="FC14" s="9">
        <v>16.137</v>
      </c>
      <c r="FD14" s="9">
        <v>7.0010000000000003</v>
      </c>
      <c r="FE14" s="9">
        <v>9.1349999999999998</v>
      </c>
      <c r="FF14" s="9">
        <v>6.3449999999999998</v>
      </c>
      <c r="FG14" s="9">
        <v>9.7910000000000004</v>
      </c>
      <c r="FH14" s="9">
        <v>8.734</v>
      </c>
      <c r="FI14" s="9">
        <v>7.4020000000000001</v>
      </c>
      <c r="FJ14" s="9">
        <v>0</v>
      </c>
      <c r="FK14" s="9">
        <v>2.8849999999999998</v>
      </c>
      <c r="FL14" s="9">
        <v>8.4350000000000005</v>
      </c>
      <c r="FM14" s="9">
        <v>4.8170000000000002</v>
      </c>
      <c r="FN14" s="9">
        <v>12.72</v>
      </c>
      <c r="FO14" s="9">
        <v>3.4159999999999999</v>
      </c>
      <c r="FP14" s="9">
        <v>0.89900000000000002</v>
      </c>
      <c r="FQ14" s="9">
        <v>182.06200000000001</v>
      </c>
      <c r="FR14" s="9">
        <v>165.16800000000001</v>
      </c>
      <c r="FS14" s="9">
        <v>158.65899999999999</v>
      </c>
      <c r="FT14" s="9">
        <v>1.7589999999999999</v>
      </c>
      <c r="FU14" s="9">
        <v>4.75</v>
      </c>
      <c r="FV14" s="9">
        <v>2.2669999999999999</v>
      </c>
      <c r="FW14" s="9">
        <v>3.8380000000000001</v>
      </c>
      <c r="FX14" s="9">
        <v>0.40400000000000003</v>
      </c>
      <c r="FY14" s="9">
        <v>115.15600000000001</v>
      </c>
      <c r="FZ14" s="9">
        <v>13.773999999999999</v>
      </c>
      <c r="GA14" s="9">
        <v>10.762</v>
      </c>
      <c r="GB14" s="9">
        <v>25.475000000000001</v>
      </c>
      <c r="GC14" s="9">
        <v>23.46</v>
      </c>
      <c r="GD14" s="9">
        <v>141.708</v>
      </c>
      <c r="GE14" s="9">
        <v>16.893999999999998</v>
      </c>
      <c r="GF14" s="9">
        <v>15.475</v>
      </c>
      <c r="GG14" s="9">
        <v>214.57300000000001</v>
      </c>
      <c r="GH14" s="9">
        <v>179.803</v>
      </c>
      <c r="GI14" s="9">
        <v>172.691</v>
      </c>
      <c r="GJ14" s="9">
        <v>17.065999999999999</v>
      </c>
      <c r="GK14" s="9">
        <v>15.968</v>
      </c>
      <c r="GL14" s="9">
        <v>7.0369999999999999</v>
      </c>
      <c r="GM14" s="9">
        <v>8.93</v>
      </c>
      <c r="GN14" s="9">
        <v>11.263999999999999</v>
      </c>
      <c r="GO14" s="9">
        <v>4.7039999999999997</v>
      </c>
      <c r="GP14" s="9">
        <v>12.406000000000001</v>
      </c>
      <c r="GQ14" s="9">
        <v>1.03</v>
      </c>
      <c r="GR14" s="9">
        <v>0.89700000000000002</v>
      </c>
      <c r="GS14" s="9">
        <v>5.2</v>
      </c>
      <c r="GT14" s="9">
        <v>4.3609999999999998</v>
      </c>
      <c r="GU14" s="9">
        <v>6.407</v>
      </c>
      <c r="GV14" s="9">
        <v>9.6560000000000006</v>
      </c>
      <c r="GW14" s="9">
        <v>6.3109999999999999</v>
      </c>
      <c r="GX14" s="9">
        <v>1.099</v>
      </c>
      <c r="GY14" s="9">
        <v>155.625</v>
      </c>
      <c r="GZ14" s="9">
        <v>139.60300000000001</v>
      </c>
      <c r="HA14" s="9">
        <v>137.41900000000001</v>
      </c>
      <c r="HB14" s="9">
        <v>0.623</v>
      </c>
      <c r="HC14" s="9">
        <v>1.5609999999999999</v>
      </c>
      <c r="HD14" s="9">
        <v>1.5609999999999999</v>
      </c>
      <c r="HE14" s="9">
        <v>0</v>
      </c>
      <c r="HF14" s="9">
        <v>0</v>
      </c>
      <c r="HG14" s="9">
        <v>112.096</v>
      </c>
      <c r="HH14" s="9">
        <v>3.7559999999999998</v>
      </c>
      <c r="HI14" s="9">
        <v>4.4370000000000003</v>
      </c>
      <c r="HJ14" s="9">
        <v>19.314</v>
      </c>
      <c r="HK14" s="9">
        <v>11.552</v>
      </c>
      <c r="HL14" s="9">
        <v>128.05099999999999</v>
      </c>
      <c r="HM14" s="9">
        <v>16.021999999999998</v>
      </c>
      <c r="HN14" s="9">
        <v>7.1120000000000001</v>
      </c>
      <c r="HO14" s="9">
        <v>179.803</v>
      </c>
      <c r="HP14" s="9">
        <v>240.065</v>
      </c>
      <c r="HQ14" s="9">
        <v>216.44</v>
      </c>
      <c r="HR14" s="9">
        <v>25.346</v>
      </c>
      <c r="HS14" s="9">
        <v>24.731999999999999</v>
      </c>
      <c r="HT14" s="9">
        <v>9.4079999999999995</v>
      </c>
      <c r="HU14" s="9">
        <v>15.324999999999999</v>
      </c>
      <c r="HV14" s="9">
        <v>12.025</v>
      </c>
      <c r="HW14" s="9">
        <v>12.707000000000001</v>
      </c>
      <c r="HX14" s="9">
        <v>10.938000000000001</v>
      </c>
      <c r="HY14" s="9">
        <v>10.894</v>
      </c>
      <c r="HZ14" s="9">
        <v>1.07</v>
      </c>
      <c r="IA14" s="9">
        <v>6.2190000000000003</v>
      </c>
      <c r="IB14" s="9">
        <v>10.365</v>
      </c>
      <c r="IC14" s="9">
        <v>8.1489999999999991</v>
      </c>
      <c r="ID14" s="9">
        <v>16.158000000000001</v>
      </c>
      <c r="IE14" s="9">
        <v>8.5749999999999993</v>
      </c>
      <c r="IF14" s="9">
        <v>0.61399999999999999</v>
      </c>
      <c r="IG14" s="9">
        <v>191.09399999999999</v>
      </c>
      <c r="IH14" s="9">
        <v>155.494</v>
      </c>
      <c r="II14" s="9">
        <v>152.13399999999999</v>
      </c>
      <c r="IJ14" s="9">
        <v>2.073</v>
      </c>
      <c r="IK14" s="9">
        <v>1.286</v>
      </c>
      <c r="IL14" s="9">
        <v>2.073</v>
      </c>
      <c r="IM14" s="9">
        <v>1.286</v>
      </c>
      <c r="IN14" s="9">
        <v>0</v>
      </c>
      <c r="IO14" s="9">
        <v>120.398</v>
      </c>
      <c r="IP14" s="9">
        <v>8.7279999999999998</v>
      </c>
      <c r="IQ14" s="9">
        <v>8.0350000000000001</v>
      </c>
    </row>
    <row r="15" spans="1:251">
      <c r="A15" s="10">
        <v>43497</v>
      </c>
      <c r="B15" s="9">
        <v>2.5099999999999998</v>
      </c>
      <c r="C15" s="9">
        <v>244.429</v>
      </c>
      <c r="D15" s="9">
        <v>146.17500000000001</v>
      </c>
      <c r="E15" s="9">
        <v>136.279</v>
      </c>
      <c r="F15" s="9">
        <v>6.2380000000000004</v>
      </c>
      <c r="G15" s="9">
        <v>3.6579999999999999</v>
      </c>
      <c r="H15" s="9">
        <v>6.6459999999999999</v>
      </c>
      <c r="I15" s="9">
        <v>0.39800000000000002</v>
      </c>
      <c r="J15" s="9">
        <v>2.8519999999999999</v>
      </c>
      <c r="K15" s="9">
        <v>122.967</v>
      </c>
      <c r="L15" s="9">
        <v>5.1710000000000003</v>
      </c>
      <c r="M15" s="9">
        <v>4.7549999999999999</v>
      </c>
      <c r="N15" s="9">
        <v>13.282999999999999</v>
      </c>
      <c r="O15" s="9">
        <v>33.924999999999997</v>
      </c>
      <c r="P15" s="9">
        <v>112.25</v>
      </c>
      <c r="Q15" s="9">
        <v>98.254000000000005</v>
      </c>
      <c r="R15" s="9">
        <v>5.8209999999999997</v>
      </c>
      <c r="S15" s="9">
        <v>267.51299999999998</v>
      </c>
      <c r="T15" s="9">
        <v>542.697</v>
      </c>
      <c r="U15" s="9">
        <v>522.66099999999994</v>
      </c>
      <c r="V15" s="9">
        <v>42.064999999999998</v>
      </c>
      <c r="W15" s="9">
        <v>36.783999999999999</v>
      </c>
      <c r="X15" s="9">
        <v>19.920999999999999</v>
      </c>
      <c r="Y15" s="9">
        <v>16.863</v>
      </c>
      <c r="Z15" s="9">
        <v>27.821000000000002</v>
      </c>
      <c r="AA15" s="9">
        <v>8.9629999999999992</v>
      </c>
      <c r="AB15" s="9">
        <v>28.439</v>
      </c>
      <c r="AC15" s="9">
        <v>0</v>
      </c>
      <c r="AD15" s="9">
        <v>7.9370000000000003</v>
      </c>
      <c r="AE15" s="9">
        <v>16.154</v>
      </c>
      <c r="AF15" s="9">
        <v>6.7329999999999997</v>
      </c>
      <c r="AG15" s="9">
        <v>13.896000000000001</v>
      </c>
      <c r="AH15" s="9">
        <v>28.094999999999999</v>
      </c>
      <c r="AI15" s="9">
        <v>8.6880000000000006</v>
      </c>
      <c r="AJ15" s="9">
        <v>5.2809999999999997</v>
      </c>
      <c r="AK15" s="9">
        <v>480.59699999999998</v>
      </c>
      <c r="AL15" s="9">
        <v>404.66699999999997</v>
      </c>
      <c r="AM15" s="9">
        <v>386.50200000000001</v>
      </c>
      <c r="AN15" s="9">
        <v>10.542</v>
      </c>
      <c r="AO15" s="9">
        <v>7.6230000000000002</v>
      </c>
      <c r="AP15" s="9">
        <v>10.891</v>
      </c>
      <c r="AQ15" s="9">
        <v>1.2450000000000001</v>
      </c>
      <c r="AR15" s="9">
        <v>6.0289999999999999</v>
      </c>
      <c r="AS15" s="9">
        <v>328.84100000000001</v>
      </c>
      <c r="AT15" s="9">
        <v>19.960999999999999</v>
      </c>
      <c r="AU15" s="9">
        <v>22.359000000000002</v>
      </c>
      <c r="AV15" s="9">
        <v>33.505000000000003</v>
      </c>
      <c r="AW15" s="9">
        <v>75.831999999999994</v>
      </c>
      <c r="AX15" s="9">
        <v>328.834</v>
      </c>
      <c r="AY15" s="9">
        <v>75.930000000000007</v>
      </c>
      <c r="AZ15" s="9">
        <v>20.036000000000001</v>
      </c>
      <c r="BA15" s="9">
        <v>542.697</v>
      </c>
      <c r="BB15" s="9">
        <v>355.19499999999999</v>
      </c>
      <c r="BC15" s="9">
        <v>333.25599999999997</v>
      </c>
      <c r="BD15" s="9">
        <v>37.1</v>
      </c>
      <c r="BE15" s="9">
        <v>35.171999999999997</v>
      </c>
      <c r="BF15" s="9">
        <v>13.003</v>
      </c>
      <c r="BG15" s="9">
        <v>22.169</v>
      </c>
      <c r="BH15" s="9">
        <v>21.829000000000001</v>
      </c>
      <c r="BI15" s="9">
        <v>13.343</v>
      </c>
      <c r="BJ15" s="9">
        <v>21.334</v>
      </c>
      <c r="BK15" s="9">
        <v>2.234</v>
      </c>
      <c r="BL15" s="9">
        <v>11.108000000000001</v>
      </c>
      <c r="BM15" s="9">
        <v>7.2789999999999999</v>
      </c>
      <c r="BN15" s="9">
        <v>13.789</v>
      </c>
      <c r="BO15" s="9">
        <v>14.103999999999999</v>
      </c>
      <c r="BP15" s="9">
        <v>21.419</v>
      </c>
      <c r="BQ15" s="9">
        <v>13.753</v>
      </c>
      <c r="BR15" s="9">
        <v>1.929</v>
      </c>
      <c r="BS15" s="9">
        <v>296.15499999999997</v>
      </c>
      <c r="BT15" s="9">
        <v>206.953</v>
      </c>
      <c r="BU15" s="9">
        <v>203.06899999999999</v>
      </c>
      <c r="BV15" s="9">
        <v>1.0029999999999999</v>
      </c>
      <c r="BW15" s="9">
        <v>2.8809999999999998</v>
      </c>
      <c r="BX15" s="9">
        <v>1.0029999999999999</v>
      </c>
      <c r="BY15" s="9">
        <v>2.448</v>
      </c>
      <c r="BZ15" s="9">
        <v>0.433</v>
      </c>
      <c r="CA15" s="9">
        <v>173.41</v>
      </c>
      <c r="CB15" s="9">
        <v>5.0960000000000001</v>
      </c>
      <c r="CC15" s="9">
        <v>5.7220000000000004</v>
      </c>
      <c r="CD15" s="9">
        <v>22.725999999999999</v>
      </c>
      <c r="CE15" s="9">
        <v>22.872</v>
      </c>
      <c r="CF15" s="9">
        <v>184.08099999999999</v>
      </c>
      <c r="CG15" s="9">
        <v>89.201999999999998</v>
      </c>
      <c r="CH15" s="9">
        <v>21.939</v>
      </c>
      <c r="CI15" s="9">
        <v>355.19499999999999</v>
      </c>
      <c r="CJ15" s="9">
        <v>263.88499999999999</v>
      </c>
      <c r="CK15" s="9">
        <v>244.798</v>
      </c>
      <c r="CL15" s="9">
        <v>29.204000000000001</v>
      </c>
      <c r="CM15" s="9">
        <v>26.183</v>
      </c>
      <c r="CN15" s="9">
        <v>11.106999999999999</v>
      </c>
      <c r="CO15" s="9">
        <v>15.076000000000001</v>
      </c>
      <c r="CP15" s="9">
        <v>15.781000000000001</v>
      </c>
      <c r="CQ15" s="9">
        <v>10.401999999999999</v>
      </c>
      <c r="CR15" s="9">
        <v>8.7539999999999996</v>
      </c>
      <c r="CS15" s="9">
        <v>5.8929999999999998</v>
      </c>
      <c r="CT15" s="9">
        <v>7.5030000000000001</v>
      </c>
      <c r="CU15" s="9">
        <v>5.1180000000000003</v>
      </c>
      <c r="CV15" s="9">
        <v>11.114000000000001</v>
      </c>
      <c r="CW15" s="9">
        <v>9.952</v>
      </c>
      <c r="CX15" s="9">
        <v>14.005000000000001</v>
      </c>
      <c r="CY15" s="9">
        <v>12.178000000000001</v>
      </c>
      <c r="CZ15" s="9">
        <v>3.0209999999999999</v>
      </c>
      <c r="DA15" s="9">
        <v>215.59399999999999</v>
      </c>
      <c r="DB15" s="9">
        <v>196.739</v>
      </c>
      <c r="DC15" s="9">
        <v>191.16200000000001</v>
      </c>
      <c r="DD15" s="9">
        <v>3.7509999999999999</v>
      </c>
      <c r="DE15" s="9">
        <v>1.8260000000000001</v>
      </c>
      <c r="DF15" s="9">
        <v>2.8530000000000002</v>
      </c>
      <c r="DG15" s="9">
        <v>0.88300000000000001</v>
      </c>
      <c r="DH15" s="9">
        <v>1.841</v>
      </c>
      <c r="DI15" s="9">
        <v>137.904</v>
      </c>
      <c r="DJ15" s="9">
        <v>12.307</v>
      </c>
      <c r="DK15" s="9">
        <v>16.96</v>
      </c>
      <c r="DL15" s="9">
        <v>29.568000000000001</v>
      </c>
      <c r="DM15" s="9">
        <v>22.687999999999999</v>
      </c>
      <c r="DN15" s="9">
        <v>174.05099999999999</v>
      </c>
      <c r="DO15" s="9">
        <v>18.855</v>
      </c>
      <c r="DP15" s="9">
        <v>19.087</v>
      </c>
      <c r="DQ15" s="9">
        <v>263.88499999999999</v>
      </c>
      <c r="DR15" s="9">
        <v>320.82799999999997</v>
      </c>
      <c r="DS15" s="9">
        <v>306.17099999999999</v>
      </c>
      <c r="DT15" s="9">
        <v>22.064</v>
      </c>
      <c r="DU15" s="9">
        <v>20.148</v>
      </c>
      <c r="DV15" s="9">
        <v>8.1370000000000005</v>
      </c>
      <c r="DW15" s="9">
        <v>12.010999999999999</v>
      </c>
      <c r="DX15" s="9">
        <v>17.123999999999999</v>
      </c>
      <c r="DY15" s="9">
        <v>3.0249999999999999</v>
      </c>
      <c r="DZ15" s="9">
        <v>12.388999999999999</v>
      </c>
      <c r="EA15" s="9">
        <v>3.5470000000000002</v>
      </c>
      <c r="EB15" s="9">
        <v>4.2119999999999997</v>
      </c>
      <c r="EC15" s="9">
        <v>7.6609999999999996</v>
      </c>
      <c r="ED15" s="9">
        <v>6.7409999999999997</v>
      </c>
      <c r="EE15" s="9">
        <v>5.7469999999999999</v>
      </c>
      <c r="EF15" s="9">
        <v>13.641</v>
      </c>
      <c r="EG15" s="9">
        <v>6.508</v>
      </c>
      <c r="EH15" s="9">
        <v>1.915</v>
      </c>
      <c r="EI15" s="9">
        <v>284.10700000000003</v>
      </c>
      <c r="EJ15" s="9">
        <v>243.5</v>
      </c>
      <c r="EK15" s="9">
        <v>223.40799999999999</v>
      </c>
      <c r="EL15" s="9">
        <v>11.595000000000001</v>
      </c>
      <c r="EM15" s="9">
        <v>8.4969999999999999</v>
      </c>
      <c r="EN15" s="9">
        <v>5.851</v>
      </c>
      <c r="EO15" s="9">
        <v>6.54</v>
      </c>
      <c r="EP15" s="9">
        <v>7.702</v>
      </c>
      <c r="EQ15" s="9">
        <v>198.917</v>
      </c>
      <c r="ER15" s="9">
        <v>16.207999999999998</v>
      </c>
      <c r="ES15" s="9">
        <v>12.615</v>
      </c>
      <c r="ET15" s="9">
        <v>15.76</v>
      </c>
      <c r="EU15" s="9">
        <v>44.215000000000003</v>
      </c>
      <c r="EV15" s="9">
        <v>199.285</v>
      </c>
      <c r="EW15" s="9">
        <v>40.606999999999999</v>
      </c>
      <c r="EX15" s="9">
        <v>14.657</v>
      </c>
      <c r="EY15" s="9">
        <v>320.82799999999997</v>
      </c>
      <c r="EZ15" s="9">
        <v>198.304</v>
      </c>
      <c r="FA15" s="9">
        <v>178.25700000000001</v>
      </c>
      <c r="FB15" s="9">
        <v>18.943000000000001</v>
      </c>
      <c r="FC15" s="9">
        <v>15.994999999999999</v>
      </c>
      <c r="FD15" s="9">
        <v>5.6710000000000003</v>
      </c>
      <c r="FE15" s="9">
        <v>10.323</v>
      </c>
      <c r="FF15" s="9">
        <v>10.097</v>
      </c>
      <c r="FG15" s="9">
        <v>5.8979999999999997</v>
      </c>
      <c r="FH15" s="9">
        <v>9.3620000000000001</v>
      </c>
      <c r="FI15" s="9">
        <v>5.4379999999999997</v>
      </c>
      <c r="FJ15" s="9">
        <v>0.53100000000000003</v>
      </c>
      <c r="FK15" s="9">
        <v>2.5169999999999999</v>
      </c>
      <c r="FL15" s="9">
        <v>6.1829999999999998</v>
      </c>
      <c r="FM15" s="9">
        <v>7.2949999999999999</v>
      </c>
      <c r="FN15" s="9">
        <v>10.109</v>
      </c>
      <c r="FO15" s="9">
        <v>5.8860000000000001</v>
      </c>
      <c r="FP15" s="9">
        <v>2.9489999999999998</v>
      </c>
      <c r="FQ15" s="9">
        <v>159.31299999999999</v>
      </c>
      <c r="FR15" s="9">
        <v>147.667</v>
      </c>
      <c r="FS15" s="9">
        <v>140.51599999999999</v>
      </c>
      <c r="FT15" s="9">
        <v>2.5499999999999998</v>
      </c>
      <c r="FU15" s="9">
        <v>4.6020000000000003</v>
      </c>
      <c r="FV15" s="9">
        <v>3.254</v>
      </c>
      <c r="FW15" s="9">
        <v>3.355</v>
      </c>
      <c r="FX15" s="9">
        <v>0.54300000000000004</v>
      </c>
      <c r="FY15" s="9">
        <v>102.32</v>
      </c>
      <c r="FZ15" s="9">
        <v>9.1310000000000002</v>
      </c>
      <c r="GA15" s="9">
        <v>6.9969999999999999</v>
      </c>
      <c r="GB15" s="9">
        <v>29.219000000000001</v>
      </c>
      <c r="GC15" s="9">
        <v>18.466999999999999</v>
      </c>
      <c r="GD15" s="9">
        <v>129.19999999999999</v>
      </c>
      <c r="GE15" s="9">
        <v>11.646000000000001</v>
      </c>
      <c r="GF15" s="9">
        <v>20.047999999999998</v>
      </c>
      <c r="GG15" s="9">
        <v>198.304</v>
      </c>
      <c r="GH15" s="9">
        <v>172.328</v>
      </c>
      <c r="GI15" s="9">
        <v>160.84700000000001</v>
      </c>
      <c r="GJ15" s="9">
        <v>12.936999999999999</v>
      </c>
      <c r="GK15" s="9">
        <v>12.141</v>
      </c>
      <c r="GL15" s="9">
        <v>4.7889999999999997</v>
      </c>
      <c r="GM15" s="9">
        <v>7.351</v>
      </c>
      <c r="GN15" s="9">
        <v>7.5979999999999999</v>
      </c>
      <c r="GO15" s="9">
        <v>4.5430000000000001</v>
      </c>
      <c r="GP15" s="9">
        <v>8.1639999999999997</v>
      </c>
      <c r="GQ15" s="9">
        <v>2.774</v>
      </c>
      <c r="GR15" s="9">
        <v>0.67</v>
      </c>
      <c r="GS15" s="9">
        <v>1.526</v>
      </c>
      <c r="GT15" s="9">
        <v>6.2709999999999999</v>
      </c>
      <c r="GU15" s="9">
        <v>4.3440000000000003</v>
      </c>
      <c r="GV15" s="9">
        <v>7.5970000000000004</v>
      </c>
      <c r="GW15" s="9">
        <v>4.5439999999999996</v>
      </c>
      <c r="GX15" s="9">
        <v>0.79600000000000004</v>
      </c>
      <c r="GY15" s="9">
        <v>147.91</v>
      </c>
      <c r="GZ15" s="9">
        <v>123.19499999999999</v>
      </c>
      <c r="HA15" s="9">
        <v>119.00700000000001</v>
      </c>
      <c r="HB15" s="9">
        <v>3.0369999999999999</v>
      </c>
      <c r="HC15" s="9">
        <v>1.151</v>
      </c>
      <c r="HD15" s="9">
        <v>3.0369999999999999</v>
      </c>
      <c r="HE15" s="9">
        <v>0.55600000000000005</v>
      </c>
      <c r="HF15" s="9">
        <v>0</v>
      </c>
      <c r="HG15" s="9">
        <v>104.971</v>
      </c>
      <c r="HH15" s="9">
        <v>3.8639999999999999</v>
      </c>
      <c r="HI15" s="9">
        <v>3.762</v>
      </c>
      <c r="HJ15" s="9">
        <v>10.599</v>
      </c>
      <c r="HK15" s="9">
        <v>16.800999999999998</v>
      </c>
      <c r="HL15" s="9">
        <v>106.395</v>
      </c>
      <c r="HM15" s="9">
        <v>24.715</v>
      </c>
      <c r="HN15" s="9">
        <v>11.481</v>
      </c>
      <c r="HO15" s="9">
        <v>172.328</v>
      </c>
      <c r="HP15" s="9">
        <v>235.20599999999999</v>
      </c>
      <c r="HQ15" s="9">
        <v>215.965</v>
      </c>
      <c r="HR15" s="9">
        <v>28.702000000000002</v>
      </c>
      <c r="HS15" s="9">
        <v>26.231000000000002</v>
      </c>
      <c r="HT15" s="9">
        <v>10.026999999999999</v>
      </c>
      <c r="HU15" s="9">
        <v>16.204000000000001</v>
      </c>
      <c r="HV15" s="9">
        <v>15.680999999999999</v>
      </c>
      <c r="HW15" s="9">
        <v>10.55</v>
      </c>
      <c r="HX15" s="9">
        <v>14.981999999999999</v>
      </c>
      <c r="HY15" s="9">
        <v>10.186</v>
      </c>
      <c r="HZ15" s="9">
        <v>0.40100000000000002</v>
      </c>
      <c r="IA15" s="9">
        <v>7.1529999999999996</v>
      </c>
      <c r="IB15" s="9">
        <v>14.981999999999999</v>
      </c>
      <c r="IC15" s="9">
        <v>4.0970000000000004</v>
      </c>
      <c r="ID15" s="9">
        <v>14.978999999999999</v>
      </c>
      <c r="IE15" s="9">
        <v>11.252000000000001</v>
      </c>
      <c r="IF15" s="9">
        <v>2.4710000000000001</v>
      </c>
      <c r="IG15" s="9">
        <v>187.26300000000001</v>
      </c>
      <c r="IH15" s="9">
        <v>163.85599999999999</v>
      </c>
      <c r="II15" s="9">
        <v>157.048</v>
      </c>
      <c r="IJ15" s="9">
        <v>1.643</v>
      </c>
      <c r="IK15" s="9">
        <v>5.165</v>
      </c>
      <c r="IL15" s="9">
        <v>1.153</v>
      </c>
      <c r="IM15" s="9">
        <v>3.0579999999999998</v>
      </c>
      <c r="IN15" s="9">
        <v>0.627</v>
      </c>
      <c r="IO15" s="9">
        <v>128.345</v>
      </c>
      <c r="IP15" s="9">
        <v>6.6079999999999997</v>
      </c>
      <c r="IQ15" s="9">
        <v>4.319</v>
      </c>
    </row>
    <row r="16" spans="1:251">
      <c r="A16" s="10">
        <v>43862</v>
      </c>
      <c r="B16" s="9">
        <v>0</v>
      </c>
      <c r="C16" s="9">
        <v>279.81400000000002</v>
      </c>
      <c r="D16" s="9">
        <v>174.15199999999999</v>
      </c>
      <c r="E16" s="9">
        <v>165.03299999999999</v>
      </c>
      <c r="F16" s="9">
        <v>4.1630000000000003</v>
      </c>
      <c r="G16" s="9">
        <v>4.9560000000000004</v>
      </c>
      <c r="H16" s="9">
        <v>5.6890000000000001</v>
      </c>
      <c r="I16" s="9">
        <v>0.53400000000000003</v>
      </c>
      <c r="J16" s="9">
        <v>2.4089999999999998</v>
      </c>
      <c r="K16" s="9">
        <v>133.476</v>
      </c>
      <c r="L16" s="9">
        <v>9.4009999999999998</v>
      </c>
      <c r="M16" s="9">
        <v>6.9710000000000001</v>
      </c>
      <c r="N16" s="9">
        <v>24.303000000000001</v>
      </c>
      <c r="O16" s="9">
        <v>33.737000000000002</v>
      </c>
      <c r="P16" s="9">
        <v>140.41499999999999</v>
      </c>
      <c r="Q16" s="9">
        <v>105.66200000000001</v>
      </c>
      <c r="R16" s="9">
        <v>13.942</v>
      </c>
      <c r="S16" s="9">
        <v>307.00700000000001</v>
      </c>
      <c r="T16" s="9">
        <v>528.63099999999997</v>
      </c>
      <c r="U16" s="9">
        <v>502.76900000000001</v>
      </c>
      <c r="V16" s="9">
        <v>38.856000000000002</v>
      </c>
      <c r="W16" s="9">
        <v>35.856000000000002</v>
      </c>
      <c r="X16" s="9">
        <v>15.988</v>
      </c>
      <c r="Y16" s="9">
        <v>19.869</v>
      </c>
      <c r="Z16" s="9">
        <v>29.943999999999999</v>
      </c>
      <c r="AA16" s="9">
        <v>5.9130000000000003</v>
      </c>
      <c r="AB16" s="9">
        <v>29.617999999999999</v>
      </c>
      <c r="AC16" s="9">
        <v>0.84899999999999998</v>
      </c>
      <c r="AD16" s="9">
        <v>5.39</v>
      </c>
      <c r="AE16" s="9">
        <v>16.693000000000001</v>
      </c>
      <c r="AF16" s="9">
        <v>7.8380000000000001</v>
      </c>
      <c r="AG16" s="9">
        <v>11.324999999999999</v>
      </c>
      <c r="AH16" s="9">
        <v>28.234999999999999</v>
      </c>
      <c r="AI16" s="9">
        <v>7.6219999999999999</v>
      </c>
      <c r="AJ16" s="9">
        <v>2.9990000000000001</v>
      </c>
      <c r="AK16" s="9">
        <v>463.91300000000001</v>
      </c>
      <c r="AL16" s="9">
        <v>379.06799999999998</v>
      </c>
      <c r="AM16" s="9">
        <v>363.31099999999998</v>
      </c>
      <c r="AN16" s="9">
        <v>10.039</v>
      </c>
      <c r="AO16" s="9">
        <v>5.718</v>
      </c>
      <c r="AP16" s="9">
        <v>12.568</v>
      </c>
      <c r="AQ16" s="9">
        <v>0</v>
      </c>
      <c r="AR16" s="9">
        <v>3.1890000000000001</v>
      </c>
      <c r="AS16" s="9">
        <v>297</v>
      </c>
      <c r="AT16" s="9">
        <v>23.773</v>
      </c>
      <c r="AU16" s="9">
        <v>18.009</v>
      </c>
      <c r="AV16" s="9">
        <v>40.284999999999997</v>
      </c>
      <c r="AW16" s="9">
        <v>73.674999999999997</v>
      </c>
      <c r="AX16" s="9">
        <v>305.392</v>
      </c>
      <c r="AY16" s="9">
        <v>84.844999999999999</v>
      </c>
      <c r="AZ16" s="9">
        <v>25.861999999999998</v>
      </c>
      <c r="BA16" s="9">
        <v>528.63099999999997</v>
      </c>
      <c r="BB16" s="9">
        <v>353.48700000000002</v>
      </c>
      <c r="BC16" s="9">
        <v>335.06099999999998</v>
      </c>
      <c r="BD16" s="9">
        <v>32.252000000000002</v>
      </c>
      <c r="BE16" s="9">
        <v>30.530999999999999</v>
      </c>
      <c r="BF16" s="9">
        <v>16.463000000000001</v>
      </c>
      <c r="BG16" s="9">
        <v>14.068</v>
      </c>
      <c r="BH16" s="9">
        <v>22.103999999999999</v>
      </c>
      <c r="BI16" s="9">
        <v>8.4269999999999996</v>
      </c>
      <c r="BJ16" s="9">
        <v>20.600999999999999</v>
      </c>
      <c r="BK16" s="9">
        <v>3.2959999999999998</v>
      </c>
      <c r="BL16" s="9">
        <v>6.6340000000000003</v>
      </c>
      <c r="BM16" s="9">
        <v>9.984</v>
      </c>
      <c r="BN16" s="9">
        <v>12.247999999999999</v>
      </c>
      <c r="BO16" s="9">
        <v>8.2989999999999995</v>
      </c>
      <c r="BP16" s="9">
        <v>18.84</v>
      </c>
      <c r="BQ16" s="9">
        <v>11.69</v>
      </c>
      <c r="BR16" s="9">
        <v>1.722</v>
      </c>
      <c r="BS16" s="9">
        <v>302.80900000000003</v>
      </c>
      <c r="BT16" s="9">
        <v>224.02099999999999</v>
      </c>
      <c r="BU16" s="9">
        <v>217.51300000000001</v>
      </c>
      <c r="BV16" s="9">
        <v>1.7190000000000001</v>
      </c>
      <c r="BW16" s="9">
        <v>4.79</v>
      </c>
      <c r="BX16" s="9">
        <v>2.379</v>
      </c>
      <c r="BY16" s="9">
        <v>3.04</v>
      </c>
      <c r="BZ16" s="9">
        <v>0.51600000000000001</v>
      </c>
      <c r="CA16" s="9">
        <v>174.51499999999999</v>
      </c>
      <c r="CB16" s="9">
        <v>11.273</v>
      </c>
      <c r="CC16" s="9">
        <v>8.2439999999999998</v>
      </c>
      <c r="CD16" s="9">
        <v>29.99</v>
      </c>
      <c r="CE16" s="9">
        <v>34.847999999999999</v>
      </c>
      <c r="CF16" s="9">
        <v>189.173</v>
      </c>
      <c r="CG16" s="9">
        <v>78.787999999999997</v>
      </c>
      <c r="CH16" s="9">
        <v>18.425000000000001</v>
      </c>
      <c r="CI16" s="9">
        <v>353.48700000000002</v>
      </c>
      <c r="CJ16" s="9">
        <v>268.11200000000002</v>
      </c>
      <c r="CK16" s="9">
        <v>253.87700000000001</v>
      </c>
      <c r="CL16" s="9">
        <v>25.495999999999999</v>
      </c>
      <c r="CM16" s="9">
        <v>23.001999999999999</v>
      </c>
      <c r="CN16" s="9">
        <v>13.557</v>
      </c>
      <c r="CO16" s="9">
        <v>9.4450000000000003</v>
      </c>
      <c r="CP16" s="9">
        <v>11.584</v>
      </c>
      <c r="CQ16" s="9">
        <v>11.417999999999999</v>
      </c>
      <c r="CR16" s="9">
        <v>10.157</v>
      </c>
      <c r="CS16" s="9">
        <v>5.0279999999999996</v>
      </c>
      <c r="CT16" s="9">
        <v>6.2009999999999996</v>
      </c>
      <c r="CU16" s="9">
        <v>3.6320000000000001</v>
      </c>
      <c r="CV16" s="9">
        <v>9.7070000000000007</v>
      </c>
      <c r="CW16" s="9">
        <v>9.6630000000000003</v>
      </c>
      <c r="CX16" s="9">
        <v>13.923</v>
      </c>
      <c r="CY16" s="9">
        <v>9.0790000000000006</v>
      </c>
      <c r="CZ16" s="9">
        <v>2.4940000000000002</v>
      </c>
      <c r="DA16" s="9">
        <v>228.38</v>
      </c>
      <c r="DB16" s="9">
        <v>207.25200000000001</v>
      </c>
      <c r="DC16" s="9">
        <v>201.61600000000001</v>
      </c>
      <c r="DD16" s="9">
        <v>2.794</v>
      </c>
      <c r="DE16" s="9">
        <v>2.8410000000000002</v>
      </c>
      <c r="DF16" s="9">
        <v>1.6870000000000001</v>
      </c>
      <c r="DG16" s="9">
        <v>1.4550000000000001</v>
      </c>
      <c r="DH16" s="9">
        <v>2.4940000000000002</v>
      </c>
      <c r="DI16" s="9">
        <v>145.517</v>
      </c>
      <c r="DJ16" s="9">
        <v>15.489000000000001</v>
      </c>
      <c r="DK16" s="9">
        <v>12.679</v>
      </c>
      <c r="DL16" s="9">
        <v>33.567</v>
      </c>
      <c r="DM16" s="9">
        <v>21.623999999999999</v>
      </c>
      <c r="DN16" s="9">
        <v>185.62799999999999</v>
      </c>
      <c r="DO16" s="9">
        <v>21.128</v>
      </c>
      <c r="DP16" s="9">
        <v>14.236000000000001</v>
      </c>
      <c r="DQ16" s="9">
        <v>268.11200000000002</v>
      </c>
      <c r="DR16" s="9">
        <v>337.52100000000002</v>
      </c>
      <c r="DS16" s="9">
        <v>318.00200000000001</v>
      </c>
      <c r="DT16" s="9">
        <v>25.922999999999998</v>
      </c>
      <c r="DU16" s="9">
        <v>24.111000000000001</v>
      </c>
      <c r="DV16" s="9">
        <v>7.149</v>
      </c>
      <c r="DW16" s="9">
        <v>16.962</v>
      </c>
      <c r="DX16" s="9">
        <v>13.698</v>
      </c>
      <c r="DY16" s="9">
        <v>10.414</v>
      </c>
      <c r="DZ16" s="9">
        <v>13.319000000000001</v>
      </c>
      <c r="EA16" s="9">
        <v>5.6520000000000001</v>
      </c>
      <c r="EB16" s="9">
        <v>4.3840000000000003</v>
      </c>
      <c r="EC16" s="9">
        <v>6.351</v>
      </c>
      <c r="ED16" s="9">
        <v>9.8439999999999994</v>
      </c>
      <c r="EE16" s="9">
        <v>7.9160000000000004</v>
      </c>
      <c r="EF16" s="9">
        <v>17.193000000000001</v>
      </c>
      <c r="EG16" s="9">
        <v>6.9189999999999996</v>
      </c>
      <c r="EH16" s="9">
        <v>1.8120000000000001</v>
      </c>
      <c r="EI16" s="9">
        <v>292.07900000000001</v>
      </c>
      <c r="EJ16" s="9">
        <v>248.00899999999999</v>
      </c>
      <c r="EK16" s="9">
        <v>234.32300000000001</v>
      </c>
      <c r="EL16" s="9">
        <v>5.7050000000000001</v>
      </c>
      <c r="EM16" s="9">
        <v>7.9820000000000002</v>
      </c>
      <c r="EN16" s="9">
        <v>3.7679999999999998</v>
      </c>
      <c r="EO16" s="9">
        <v>7.9880000000000004</v>
      </c>
      <c r="EP16" s="9">
        <v>1.931</v>
      </c>
      <c r="EQ16" s="9">
        <v>202.44800000000001</v>
      </c>
      <c r="ER16" s="9">
        <v>8.6010000000000009</v>
      </c>
      <c r="ES16" s="9">
        <v>11.037000000000001</v>
      </c>
      <c r="ET16" s="9">
        <v>25.922999999999998</v>
      </c>
      <c r="EU16" s="9">
        <v>34.902999999999999</v>
      </c>
      <c r="EV16" s="9">
        <v>213.10599999999999</v>
      </c>
      <c r="EW16" s="9">
        <v>44.07</v>
      </c>
      <c r="EX16" s="9">
        <v>19.518999999999998</v>
      </c>
      <c r="EY16" s="9">
        <v>337.52100000000002</v>
      </c>
      <c r="EZ16" s="9">
        <v>222.02600000000001</v>
      </c>
      <c r="FA16" s="9">
        <v>208.148</v>
      </c>
      <c r="FB16" s="9">
        <v>24.347000000000001</v>
      </c>
      <c r="FC16" s="9">
        <v>21.623000000000001</v>
      </c>
      <c r="FD16" s="9">
        <v>8.4789999999999992</v>
      </c>
      <c r="FE16" s="9">
        <v>13.144</v>
      </c>
      <c r="FF16" s="9">
        <v>10.958</v>
      </c>
      <c r="FG16" s="9">
        <v>10.664999999999999</v>
      </c>
      <c r="FH16" s="9">
        <v>11.92</v>
      </c>
      <c r="FI16" s="9">
        <v>6.8170000000000002</v>
      </c>
      <c r="FJ16" s="9">
        <v>2.8860000000000001</v>
      </c>
      <c r="FK16" s="9">
        <v>6.0519999999999996</v>
      </c>
      <c r="FL16" s="9">
        <v>11.199</v>
      </c>
      <c r="FM16" s="9">
        <v>4.3719999999999999</v>
      </c>
      <c r="FN16" s="9">
        <v>15.971</v>
      </c>
      <c r="FO16" s="9">
        <v>5.6509999999999998</v>
      </c>
      <c r="FP16" s="9">
        <v>2.7250000000000001</v>
      </c>
      <c r="FQ16" s="9">
        <v>183.80099999999999</v>
      </c>
      <c r="FR16" s="9">
        <v>163.708</v>
      </c>
      <c r="FS16" s="9">
        <v>158.13999999999999</v>
      </c>
      <c r="FT16" s="9">
        <v>2.72</v>
      </c>
      <c r="FU16" s="9">
        <v>2.8490000000000002</v>
      </c>
      <c r="FV16" s="9">
        <v>1.1379999999999999</v>
      </c>
      <c r="FW16" s="9">
        <v>3.8959999999999999</v>
      </c>
      <c r="FX16" s="9">
        <v>0.53400000000000003</v>
      </c>
      <c r="FY16" s="9">
        <v>110.53</v>
      </c>
      <c r="FZ16" s="9">
        <v>8.3290000000000006</v>
      </c>
      <c r="GA16" s="9">
        <v>9.0120000000000005</v>
      </c>
      <c r="GB16" s="9">
        <v>35.838000000000001</v>
      </c>
      <c r="GC16" s="9">
        <v>17.303999999999998</v>
      </c>
      <c r="GD16" s="9">
        <v>146.405</v>
      </c>
      <c r="GE16" s="9">
        <v>20.093</v>
      </c>
      <c r="GF16" s="9">
        <v>13.878</v>
      </c>
      <c r="GG16" s="9">
        <v>222.02600000000001</v>
      </c>
      <c r="GH16" s="9">
        <v>173.47300000000001</v>
      </c>
      <c r="GI16" s="9">
        <v>163.953</v>
      </c>
      <c r="GJ16" s="9">
        <v>19.603000000000002</v>
      </c>
      <c r="GK16" s="9">
        <v>19.021999999999998</v>
      </c>
      <c r="GL16" s="9">
        <v>9.5350000000000001</v>
      </c>
      <c r="GM16" s="9">
        <v>9.4870000000000001</v>
      </c>
      <c r="GN16" s="9">
        <v>14.423999999999999</v>
      </c>
      <c r="GO16" s="9">
        <v>4.5970000000000004</v>
      </c>
      <c r="GP16" s="9">
        <v>13.791</v>
      </c>
      <c r="GQ16" s="9">
        <v>2.35</v>
      </c>
      <c r="GR16" s="9">
        <v>1.488</v>
      </c>
      <c r="GS16" s="9">
        <v>7.5910000000000002</v>
      </c>
      <c r="GT16" s="9">
        <v>5.21</v>
      </c>
      <c r="GU16" s="9">
        <v>6.2210000000000001</v>
      </c>
      <c r="GV16" s="9">
        <v>9.2889999999999997</v>
      </c>
      <c r="GW16" s="9">
        <v>9.7319999999999993</v>
      </c>
      <c r="GX16" s="9">
        <v>0.58099999999999996</v>
      </c>
      <c r="GY16" s="9">
        <v>144.35</v>
      </c>
      <c r="GZ16" s="9">
        <v>119.422</v>
      </c>
      <c r="HA16" s="9">
        <v>115.717</v>
      </c>
      <c r="HB16" s="9">
        <v>2.4620000000000002</v>
      </c>
      <c r="HC16" s="9">
        <v>1.244</v>
      </c>
      <c r="HD16" s="9">
        <v>3.706</v>
      </c>
      <c r="HE16" s="9">
        <v>0</v>
      </c>
      <c r="HF16" s="9">
        <v>0</v>
      </c>
      <c r="HG16" s="9">
        <v>92.206999999999994</v>
      </c>
      <c r="HH16" s="9">
        <v>4.9829999999999997</v>
      </c>
      <c r="HI16" s="9">
        <v>3.8879999999999999</v>
      </c>
      <c r="HJ16" s="9">
        <v>18.344000000000001</v>
      </c>
      <c r="HK16" s="9">
        <v>8.7319999999999993</v>
      </c>
      <c r="HL16" s="9">
        <v>110.691</v>
      </c>
      <c r="HM16" s="9">
        <v>24.928000000000001</v>
      </c>
      <c r="HN16" s="9">
        <v>9.52</v>
      </c>
      <c r="HO16" s="9">
        <v>173.47300000000001</v>
      </c>
      <c r="HP16" s="9">
        <v>247.446</v>
      </c>
      <c r="HQ16" s="9">
        <v>231.351</v>
      </c>
      <c r="HR16" s="9">
        <v>18.992000000000001</v>
      </c>
      <c r="HS16" s="9">
        <v>17.728000000000002</v>
      </c>
      <c r="HT16" s="9">
        <v>8.1920000000000002</v>
      </c>
      <c r="HU16" s="9">
        <v>9.5359999999999996</v>
      </c>
      <c r="HV16" s="9">
        <v>11.291</v>
      </c>
      <c r="HW16" s="9">
        <v>6.4370000000000003</v>
      </c>
      <c r="HX16" s="9">
        <v>10.804</v>
      </c>
      <c r="HY16" s="9">
        <v>6.9240000000000004</v>
      </c>
      <c r="HZ16" s="9">
        <v>0</v>
      </c>
      <c r="IA16" s="9">
        <v>5.1950000000000003</v>
      </c>
      <c r="IB16" s="9">
        <v>7.5330000000000004</v>
      </c>
      <c r="IC16" s="9">
        <v>5</v>
      </c>
      <c r="ID16" s="9">
        <v>13.188000000000001</v>
      </c>
      <c r="IE16" s="9">
        <v>4.54</v>
      </c>
      <c r="IF16" s="9">
        <v>1.264</v>
      </c>
      <c r="IG16" s="9">
        <v>212.35900000000001</v>
      </c>
      <c r="IH16" s="9">
        <v>176.078</v>
      </c>
      <c r="II16" s="9">
        <v>169.953</v>
      </c>
      <c r="IJ16" s="9">
        <v>1.0820000000000001</v>
      </c>
      <c r="IK16" s="9">
        <v>5.0430000000000001</v>
      </c>
      <c r="IL16" s="9">
        <v>1.9550000000000001</v>
      </c>
      <c r="IM16" s="9">
        <v>2.399</v>
      </c>
      <c r="IN16" s="9">
        <v>0.50800000000000001</v>
      </c>
      <c r="IO16" s="9">
        <v>128.34399999999999</v>
      </c>
      <c r="IP16" s="9">
        <v>8.3290000000000006</v>
      </c>
      <c r="IQ16" s="9">
        <v>10.765000000000001</v>
      </c>
    </row>
    <row r="17" spans="1:251">
      <c r="A17" s="10">
        <v>44228</v>
      </c>
      <c r="B17" s="9">
        <v>0</v>
      </c>
      <c r="C17" s="9">
        <v>288.584</v>
      </c>
      <c r="D17" s="9">
        <v>173.63800000000001</v>
      </c>
      <c r="E17" s="9">
        <v>164.90199999999999</v>
      </c>
      <c r="F17" s="9">
        <v>3.34</v>
      </c>
      <c r="G17" s="9">
        <v>5.3959999999999999</v>
      </c>
      <c r="H17" s="9">
        <v>3.0409999999999999</v>
      </c>
      <c r="I17" s="9">
        <v>3.302</v>
      </c>
      <c r="J17" s="9">
        <v>2.3940000000000001</v>
      </c>
      <c r="K17" s="9">
        <v>135.55600000000001</v>
      </c>
      <c r="L17" s="9">
        <v>11.589</v>
      </c>
      <c r="M17" s="9">
        <v>7.4809999999999999</v>
      </c>
      <c r="N17" s="9">
        <v>19.012</v>
      </c>
      <c r="O17" s="9">
        <v>36.811999999999998</v>
      </c>
      <c r="P17" s="9">
        <v>136.827</v>
      </c>
      <c r="Q17" s="9">
        <v>114.94499999999999</v>
      </c>
      <c r="R17" s="9">
        <v>5.61</v>
      </c>
      <c r="S17" s="9">
        <v>313.86500000000001</v>
      </c>
      <c r="T17" s="9">
        <v>544.79399999999998</v>
      </c>
      <c r="U17" s="9">
        <v>524.65200000000004</v>
      </c>
      <c r="V17" s="9">
        <v>37.828000000000003</v>
      </c>
      <c r="W17" s="9">
        <v>34.997999999999998</v>
      </c>
      <c r="X17" s="9">
        <v>18.600999999999999</v>
      </c>
      <c r="Y17" s="9">
        <v>16.396999999999998</v>
      </c>
      <c r="Z17" s="9">
        <v>26.2</v>
      </c>
      <c r="AA17" s="9">
        <v>8.7989999999999995</v>
      </c>
      <c r="AB17" s="9">
        <v>28.896000000000001</v>
      </c>
      <c r="AC17" s="9">
        <v>0</v>
      </c>
      <c r="AD17" s="9">
        <v>6.1029999999999998</v>
      </c>
      <c r="AE17" s="9">
        <v>13.144</v>
      </c>
      <c r="AF17" s="9">
        <v>12.157999999999999</v>
      </c>
      <c r="AG17" s="9">
        <v>9.6959999999999997</v>
      </c>
      <c r="AH17" s="9">
        <v>25.774999999999999</v>
      </c>
      <c r="AI17" s="9">
        <v>9.2240000000000002</v>
      </c>
      <c r="AJ17" s="9">
        <v>2.8290000000000002</v>
      </c>
      <c r="AK17" s="9">
        <v>486.82400000000001</v>
      </c>
      <c r="AL17" s="9">
        <v>406.52</v>
      </c>
      <c r="AM17" s="9">
        <v>382.80700000000002</v>
      </c>
      <c r="AN17" s="9">
        <v>15.679</v>
      </c>
      <c r="AO17" s="9">
        <v>8.0350000000000001</v>
      </c>
      <c r="AP17" s="9">
        <v>17.782</v>
      </c>
      <c r="AQ17" s="9">
        <v>1.0680000000000001</v>
      </c>
      <c r="AR17" s="9">
        <v>4.8630000000000004</v>
      </c>
      <c r="AS17" s="9">
        <v>303.995</v>
      </c>
      <c r="AT17" s="9">
        <v>31.338000000000001</v>
      </c>
      <c r="AU17" s="9">
        <v>29.178000000000001</v>
      </c>
      <c r="AV17" s="9">
        <v>42.009</v>
      </c>
      <c r="AW17" s="9">
        <v>81.301000000000002</v>
      </c>
      <c r="AX17" s="9">
        <v>325.21899999999999</v>
      </c>
      <c r="AY17" s="9">
        <v>80.304000000000002</v>
      </c>
      <c r="AZ17" s="9">
        <v>20.141999999999999</v>
      </c>
      <c r="BA17" s="9">
        <v>544.79399999999998</v>
      </c>
      <c r="BB17" s="9">
        <v>354.892</v>
      </c>
      <c r="BC17" s="9">
        <v>338.03</v>
      </c>
      <c r="BD17" s="9">
        <v>33.073999999999998</v>
      </c>
      <c r="BE17" s="9">
        <v>29.370999999999999</v>
      </c>
      <c r="BF17" s="9">
        <v>16.576000000000001</v>
      </c>
      <c r="BG17" s="9">
        <v>12.795</v>
      </c>
      <c r="BH17" s="9">
        <v>26.423999999999999</v>
      </c>
      <c r="BI17" s="9">
        <v>2.948</v>
      </c>
      <c r="BJ17" s="9">
        <v>25.559000000000001</v>
      </c>
      <c r="BK17" s="9">
        <v>1.2030000000000001</v>
      </c>
      <c r="BL17" s="9">
        <v>2.61</v>
      </c>
      <c r="BM17" s="9">
        <v>12.465999999999999</v>
      </c>
      <c r="BN17" s="9">
        <v>9.7539999999999996</v>
      </c>
      <c r="BO17" s="9">
        <v>7.1520000000000001</v>
      </c>
      <c r="BP17" s="9">
        <v>21.039000000000001</v>
      </c>
      <c r="BQ17" s="9">
        <v>8.3330000000000002</v>
      </c>
      <c r="BR17" s="9">
        <v>3.7029999999999998</v>
      </c>
      <c r="BS17" s="9">
        <v>304.95600000000002</v>
      </c>
      <c r="BT17" s="9">
        <v>219.61699999999999</v>
      </c>
      <c r="BU17" s="9">
        <v>213.56200000000001</v>
      </c>
      <c r="BV17" s="9">
        <v>2.9260000000000002</v>
      </c>
      <c r="BW17" s="9">
        <v>3.129</v>
      </c>
      <c r="BX17" s="9">
        <v>3.63</v>
      </c>
      <c r="BY17" s="9">
        <v>0</v>
      </c>
      <c r="BZ17" s="9">
        <v>2.4249999999999998</v>
      </c>
      <c r="CA17" s="9">
        <v>166.26900000000001</v>
      </c>
      <c r="CB17" s="9">
        <v>6.6920000000000002</v>
      </c>
      <c r="CC17" s="9">
        <v>13.507</v>
      </c>
      <c r="CD17" s="9">
        <v>33.149000000000001</v>
      </c>
      <c r="CE17" s="9">
        <v>19.905999999999999</v>
      </c>
      <c r="CF17" s="9">
        <v>199.71100000000001</v>
      </c>
      <c r="CG17" s="9">
        <v>85.338999999999999</v>
      </c>
      <c r="CH17" s="9">
        <v>16.861999999999998</v>
      </c>
      <c r="CI17" s="9">
        <v>354.892</v>
      </c>
      <c r="CJ17" s="9">
        <v>257.637</v>
      </c>
      <c r="CK17" s="9">
        <v>237.06</v>
      </c>
      <c r="CL17" s="9">
        <v>28.344000000000001</v>
      </c>
      <c r="CM17" s="9">
        <v>22.841999999999999</v>
      </c>
      <c r="CN17" s="9">
        <v>8.0440000000000005</v>
      </c>
      <c r="CO17" s="9">
        <v>14.798999999999999</v>
      </c>
      <c r="CP17" s="9">
        <v>14.762</v>
      </c>
      <c r="CQ17" s="9">
        <v>8.08</v>
      </c>
      <c r="CR17" s="9">
        <v>14.959</v>
      </c>
      <c r="CS17" s="9">
        <v>3.7330000000000001</v>
      </c>
      <c r="CT17" s="9">
        <v>3.7429999999999999</v>
      </c>
      <c r="CU17" s="9">
        <v>7.1760000000000002</v>
      </c>
      <c r="CV17" s="9">
        <v>7.9669999999999996</v>
      </c>
      <c r="CW17" s="9">
        <v>7.6989999999999998</v>
      </c>
      <c r="CX17" s="9">
        <v>14.459</v>
      </c>
      <c r="CY17" s="9">
        <v>8.3829999999999991</v>
      </c>
      <c r="CZ17" s="9">
        <v>5.5019999999999998</v>
      </c>
      <c r="DA17" s="9">
        <v>208.715</v>
      </c>
      <c r="DB17" s="9">
        <v>189.15100000000001</v>
      </c>
      <c r="DC17" s="9">
        <v>181.18899999999999</v>
      </c>
      <c r="DD17" s="9">
        <v>3.5230000000000001</v>
      </c>
      <c r="DE17" s="9">
        <v>4.4390000000000001</v>
      </c>
      <c r="DF17" s="9">
        <v>4.0389999999999997</v>
      </c>
      <c r="DG17" s="9">
        <v>2.7749999999999999</v>
      </c>
      <c r="DH17" s="9">
        <v>1.147</v>
      </c>
      <c r="DI17" s="9">
        <v>123.65300000000001</v>
      </c>
      <c r="DJ17" s="9">
        <v>15.343</v>
      </c>
      <c r="DK17" s="9">
        <v>14.067</v>
      </c>
      <c r="DL17" s="9">
        <v>36.088000000000001</v>
      </c>
      <c r="DM17" s="9">
        <v>20.678000000000001</v>
      </c>
      <c r="DN17" s="9">
        <v>168.47300000000001</v>
      </c>
      <c r="DO17" s="9">
        <v>19.564</v>
      </c>
      <c r="DP17" s="9">
        <v>20.577999999999999</v>
      </c>
      <c r="DQ17" s="9">
        <v>257.637</v>
      </c>
      <c r="DR17" s="9">
        <v>335.42399999999998</v>
      </c>
      <c r="DS17" s="9">
        <v>320.57900000000001</v>
      </c>
      <c r="DT17" s="9">
        <v>22.388999999999999</v>
      </c>
      <c r="DU17" s="9">
        <v>21.175999999999998</v>
      </c>
      <c r="DV17" s="9">
        <v>6.2779999999999996</v>
      </c>
      <c r="DW17" s="9">
        <v>14.898</v>
      </c>
      <c r="DX17" s="9">
        <v>15.121</v>
      </c>
      <c r="DY17" s="9">
        <v>6.0549999999999997</v>
      </c>
      <c r="DZ17" s="9">
        <v>14.837999999999999</v>
      </c>
      <c r="EA17" s="9">
        <v>3.9510000000000001</v>
      </c>
      <c r="EB17" s="9">
        <v>2.387</v>
      </c>
      <c r="EC17" s="9">
        <v>4.4820000000000002</v>
      </c>
      <c r="ED17" s="9">
        <v>10.525</v>
      </c>
      <c r="EE17" s="9">
        <v>6.1689999999999996</v>
      </c>
      <c r="EF17" s="9">
        <v>14.563000000000001</v>
      </c>
      <c r="EG17" s="9">
        <v>6.6120000000000001</v>
      </c>
      <c r="EH17" s="9">
        <v>1.2130000000000001</v>
      </c>
      <c r="EI17" s="9">
        <v>298.19</v>
      </c>
      <c r="EJ17" s="9">
        <v>250.952</v>
      </c>
      <c r="EK17" s="9">
        <v>234.07900000000001</v>
      </c>
      <c r="EL17" s="9">
        <v>10.019</v>
      </c>
      <c r="EM17" s="9">
        <v>6.8540000000000001</v>
      </c>
      <c r="EN17" s="9">
        <v>9.1020000000000003</v>
      </c>
      <c r="EO17" s="9">
        <v>5.1379999999999999</v>
      </c>
      <c r="EP17" s="9">
        <v>2.6339999999999999</v>
      </c>
      <c r="EQ17" s="9">
        <v>198.00299999999999</v>
      </c>
      <c r="ER17" s="9">
        <v>17.259</v>
      </c>
      <c r="ES17" s="9">
        <v>12.63</v>
      </c>
      <c r="ET17" s="9">
        <v>23.06</v>
      </c>
      <c r="EU17" s="9">
        <v>40.96</v>
      </c>
      <c r="EV17" s="9">
        <v>209.99199999999999</v>
      </c>
      <c r="EW17" s="9">
        <v>47.238</v>
      </c>
      <c r="EX17" s="9">
        <v>14.845000000000001</v>
      </c>
      <c r="EY17" s="9">
        <v>335.42399999999998</v>
      </c>
      <c r="EZ17" s="9">
        <v>214.98699999999999</v>
      </c>
      <c r="FA17" s="9">
        <v>202.346</v>
      </c>
      <c r="FB17" s="9">
        <v>21.893000000000001</v>
      </c>
      <c r="FC17" s="9">
        <v>21.893000000000001</v>
      </c>
      <c r="FD17" s="9">
        <v>8.7539999999999996</v>
      </c>
      <c r="FE17" s="9">
        <v>13.138999999999999</v>
      </c>
      <c r="FF17" s="9">
        <v>8.8480000000000008</v>
      </c>
      <c r="FG17" s="9">
        <v>13.045</v>
      </c>
      <c r="FH17" s="9">
        <v>11.829000000000001</v>
      </c>
      <c r="FI17" s="9">
        <v>10.065</v>
      </c>
      <c r="FJ17" s="9">
        <v>0</v>
      </c>
      <c r="FK17" s="9">
        <v>4.1130000000000004</v>
      </c>
      <c r="FL17" s="9">
        <v>10.747999999999999</v>
      </c>
      <c r="FM17" s="9">
        <v>7.0330000000000004</v>
      </c>
      <c r="FN17" s="9">
        <v>14.225</v>
      </c>
      <c r="FO17" s="9">
        <v>7.6680000000000001</v>
      </c>
      <c r="FP17" s="9">
        <v>0</v>
      </c>
      <c r="FQ17" s="9">
        <v>180.453</v>
      </c>
      <c r="FR17" s="9">
        <v>155.99</v>
      </c>
      <c r="FS17" s="9">
        <v>147.27600000000001</v>
      </c>
      <c r="FT17" s="9">
        <v>4.4169999999999998</v>
      </c>
      <c r="FU17" s="9">
        <v>4.2969999999999997</v>
      </c>
      <c r="FV17" s="9">
        <v>3.46</v>
      </c>
      <c r="FW17" s="9">
        <v>3.0030000000000001</v>
      </c>
      <c r="FX17" s="9">
        <v>2.2509999999999999</v>
      </c>
      <c r="FY17" s="9">
        <v>103.584</v>
      </c>
      <c r="FZ17" s="9">
        <v>7.9240000000000004</v>
      </c>
      <c r="GA17" s="9">
        <v>13.215</v>
      </c>
      <c r="GB17" s="9">
        <v>31.265999999999998</v>
      </c>
      <c r="GC17" s="9">
        <v>16.704000000000001</v>
      </c>
      <c r="GD17" s="9">
        <v>139.286</v>
      </c>
      <c r="GE17" s="9">
        <v>24.463000000000001</v>
      </c>
      <c r="GF17" s="9">
        <v>12.64</v>
      </c>
      <c r="GG17" s="9">
        <v>214.98699999999999</v>
      </c>
      <c r="GH17" s="9">
        <v>182.459</v>
      </c>
      <c r="GI17" s="9">
        <v>171.58199999999999</v>
      </c>
      <c r="GJ17" s="9">
        <v>16.420999999999999</v>
      </c>
      <c r="GK17" s="9">
        <v>14.382</v>
      </c>
      <c r="GL17" s="9">
        <v>5.56</v>
      </c>
      <c r="GM17" s="9">
        <v>8.8219999999999992</v>
      </c>
      <c r="GN17" s="9">
        <v>8.2669999999999995</v>
      </c>
      <c r="GO17" s="9">
        <v>6.1150000000000002</v>
      </c>
      <c r="GP17" s="9">
        <v>9.0399999999999991</v>
      </c>
      <c r="GQ17" s="9">
        <v>3.4660000000000002</v>
      </c>
      <c r="GR17" s="9">
        <v>1.494</v>
      </c>
      <c r="GS17" s="9">
        <v>3.9169999999999998</v>
      </c>
      <c r="GT17" s="9">
        <v>4.1779999999999999</v>
      </c>
      <c r="GU17" s="9">
        <v>6.2869999999999999</v>
      </c>
      <c r="GV17" s="9">
        <v>9.6479999999999997</v>
      </c>
      <c r="GW17" s="9">
        <v>4.734</v>
      </c>
      <c r="GX17" s="9">
        <v>2.0390000000000001</v>
      </c>
      <c r="GY17" s="9">
        <v>155.161</v>
      </c>
      <c r="GZ17" s="9">
        <v>137.72499999999999</v>
      </c>
      <c r="HA17" s="9">
        <v>134.47900000000001</v>
      </c>
      <c r="HB17" s="9">
        <v>2.6419999999999999</v>
      </c>
      <c r="HC17" s="9">
        <v>0.60399999999999998</v>
      </c>
      <c r="HD17" s="9">
        <v>2.6419999999999999</v>
      </c>
      <c r="HE17" s="9">
        <v>0</v>
      </c>
      <c r="HF17" s="9">
        <v>0.60399999999999998</v>
      </c>
      <c r="HG17" s="9">
        <v>100.44</v>
      </c>
      <c r="HH17" s="9">
        <v>11.837</v>
      </c>
      <c r="HI17" s="9">
        <v>5.8780000000000001</v>
      </c>
      <c r="HJ17" s="9">
        <v>19.57</v>
      </c>
      <c r="HK17" s="9">
        <v>15.711</v>
      </c>
      <c r="HL17" s="9">
        <v>122.014</v>
      </c>
      <c r="HM17" s="9">
        <v>17.434999999999999</v>
      </c>
      <c r="HN17" s="9">
        <v>10.875999999999999</v>
      </c>
      <c r="HO17" s="9">
        <v>182.459</v>
      </c>
      <c r="HP17" s="9">
        <v>226.79599999999999</v>
      </c>
      <c r="HQ17" s="9">
        <v>205.828</v>
      </c>
      <c r="HR17" s="9">
        <v>19.619</v>
      </c>
      <c r="HS17" s="9">
        <v>19.181999999999999</v>
      </c>
      <c r="HT17" s="9">
        <v>8.9529999999999994</v>
      </c>
      <c r="HU17" s="9">
        <v>10.228</v>
      </c>
      <c r="HV17" s="9">
        <v>10.404999999999999</v>
      </c>
      <c r="HW17" s="9">
        <v>8.7759999999999998</v>
      </c>
      <c r="HX17" s="9">
        <v>12.958</v>
      </c>
      <c r="HY17" s="9">
        <v>6.2240000000000002</v>
      </c>
      <c r="HZ17" s="9">
        <v>0</v>
      </c>
      <c r="IA17" s="9">
        <v>4.9260000000000002</v>
      </c>
      <c r="IB17" s="9">
        <v>10.09</v>
      </c>
      <c r="IC17" s="9">
        <v>4.1660000000000004</v>
      </c>
      <c r="ID17" s="9">
        <v>10.599</v>
      </c>
      <c r="IE17" s="9">
        <v>8.5820000000000007</v>
      </c>
      <c r="IF17" s="9">
        <v>0.437</v>
      </c>
      <c r="IG17" s="9">
        <v>186.21</v>
      </c>
      <c r="IH17" s="9">
        <v>155.68700000000001</v>
      </c>
      <c r="II17" s="9">
        <v>149.65799999999999</v>
      </c>
      <c r="IJ17" s="9">
        <v>3.2170000000000001</v>
      </c>
      <c r="IK17" s="9">
        <v>2.8119999999999998</v>
      </c>
      <c r="IL17" s="9">
        <v>3.806</v>
      </c>
      <c r="IM17" s="9">
        <v>1.3160000000000001</v>
      </c>
      <c r="IN17" s="9">
        <v>0.90600000000000003</v>
      </c>
      <c r="IO17" s="9">
        <v>110.38</v>
      </c>
      <c r="IP17" s="9">
        <v>7.9850000000000003</v>
      </c>
      <c r="IQ17" s="9">
        <v>8.4209999999999994</v>
      </c>
    </row>
    <row r="18" spans="1:251">
      <c r="A18" s="10">
        <v>44593</v>
      </c>
      <c r="B18" s="9">
        <v>1.681</v>
      </c>
      <c r="C18" s="9">
        <v>284.48899999999998</v>
      </c>
      <c r="D18" s="9">
        <v>194.76900000000001</v>
      </c>
      <c r="E18" s="9">
        <v>181.929</v>
      </c>
      <c r="F18" s="9">
        <v>6.883</v>
      </c>
      <c r="G18" s="9">
        <v>5.9569999999999999</v>
      </c>
      <c r="H18" s="9">
        <v>7.8239999999999998</v>
      </c>
      <c r="I18" s="9">
        <v>0</v>
      </c>
      <c r="J18" s="9">
        <v>4.109</v>
      </c>
      <c r="K18" s="9">
        <v>159.06800000000001</v>
      </c>
      <c r="L18" s="9">
        <v>14.776</v>
      </c>
      <c r="M18" s="9">
        <v>4.7469999999999999</v>
      </c>
      <c r="N18" s="9">
        <v>16.178000000000001</v>
      </c>
      <c r="O18" s="9">
        <v>38.566000000000003</v>
      </c>
      <c r="P18" s="9">
        <v>156.203</v>
      </c>
      <c r="Q18" s="9">
        <v>89.72</v>
      </c>
      <c r="R18" s="9">
        <v>11.051</v>
      </c>
      <c r="S18" s="9">
        <v>319.29199999999997</v>
      </c>
      <c r="T18" s="9">
        <v>601.33799999999997</v>
      </c>
      <c r="U18" s="9">
        <v>580.03499999999997</v>
      </c>
      <c r="V18" s="9">
        <v>46.573</v>
      </c>
      <c r="W18" s="9">
        <v>42.838000000000001</v>
      </c>
      <c r="X18" s="9">
        <v>22.808</v>
      </c>
      <c r="Y18" s="9">
        <v>20.030999999999999</v>
      </c>
      <c r="Z18" s="9">
        <v>35.222999999999999</v>
      </c>
      <c r="AA18" s="9">
        <v>7.6159999999999997</v>
      </c>
      <c r="AB18" s="9">
        <v>37.328000000000003</v>
      </c>
      <c r="AC18" s="9">
        <v>0</v>
      </c>
      <c r="AD18" s="9">
        <v>5.51</v>
      </c>
      <c r="AE18" s="9">
        <v>15.493</v>
      </c>
      <c r="AF18" s="9">
        <v>13.753</v>
      </c>
      <c r="AG18" s="9">
        <v>13.593</v>
      </c>
      <c r="AH18" s="9">
        <v>28.850999999999999</v>
      </c>
      <c r="AI18" s="9">
        <v>13.988</v>
      </c>
      <c r="AJ18" s="9">
        <v>3.734</v>
      </c>
      <c r="AK18" s="9">
        <v>533.46299999999997</v>
      </c>
      <c r="AL18" s="9">
        <v>451.255</v>
      </c>
      <c r="AM18" s="9">
        <v>428.005</v>
      </c>
      <c r="AN18" s="9">
        <v>20.077999999999999</v>
      </c>
      <c r="AO18" s="9">
        <v>3.1720000000000002</v>
      </c>
      <c r="AP18" s="9">
        <v>21.552</v>
      </c>
      <c r="AQ18" s="9">
        <v>0</v>
      </c>
      <c r="AR18" s="9">
        <v>1.698</v>
      </c>
      <c r="AS18" s="9">
        <v>341.79300000000001</v>
      </c>
      <c r="AT18" s="9">
        <v>33.829000000000001</v>
      </c>
      <c r="AU18" s="9">
        <v>23.212</v>
      </c>
      <c r="AV18" s="9">
        <v>52.420999999999999</v>
      </c>
      <c r="AW18" s="9">
        <v>99.741</v>
      </c>
      <c r="AX18" s="9">
        <v>351.51400000000001</v>
      </c>
      <c r="AY18" s="9">
        <v>82.207999999999998</v>
      </c>
      <c r="AZ18" s="9">
        <v>21.303000000000001</v>
      </c>
      <c r="BA18" s="9">
        <v>601.33799999999997</v>
      </c>
      <c r="BB18" s="9">
        <v>359.98599999999999</v>
      </c>
      <c r="BC18" s="9">
        <v>347.03899999999999</v>
      </c>
      <c r="BD18" s="9">
        <v>39.628999999999998</v>
      </c>
      <c r="BE18" s="9">
        <v>38.996000000000002</v>
      </c>
      <c r="BF18" s="9">
        <v>21.324999999999999</v>
      </c>
      <c r="BG18" s="9">
        <v>17.670999999999999</v>
      </c>
      <c r="BH18" s="9">
        <v>26.079000000000001</v>
      </c>
      <c r="BI18" s="9">
        <v>12.917</v>
      </c>
      <c r="BJ18" s="9">
        <v>25.545000000000002</v>
      </c>
      <c r="BK18" s="9">
        <v>2.302</v>
      </c>
      <c r="BL18" s="9">
        <v>11.148999999999999</v>
      </c>
      <c r="BM18" s="9">
        <v>17.324999999999999</v>
      </c>
      <c r="BN18" s="9">
        <v>12.074</v>
      </c>
      <c r="BO18" s="9">
        <v>9.5969999999999995</v>
      </c>
      <c r="BP18" s="9">
        <v>25.597999999999999</v>
      </c>
      <c r="BQ18" s="9">
        <v>13.398</v>
      </c>
      <c r="BR18" s="9">
        <v>0.63400000000000001</v>
      </c>
      <c r="BS18" s="9">
        <v>307.41000000000003</v>
      </c>
      <c r="BT18" s="9">
        <v>226.357</v>
      </c>
      <c r="BU18" s="9">
        <v>216.35400000000001</v>
      </c>
      <c r="BV18" s="9">
        <v>6.2229999999999999</v>
      </c>
      <c r="BW18" s="9">
        <v>3.7810000000000001</v>
      </c>
      <c r="BX18" s="9">
        <v>4.931</v>
      </c>
      <c r="BY18" s="9">
        <v>2.867</v>
      </c>
      <c r="BZ18" s="9">
        <v>1.55</v>
      </c>
      <c r="CA18" s="9">
        <v>183.07900000000001</v>
      </c>
      <c r="CB18" s="9">
        <v>6.8979999999999997</v>
      </c>
      <c r="CC18" s="9">
        <v>3.8039999999999998</v>
      </c>
      <c r="CD18" s="9">
        <v>32.576999999999998</v>
      </c>
      <c r="CE18" s="9">
        <v>36.906999999999996</v>
      </c>
      <c r="CF18" s="9">
        <v>189.45</v>
      </c>
      <c r="CG18" s="9">
        <v>81.052999999999997</v>
      </c>
      <c r="CH18" s="9">
        <v>12.946999999999999</v>
      </c>
      <c r="CI18" s="9">
        <v>359.98599999999999</v>
      </c>
      <c r="CJ18" s="9">
        <v>283.72000000000003</v>
      </c>
      <c r="CK18" s="9">
        <v>264.56200000000001</v>
      </c>
      <c r="CL18" s="9">
        <v>35.244999999999997</v>
      </c>
      <c r="CM18" s="9">
        <v>31.802</v>
      </c>
      <c r="CN18" s="9">
        <v>14.507999999999999</v>
      </c>
      <c r="CO18" s="9">
        <v>17.294</v>
      </c>
      <c r="CP18" s="9">
        <v>16.033000000000001</v>
      </c>
      <c r="CQ18" s="9">
        <v>15.769</v>
      </c>
      <c r="CR18" s="9">
        <v>21.747</v>
      </c>
      <c r="CS18" s="9">
        <v>5.4710000000000001</v>
      </c>
      <c r="CT18" s="9">
        <v>3.53</v>
      </c>
      <c r="CU18" s="9">
        <v>4.9020000000000001</v>
      </c>
      <c r="CV18" s="9">
        <v>13.843</v>
      </c>
      <c r="CW18" s="9">
        <v>13.057</v>
      </c>
      <c r="CX18" s="9">
        <v>20.617000000000001</v>
      </c>
      <c r="CY18" s="9">
        <v>11.185</v>
      </c>
      <c r="CZ18" s="9">
        <v>3.4430000000000001</v>
      </c>
      <c r="DA18" s="9">
        <v>229.31700000000001</v>
      </c>
      <c r="DB18" s="9">
        <v>206.3</v>
      </c>
      <c r="DC18" s="9">
        <v>195.89099999999999</v>
      </c>
      <c r="DD18" s="9">
        <v>4.7309999999999999</v>
      </c>
      <c r="DE18" s="9">
        <v>4.7930000000000001</v>
      </c>
      <c r="DF18" s="9">
        <v>4.2149999999999999</v>
      </c>
      <c r="DG18" s="9">
        <v>2.8109999999999999</v>
      </c>
      <c r="DH18" s="9">
        <v>2.4980000000000002</v>
      </c>
      <c r="DI18" s="9">
        <v>139.08699999999999</v>
      </c>
      <c r="DJ18" s="9">
        <v>14.669</v>
      </c>
      <c r="DK18" s="9">
        <v>11.359</v>
      </c>
      <c r="DL18" s="9">
        <v>41.185000000000002</v>
      </c>
      <c r="DM18" s="9">
        <v>30.274000000000001</v>
      </c>
      <c r="DN18" s="9">
        <v>176.02600000000001</v>
      </c>
      <c r="DO18" s="9">
        <v>23.015999999999998</v>
      </c>
      <c r="DP18" s="9">
        <v>19.158000000000001</v>
      </c>
      <c r="DQ18" s="9">
        <v>283.72000000000003</v>
      </c>
      <c r="DR18" s="9">
        <v>328.66300000000001</v>
      </c>
      <c r="DS18" s="9">
        <v>318.56900000000002</v>
      </c>
      <c r="DT18" s="9">
        <v>38.045999999999999</v>
      </c>
      <c r="DU18" s="9">
        <v>36.055999999999997</v>
      </c>
      <c r="DV18" s="9">
        <v>11.536</v>
      </c>
      <c r="DW18" s="9">
        <v>24.52</v>
      </c>
      <c r="DX18" s="9">
        <v>25.991</v>
      </c>
      <c r="DY18" s="9">
        <v>10.065</v>
      </c>
      <c r="DZ18" s="9">
        <v>23.669</v>
      </c>
      <c r="EA18" s="9">
        <v>9.4459999999999997</v>
      </c>
      <c r="EB18" s="9">
        <v>2.9409999999999998</v>
      </c>
      <c r="EC18" s="9">
        <v>10.942</v>
      </c>
      <c r="ED18" s="9">
        <v>13.451000000000001</v>
      </c>
      <c r="EE18" s="9">
        <v>11.662000000000001</v>
      </c>
      <c r="EF18" s="9">
        <v>26.635000000000002</v>
      </c>
      <c r="EG18" s="9">
        <v>9.4209999999999994</v>
      </c>
      <c r="EH18" s="9">
        <v>1.99</v>
      </c>
      <c r="EI18" s="9">
        <v>280.52300000000002</v>
      </c>
      <c r="EJ18" s="9">
        <v>247.68299999999999</v>
      </c>
      <c r="EK18" s="9">
        <v>231.06299999999999</v>
      </c>
      <c r="EL18" s="9">
        <v>10.374000000000001</v>
      </c>
      <c r="EM18" s="9">
        <v>5.75</v>
      </c>
      <c r="EN18" s="9">
        <v>8.5470000000000006</v>
      </c>
      <c r="EO18" s="9">
        <v>5.12</v>
      </c>
      <c r="EP18" s="9">
        <v>1.843</v>
      </c>
      <c r="EQ18" s="9">
        <v>202.90299999999999</v>
      </c>
      <c r="ER18" s="9">
        <v>14.214</v>
      </c>
      <c r="ES18" s="9">
        <v>13.651999999999999</v>
      </c>
      <c r="ET18" s="9">
        <v>16.913</v>
      </c>
      <c r="EU18" s="9">
        <v>35.819000000000003</v>
      </c>
      <c r="EV18" s="9">
        <v>211.863</v>
      </c>
      <c r="EW18" s="9">
        <v>32.841000000000001</v>
      </c>
      <c r="EX18" s="9">
        <v>10.093999999999999</v>
      </c>
      <c r="EY18" s="9">
        <v>328.66300000000001</v>
      </c>
      <c r="EZ18" s="9">
        <v>198.911</v>
      </c>
      <c r="FA18" s="9">
        <v>189.018</v>
      </c>
      <c r="FB18" s="9">
        <v>25.45</v>
      </c>
      <c r="FC18" s="9">
        <v>22.876999999999999</v>
      </c>
      <c r="FD18" s="9">
        <v>6.0339999999999998</v>
      </c>
      <c r="FE18" s="9">
        <v>16.843</v>
      </c>
      <c r="FF18" s="9">
        <v>11.3</v>
      </c>
      <c r="FG18" s="9">
        <v>11.577</v>
      </c>
      <c r="FH18" s="9">
        <v>13.702999999999999</v>
      </c>
      <c r="FI18" s="9">
        <v>8.3309999999999995</v>
      </c>
      <c r="FJ18" s="9">
        <v>0</v>
      </c>
      <c r="FK18" s="9">
        <v>6.1660000000000004</v>
      </c>
      <c r="FL18" s="9">
        <v>9.3979999999999997</v>
      </c>
      <c r="FM18" s="9">
        <v>7.3129999999999997</v>
      </c>
      <c r="FN18" s="9">
        <v>14.16</v>
      </c>
      <c r="FO18" s="9">
        <v>8.7170000000000005</v>
      </c>
      <c r="FP18" s="9">
        <v>2.573</v>
      </c>
      <c r="FQ18" s="9">
        <v>163.56800000000001</v>
      </c>
      <c r="FR18" s="9">
        <v>138.65899999999999</v>
      </c>
      <c r="FS18" s="9">
        <v>133.79</v>
      </c>
      <c r="FT18" s="9">
        <v>2.387</v>
      </c>
      <c r="FU18" s="9">
        <v>2.4830000000000001</v>
      </c>
      <c r="FV18" s="9">
        <v>2.895</v>
      </c>
      <c r="FW18" s="9">
        <v>1.9750000000000001</v>
      </c>
      <c r="FX18" s="9">
        <v>0</v>
      </c>
      <c r="FY18" s="9">
        <v>89.765000000000001</v>
      </c>
      <c r="FZ18" s="9">
        <v>9.9149999999999991</v>
      </c>
      <c r="GA18" s="9">
        <v>11.052</v>
      </c>
      <c r="GB18" s="9">
        <v>27.927</v>
      </c>
      <c r="GC18" s="9">
        <v>17.254999999999999</v>
      </c>
      <c r="GD18" s="9">
        <v>121.404</v>
      </c>
      <c r="GE18" s="9">
        <v>24.908999999999999</v>
      </c>
      <c r="GF18" s="9">
        <v>9.8930000000000007</v>
      </c>
      <c r="GG18" s="9">
        <v>198.911</v>
      </c>
      <c r="GH18" s="9">
        <v>166.97499999999999</v>
      </c>
      <c r="GI18" s="9">
        <v>158.47900000000001</v>
      </c>
      <c r="GJ18" s="9">
        <v>24.312000000000001</v>
      </c>
      <c r="GK18" s="9">
        <v>22.82</v>
      </c>
      <c r="GL18" s="9">
        <v>8.7140000000000004</v>
      </c>
      <c r="GM18" s="9">
        <v>14.106999999999999</v>
      </c>
      <c r="GN18" s="9">
        <v>13.811999999999999</v>
      </c>
      <c r="GO18" s="9">
        <v>9.0079999999999991</v>
      </c>
      <c r="GP18" s="9">
        <v>14.420999999999999</v>
      </c>
      <c r="GQ18" s="9">
        <v>4.2050000000000001</v>
      </c>
      <c r="GR18" s="9">
        <v>2.5179999999999998</v>
      </c>
      <c r="GS18" s="9">
        <v>7.9649999999999999</v>
      </c>
      <c r="GT18" s="9">
        <v>7.6159999999999997</v>
      </c>
      <c r="GU18" s="9">
        <v>7.2389999999999999</v>
      </c>
      <c r="GV18" s="9">
        <v>13.957000000000001</v>
      </c>
      <c r="GW18" s="9">
        <v>8.8640000000000008</v>
      </c>
      <c r="GX18" s="9">
        <v>1.492</v>
      </c>
      <c r="GY18" s="9">
        <v>134.167</v>
      </c>
      <c r="GZ18" s="9">
        <v>116.541</v>
      </c>
      <c r="HA18" s="9">
        <v>108.411</v>
      </c>
      <c r="HB18" s="9">
        <v>3.6789999999999998</v>
      </c>
      <c r="HC18" s="9">
        <v>4.4509999999999996</v>
      </c>
      <c r="HD18" s="9">
        <v>4.298</v>
      </c>
      <c r="HE18" s="9">
        <v>3.3519999999999999</v>
      </c>
      <c r="HF18" s="9">
        <v>0.48</v>
      </c>
      <c r="HG18" s="9">
        <v>90.218000000000004</v>
      </c>
      <c r="HH18" s="9">
        <v>5.91</v>
      </c>
      <c r="HI18" s="9">
        <v>5.9960000000000004</v>
      </c>
      <c r="HJ18" s="9">
        <v>14.417</v>
      </c>
      <c r="HK18" s="9">
        <v>19.506</v>
      </c>
      <c r="HL18" s="9">
        <v>97.034999999999997</v>
      </c>
      <c r="HM18" s="9">
        <v>17.626999999999999</v>
      </c>
      <c r="HN18" s="9">
        <v>8.4949999999999992</v>
      </c>
      <c r="HO18" s="9">
        <v>166.97499999999999</v>
      </c>
      <c r="HP18" s="9">
        <v>227.624</v>
      </c>
      <c r="HQ18" s="9">
        <v>212.44900000000001</v>
      </c>
      <c r="HR18" s="9">
        <v>25.198</v>
      </c>
      <c r="HS18" s="9">
        <v>23.413</v>
      </c>
      <c r="HT18" s="9">
        <v>7.1909999999999998</v>
      </c>
      <c r="HU18" s="9">
        <v>16.222000000000001</v>
      </c>
      <c r="HV18" s="9">
        <v>10.581</v>
      </c>
      <c r="HW18" s="9">
        <v>12.832000000000001</v>
      </c>
      <c r="HX18" s="9">
        <v>10.874000000000001</v>
      </c>
      <c r="HY18" s="9">
        <v>10.574999999999999</v>
      </c>
      <c r="HZ18" s="9">
        <v>0</v>
      </c>
      <c r="IA18" s="9">
        <v>2.8780000000000001</v>
      </c>
      <c r="IB18" s="9">
        <v>12.241</v>
      </c>
      <c r="IC18" s="9">
        <v>8.2949999999999999</v>
      </c>
      <c r="ID18" s="9">
        <v>16.172000000000001</v>
      </c>
      <c r="IE18" s="9">
        <v>7.2409999999999997</v>
      </c>
      <c r="IF18" s="9">
        <v>1.7849999999999999</v>
      </c>
      <c r="IG18" s="9">
        <v>187.251</v>
      </c>
      <c r="IH18" s="9">
        <v>157.76599999999999</v>
      </c>
      <c r="II18" s="9">
        <v>147.79300000000001</v>
      </c>
      <c r="IJ18" s="9">
        <v>4.9980000000000002</v>
      </c>
      <c r="IK18" s="9">
        <v>4.9749999999999996</v>
      </c>
      <c r="IL18" s="9">
        <v>3.7</v>
      </c>
      <c r="IM18" s="9">
        <v>3.746</v>
      </c>
      <c r="IN18" s="9">
        <v>1.26</v>
      </c>
      <c r="IO18" s="9">
        <v>117.562</v>
      </c>
      <c r="IP18" s="9">
        <v>10.435</v>
      </c>
      <c r="IQ18" s="9">
        <v>4.4340000000000002</v>
      </c>
    </row>
    <row r="19" spans="1:251">
      <c r="A19" s="10">
        <v>44958</v>
      </c>
      <c r="B19" s="9">
        <v>0.53700000000000003</v>
      </c>
      <c r="C19" s="9">
        <v>290.5</v>
      </c>
      <c r="D19" s="9">
        <v>199.791</v>
      </c>
      <c r="E19" s="9">
        <v>180.12100000000001</v>
      </c>
      <c r="F19" s="9">
        <v>13.667999999999999</v>
      </c>
      <c r="G19" s="9">
        <v>6.0030000000000001</v>
      </c>
      <c r="H19" s="9">
        <v>13.552</v>
      </c>
      <c r="I19" s="9">
        <v>0.77</v>
      </c>
      <c r="J19" s="9">
        <v>3.8079999999999998</v>
      </c>
      <c r="K19" s="9">
        <v>154.87</v>
      </c>
      <c r="L19" s="9">
        <v>11.484999999999999</v>
      </c>
      <c r="M19" s="9">
        <v>6.7439999999999998</v>
      </c>
      <c r="N19" s="9">
        <v>26.692</v>
      </c>
      <c r="O19" s="9">
        <v>44.625999999999998</v>
      </c>
      <c r="P19" s="9">
        <v>155.166</v>
      </c>
      <c r="Q19" s="9">
        <v>90.709000000000003</v>
      </c>
      <c r="R19" s="9">
        <v>14.925000000000001</v>
      </c>
      <c r="S19" s="9">
        <v>328.3</v>
      </c>
      <c r="T19" s="9">
        <v>655.62599999999998</v>
      </c>
      <c r="U19" s="9">
        <v>623.48099999999999</v>
      </c>
      <c r="V19" s="9">
        <v>59.6</v>
      </c>
      <c r="W19" s="9">
        <v>53.356000000000002</v>
      </c>
      <c r="X19" s="9">
        <v>25.221</v>
      </c>
      <c r="Y19" s="9">
        <v>28.135000000000002</v>
      </c>
      <c r="Z19" s="9">
        <v>44.338999999999999</v>
      </c>
      <c r="AA19" s="9">
        <v>9.0169999999999995</v>
      </c>
      <c r="AB19" s="9">
        <v>47.335999999999999</v>
      </c>
      <c r="AC19" s="9">
        <v>0</v>
      </c>
      <c r="AD19" s="9">
        <v>6.02</v>
      </c>
      <c r="AE19" s="9">
        <v>17.177</v>
      </c>
      <c r="AF19" s="9">
        <v>19.951000000000001</v>
      </c>
      <c r="AG19" s="9">
        <v>16.228000000000002</v>
      </c>
      <c r="AH19" s="9">
        <v>35.241</v>
      </c>
      <c r="AI19" s="9">
        <v>18.114000000000001</v>
      </c>
      <c r="AJ19" s="9">
        <v>6.2450000000000001</v>
      </c>
      <c r="AK19" s="9">
        <v>563.88099999999997</v>
      </c>
      <c r="AL19" s="9">
        <v>472.90100000000001</v>
      </c>
      <c r="AM19" s="9">
        <v>441.15199999999999</v>
      </c>
      <c r="AN19" s="9">
        <v>21.064</v>
      </c>
      <c r="AO19" s="9">
        <v>10.683999999999999</v>
      </c>
      <c r="AP19" s="9">
        <v>24.759</v>
      </c>
      <c r="AQ19" s="9">
        <v>2.7290000000000001</v>
      </c>
      <c r="AR19" s="9">
        <v>4.2610000000000001</v>
      </c>
      <c r="AS19" s="9">
        <v>353.90899999999999</v>
      </c>
      <c r="AT19" s="9">
        <v>34.726999999999997</v>
      </c>
      <c r="AU19" s="9">
        <v>30.295000000000002</v>
      </c>
      <c r="AV19" s="9">
        <v>53.97</v>
      </c>
      <c r="AW19" s="9">
        <v>116.61199999999999</v>
      </c>
      <c r="AX19" s="9">
        <v>356.28899999999999</v>
      </c>
      <c r="AY19" s="9">
        <v>90.98</v>
      </c>
      <c r="AZ19" s="9">
        <v>32.145000000000003</v>
      </c>
      <c r="BA19" s="9">
        <v>655.62599999999998</v>
      </c>
      <c r="BB19" s="9">
        <v>365.51299999999998</v>
      </c>
      <c r="BC19" s="9">
        <v>347.36399999999998</v>
      </c>
      <c r="BD19" s="9">
        <v>38.055999999999997</v>
      </c>
      <c r="BE19" s="9">
        <v>36.597000000000001</v>
      </c>
      <c r="BF19" s="9">
        <v>18.664000000000001</v>
      </c>
      <c r="BG19" s="9">
        <v>17.262</v>
      </c>
      <c r="BH19" s="9">
        <v>30.001999999999999</v>
      </c>
      <c r="BI19" s="9">
        <v>6.5949999999999998</v>
      </c>
      <c r="BJ19" s="9">
        <v>27.908999999999999</v>
      </c>
      <c r="BK19" s="9">
        <v>2.637</v>
      </c>
      <c r="BL19" s="9">
        <v>5.4470000000000001</v>
      </c>
      <c r="BM19" s="9">
        <v>15.058999999999999</v>
      </c>
      <c r="BN19" s="9">
        <v>11.676</v>
      </c>
      <c r="BO19" s="9">
        <v>9.8620000000000001</v>
      </c>
      <c r="BP19" s="9">
        <v>26.285</v>
      </c>
      <c r="BQ19" s="9">
        <v>10.313000000000001</v>
      </c>
      <c r="BR19" s="9">
        <v>1.4590000000000001</v>
      </c>
      <c r="BS19" s="9">
        <v>309.30799999999999</v>
      </c>
      <c r="BT19" s="9">
        <v>226.42400000000001</v>
      </c>
      <c r="BU19" s="9">
        <v>218.471</v>
      </c>
      <c r="BV19" s="9">
        <v>3.677</v>
      </c>
      <c r="BW19" s="9">
        <v>4.2759999999999998</v>
      </c>
      <c r="BX19" s="9">
        <v>3.0030000000000001</v>
      </c>
      <c r="BY19" s="9">
        <v>2.726</v>
      </c>
      <c r="BZ19" s="9">
        <v>0.753</v>
      </c>
      <c r="CA19" s="9">
        <v>174.05699999999999</v>
      </c>
      <c r="CB19" s="9">
        <v>7.0270000000000001</v>
      </c>
      <c r="CC19" s="9">
        <v>8.1609999999999996</v>
      </c>
      <c r="CD19" s="9">
        <v>37.18</v>
      </c>
      <c r="CE19" s="9">
        <v>42.499000000000002</v>
      </c>
      <c r="CF19" s="9">
        <v>183.92500000000001</v>
      </c>
      <c r="CG19" s="9">
        <v>82.884</v>
      </c>
      <c r="CH19" s="9">
        <v>18.149000000000001</v>
      </c>
      <c r="CI19" s="9">
        <v>365.51299999999998</v>
      </c>
      <c r="CJ19" s="9">
        <v>286.63</v>
      </c>
      <c r="CK19" s="9">
        <v>256.36</v>
      </c>
      <c r="CL19" s="9">
        <v>30.956</v>
      </c>
      <c r="CM19" s="9">
        <v>26.306999999999999</v>
      </c>
      <c r="CN19" s="9">
        <v>17.149000000000001</v>
      </c>
      <c r="CO19" s="9">
        <v>8.5329999999999995</v>
      </c>
      <c r="CP19" s="9">
        <v>19.841999999999999</v>
      </c>
      <c r="CQ19" s="9">
        <v>6.4640000000000004</v>
      </c>
      <c r="CR19" s="9">
        <v>19.940999999999999</v>
      </c>
      <c r="CS19" s="9">
        <v>1.1000000000000001</v>
      </c>
      <c r="CT19" s="9">
        <v>2.9569999999999999</v>
      </c>
      <c r="CU19" s="9">
        <v>5.9740000000000002</v>
      </c>
      <c r="CV19" s="9">
        <v>7.1070000000000002</v>
      </c>
      <c r="CW19" s="9">
        <v>13.226000000000001</v>
      </c>
      <c r="CX19" s="9">
        <v>18.396000000000001</v>
      </c>
      <c r="CY19" s="9">
        <v>7.91</v>
      </c>
      <c r="CZ19" s="9">
        <v>4.649</v>
      </c>
      <c r="DA19" s="9">
        <v>225.405</v>
      </c>
      <c r="DB19" s="9">
        <v>199.16900000000001</v>
      </c>
      <c r="DC19" s="9">
        <v>194.238</v>
      </c>
      <c r="DD19" s="9">
        <v>1.9259999999999999</v>
      </c>
      <c r="DE19" s="9">
        <v>3.0049999999999999</v>
      </c>
      <c r="DF19" s="9">
        <v>2.8740000000000001</v>
      </c>
      <c r="DG19" s="9">
        <v>2.0569999999999999</v>
      </c>
      <c r="DH19" s="9">
        <v>0</v>
      </c>
      <c r="DI19" s="9">
        <v>135.268</v>
      </c>
      <c r="DJ19" s="9">
        <v>15.994</v>
      </c>
      <c r="DK19" s="9">
        <v>12.914</v>
      </c>
      <c r="DL19" s="9">
        <v>34.994</v>
      </c>
      <c r="DM19" s="9">
        <v>26.196000000000002</v>
      </c>
      <c r="DN19" s="9">
        <v>172.97399999999999</v>
      </c>
      <c r="DO19" s="9">
        <v>26.234999999999999</v>
      </c>
      <c r="DP19" s="9">
        <v>30.268999999999998</v>
      </c>
      <c r="DQ19" s="9">
        <v>286.63</v>
      </c>
      <c r="DR19" s="9">
        <v>348.67700000000002</v>
      </c>
      <c r="DS19" s="9">
        <v>329.39699999999999</v>
      </c>
      <c r="DT19" s="9">
        <v>33.136000000000003</v>
      </c>
      <c r="DU19" s="9">
        <v>32.148000000000003</v>
      </c>
      <c r="DV19" s="9">
        <v>11.609</v>
      </c>
      <c r="DW19" s="9">
        <v>20.539000000000001</v>
      </c>
      <c r="DX19" s="9">
        <v>23.585999999999999</v>
      </c>
      <c r="DY19" s="9">
        <v>8.5609999999999999</v>
      </c>
      <c r="DZ19" s="9">
        <v>21.951000000000001</v>
      </c>
      <c r="EA19" s="9">
        <v>9.5879999999999992</v>
      </c>
      <c r="EB19" s="9">
        <v>0.60899999999999999</v>
      </c>
      <c r="EC19" s="9">
        <v>9.8940000000000001</v>
      </c>
      <c r="ED19" s="9">
        <v>12.198</v>
      </c>
      <c r="EE19" s="9">
        <v>10.055</v>
      </c>
      <c r="EF19" s="9">
        <v>23.856999999999999</v>
      </c>
      <c r="EG19" s="9">
        <v>8.2910000000000004</v>
      </c>
      <c r="EH19" s="9">
        <v>0.98899999999999999</v>
      </c>
      <c r="EI19" s="9">
        <v>296.26100000000002</v>
      </c>
      <c r="EJ19" s="9">
        <v>263.13</v>
      </c>
      <c r="EK19" s="9">
        <v>233.76400000000001</v>
      </c>
      <c r="EL19" s="9">
        <v>15.417999999999999</v>
      </c>
      <c r="EM19" s="9">
        <v>13.949</v>
      </c>
      <c r="EN19" s="9">
        <v>12.657999999999999</v>
      </c>
      <c r="EO19" s="9">
        <v>12.526999999999999</v>
      </c>
      <c r="EP19" s="9">
        <v>3.56</v>
      </c>
      <c r="EQ19" s="9">
        <v>204.94</v>
      </c>
      <c r="ER19" s="9">
        <v>16.295999999999999</v>
      </c>
      <c r="ES19" s="9">
        <v>10.955</v>
      </c>
      <c r="ET19" s="9">
        <v>30.937999999999999</v>
      </c>
      <c r="EU19" s="9">
        <v>72.781999999999996</v>
      </c>
      <c r="EV19" s="9">
        <v>190.34899999999999</v>
      </c>
      <c r="EW19" s="9">
        <v>33.130000000000003</v>
      </c>
      <c r="EX19" s="9">
        <v>19.28</v>
      </c>
      <c r="EY19" s="9">
        <v>348.67700000000002</v>
      </c>
      <c r="EZ19" s="9">
        <v>202.28899999999999</v>
      </c>
      <c r="FA19" s="9">
        <v>186.06800000000001</v>
      </c>
      <c r="FB19" s="9">
        <v>28.608000000000001</v>
      </c>
      <c r="FC19" s="9">
        <v>25.908000000000001</v>
      </c>
      <c r="FD19" s="9">
        <v>5.859</v>
      </c>
      <c r="FE19" s="9">
        <v>20.048999999999999</v>
      </c>
      <c r="FF19" s="9">
        <v>9.8350000000000009</v>
      </c>
      <c r="FG19" s="9">
        <v>16.073</v>
      </c>
      <c r="FH19" s="9">
        <v>10.750999999999999</v>
      </c>
      <c r="FI19" s="9">
        <v>13.5</v>
      </c>
      <c r="FJ19" s="9">
        <v>0.48799999999999999</v>
      </c>
      <c r="FK19" s="9">
        <v>7.8540000000000001</v>
      </c>
      <c r="FL19" s="9">
        <v>10.875999999999999</v>
      </c>
      <c r="FM19" s="9">
        <v>7.1779999999999999</v>
      </c>
      <c r="FN19" s="9">
        <v>15.616</v>
      </c>
      <c r="FO19" s="9">
        <v>10.292</v>
      </c>
      <c r="FP19" s="9">
        <v>2.7</v>
      </c>
      <c r="FQ19" s="9">
        <v>157.46</v>
      </c>
      <c r="FR19" s="9">
        <v>139.88</v>
      </c>
      <c r="FS19" s="9">
        <v>130.31299999999999</v>
      </c>
      <c r="FT19" s="9">
        <v>2.7970000000000002</v>
      </c>
      <c r="FU19" s="9">
        <v>6.77</v>
      </c>
      <c r="FV19" s="9">
        <v>3.4039999999999999</v>
      </c>
      <c r="FW19" s="9">
        <v>5.4260000000000002</v>
      </c>
      <c r="FX19" s="9">
        <v>0.73699999999999999</v>
      </c>
      <c r="FY19" s="9">
        <v>95.125</v>
      </c>
      <c r="FZ19" s="9">
        <v>10.382999999999999</v>
      </c>
      <c r="GA19" s="9">
        <v>8.1300000000000008</v>
      </c>
      <c r="GB19" s="9">
        <v>26.241</v>
      </c>
      <c r="GC19" s="9">
        <v>18.521999999999998</v>
      </c>
      <c r="GD19" s="9">
        <v>121.358</v>
      </c>
      <c r="GE19" s="9">
        <v>17.579999999999998</v>
      </c>
      <c r="GF19" s="9">
        <v>16.221</v>
      </c>
      <c r="GG19" s="9">
        <v>202.28899999999999</v>
      </c>
      <c r="GH19" s="9">
        <v>177.27799999999999</v>
      </c>
      <c r="GI19" s="9">
        <v>169.49600000000001</v>
      </c>
      <c r="GJ19" s="9">
        <v>27.306000000000001</v>
      </c>
      <c r="GK19" s="9">
        <v>26.573</v>
      </c>
      <c r="GL19" s="9">
        <v>9.3390000000000004</v>
      </c>
      <c r="GM19" s="9">
        <v>17.234000000000002</v>
      </c>
      <c r="GN19" s="9">
        <v>18.725000000000001</v>
      </c>
      <c r="GO19" s="9">
        <v>7.8490000000000002</v>
      </c>
      <c r="GP19" s="9">
        <v>18.25</v>
      </c>
      <c r="GQ19" s="9">
        <v>3.5680000000000001</v>
      </c>
      <c r="GR19" s="9">
        <v>3.149</v>
      </c>
      <c r="GS19" s="9">
        <v>9.2609999999999992</v>
      </c>
      <c r="GT19" s="9">
        <v>9.9250000000000007</v>
      </c>
      <c r="GU19" s="9">
        <v>7.3869999999999996</v>
      </c>
      <c r="GV19" s="9">
        <v>17.986000000000001</v>
      </c>
      <c r="GW19" s="9">
        <v>8.5869999999999997</v>
      </c>
      <c r="GX19" s="9">
        <v>0.73299999999999998</v>
      </c>
      <c r="GY19" s="9">
        <v>142.19</v>
      </c>
      <c r="GZ19" s="9">
        <v>120.901</v>
      </c>
      <c r="HA19" s="9">
        <v>114.304</v>
      </c>
      <c r="HB19" s="9">
        <v>2.7589999999999999</v>
      </c>
      <c r="HC19" s="9">
        <v>3.8380000000000001</v>
      </c>
      <c r="HD19" s="9">
        <v>2.7589999999999999</v>
      </c>
      <c r="HE19" s="9">
        <v>1.788</v>
      </c>
      <c r="HF19" s="9">
        <v>2.0499999999999998</v>
      </c>
      <c r="HG19" s="9">
        <v>88.040999999999997</v>
      </c>
      <c r="HH19" s="9">
        <v>2.4550000000000001</v>
      </c>
      <c r="HI19" s="9">
        <v>5.1269999999999998</v>
      </c>
      <c r="HJ19" s="9">
        <v>25.277999999999999</v>
      </c>
      <c r="HK19" s="9">
        <v>15.994</v>
      </c>
      <c r="HL19" s="9">
        <v>104.907</v>
      </c>
      <c r="HM19" s="9">
        <v>21.289000000000001</v>
      </c>
      <c r="HN19" s="9">
        <v>7.782</v>
      </c>
      <c r="HO19" s="9">
        <v>177.27799999999999</v>
      </c>
      <c r="HP19" s="9">
        <v>257.101</v>
      </c>
      <c r="HQ19" s="9">
        <v>231.012</v>
      </c>
      <c r="HR19" s="9">
        <v>33.1</v>
      </c>
      <c r="HS19" s="9">
        <v>31.457999999999998</v>
      </c>
      <c r="HT19" s="9">
        <v>6.8109999999999999</v>
      </c>
      <c r="HU19" s="9">
        <v>24.646999999999998</v>
      </c>
      <c r="HV19" s="9">
        <v>12.099</v>
      </c>
      <c r="HW19" s="9">
        <v>19.359000000000002</v>
      </c>
      <c r="HX19" s="9">
        <v>13.724</v>
      </c>
      <c r="HY19" s="9">
        <v>15.664</v>
      </c>
      <c r="HZ19" s="9">
        <v>0.58199999999999996</v>
      </c>
      <c r="IA19" s="9">
        <v>9.7560000000000002</v>
      </c>
      <c r="IB19" s="9">
        <v>13.41</v>
      </c>
      <c r="IC19" s="9">
        <v>8.2929999999999993</v>
      </c>
      <c r="ID19" s="9">
        <v>18.716999999999999</v>
      </c>
      <c r="IE19" s="9">
        <v>12.741</v>
      </c>
      <c r="IF19" s="9">
        <v>1.6419999999999999</v>
      </c>
      <c r="IG19" s="9">
        <v>197.91300000000001</v>
      </c>
      <c r="IH19" s="9">
        <v>159.75299999999999</v>
      </c>
      <c r="II19" s="9">
        <v>152.47499999999999</v>
      </c>
      <c r="IJ19" s="9">
        <v>3.2749999999999999</v>
      </c>
      <c r="IK19" s="9">
        <v>4.0030000000000001</v>
      </c>
      <c r="IL19" s="9">
        <v>3.956</v>
      </c>
      <c r="IM19" s="9">
        <v>2.6259999999999999</v>
      </c>
      <c r="IN19" s="9">
        <v>0</v>
      </c>
      <c r="IO19" s="9">
        <v>109.73</v>
      </c>
      <c r="IP19" s="9">
        <v>7.077</v>
      </c>
      <c r="IQ19" s="9">
        <v>12.808999999999999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30.606000000000002</v>
      </c>
      <c r="C11" s="9">
        <v>20.041</v>
      </c>
      <c r="D11" s="9">
        <v>150.01599999999999</v>
      </c>
      <c r="E11" s="9">
        <v>28.207000000000001</v>
      </c>
      <c r="F11" s="9">
        <v>24.018999999999998</v>
      </c>
      <c r="G11" s="9">
        <v>250.256</v>
      </c>
      <c r="H11" s="9">
        <v>599.12</v>
      </c>
      <c r="I11" s="9">
        <v>568.40300000000002</v>
      </c>
      <c r="J11" s="9">
        <v>36.271999999999998</v>
      </c>
      <c r="K11" s="9">
        <v>30.221</v>
      </c>
      <c r="L11" s="9">
        <v>12.877000000000001</v>
      </c>
      <c r="M11" s="9">
        <v>17.344000000000001</v>
      </c>
      <c r="N11" s="9">
        <v>24.021999999999998</v>
      </c>
      <c r="O11" s="9">
        <v>6.1989999999999998</v>
      </c>
      <c r="P11" s="9">
        <v>25.128</v>
      </c>
      <c r="Q11" s="9">
        <v>0</v>
      </c>
      <c r="R11" s="9">
        <v>5.093</v>
      </c>
      <c r="S11" s="9">
        <v>8.1560000000000006</v>
      </c>
      <c r="T11" s="9">
        <v>12.27</v>
      </c>
      <c r="U11" s="9">
        <v>9.7949999999999999</v>
      </c>
      <c r="V11" s="9">
        <v>19.884</v>
      </c>
      <c r="W11" s="9">
        <v>10.337</v>
      </c>
      <c r="X11" s="9">
        <v>6.0510000000000002</v>
      </c>
      <c r="Y11" s="9">
        <v>532.13099999999997</v>
      </c>
      <c r="Z11" s="9">
        <v>417.23899999999998</v>
      </c>
      <c r="AA11" s="9">
        <v>400.40199999999999</v>
      </c>
      <c r="AB11" s="9">
        <v>10.582000000000001</v>
      </c>
      <c r="AC11" s="9">
        <v>6.2549999999999999</v>
      </c>
      <c r="AD11" s="9">
        <v>10.602</v>
      </c>
      <c r="AE11" s="9">
        <v>0</v>
      </c>
      <c r="AF11" s="9">
        <v>5.7249999999999996</v>
      </c>
      <c r="AG11" s="9">
        <v>332.92700000000002</v>
      </c>
      <c r="AH11" s="9">
        <v>26.321999999999999</v>
      </c>
      <c r="AI11" s="9">
        <v>21.076000000000001</v>
      </c>
      <c r="AJ11" s="9">
        <v>36.914999999999999</v>
      </c>
      <c r="AK11" s="9">
        <v>78.228999999999999</v>
      </c>
      <c r="AL11" s="9">
        <v>339.01</v>
      </c>
      <c r="AM11" s="9">
        <v>114.892</v>
      </c>
      <c r="AN11" s="9">
        <v>30.716999999999999</v>
      </c>
      <c r="AO11" s="9">
        <v>599.12</v>
      </c>
      <c r="AP11" s="9">
        <v>280.55200000000002</v>
      </c>
      <c r="AQ11" s="9">
        <v>266.90300000000002</v>
      </c>
      <c r="AR11" s="9">
        <v>21.864000000000001</v>
      </c>
      <c r="AS11" s="9">
        <v>19.236999999999998</v>
      </c>
      <c r="AT11" s="9">
        <v>10.811999999999999</v>
      </c>
      <c r="AU11" s="9">
        <v>7.8949999999999996</v>
      </c>
      <c r="AV11" s="9">
        <v>11.835000000000001</v>
      </c>
      <c r="AW11" s="9">
        <v>7.4020000000000001</v>
      </c>
      <c r="AX11" s="9">
        <v>10.589</v>
      </c>
      <c r="AY11" s="9">
        <v>4.3970000000000002</v>
      </c>
      <c r="AZ11" s="9">
        <v>4.25</v>
      </c>
      <c r="BA11" s="9">
        <v>5.8220000000000001</v>
      </c>
      <c r="BB11" s="9">
        <v>4.9669999999999996</v>
      </c>
      <c r="BC11" s="9">
        <v>8.4480000000000004</v>
      </c>
      <c r="BD11" s="9">
        <v>14.055</v>
      </c>
      <c r="BE11" s="9">
        <v>5.181</v>
      </c>
      <c r="BF11" s="9">
        <v>2.6269999999999998</v>
      </c>
      <c r="BG11" s="9">
        <v>245.03899999999999</v>
      </c>
      <c r="BH11" s="9">
        <v>177.62700000000001</v>
      </c>
      <c r="BI11" s="9">
        <v>170.83600000000001</v>
      </c>
      <c r="BJ11" s="9">
        <v>3.3679999999999999</v>
      </c>
      <c r="BK11" s="9">
        <v>3.423</v>
      </c>
      <c r="BL11" s="9">
        <v>3.8719999999999999</v>
      </c>
      <c r="BM11" s="9">
        <v>1.895</v>
      </c>
      <c r="BN11" s="9">
        <v>1.024</v>
      </c>
      <c r="BO11" s="9">
        <v>151.53399999999999</v>
      </c>
      <c r="BP11" s="9">
        <v>7.05</v>
      </c>
      <c r="BQ11" s="9">
        <v>7.0350000000000001</v>
      </c>
      <c r="BR11" s="9">
        <v>12.009</v>
      </c>
      <c r="BS11" s="9">
        <v>35.005000000000003</v>
      </c>
      <c r="BT11" s="9">
        <v>142.62200000000001</v>
      </c>
      <c r="BU11" s="9">
        <v>67.412000000000006</v>
      </c>
      <c r="BV11" s="9">
        <v>13.648999999999999</v>
      </c>
      <c r="BW11" s="9">
        <v>280.55200000000002</v>
      </c>
      <c r="BX11" s="9">
        <v>372.95800000000003</v>
      </c>
      <c r="BY11" s="9">
        <v>352.87</v>
      </c>
      <c r="BZ11" s="9">
        <v>41.817</v>
      </c>
      <c r="CA11" s="9">
        <v>36.225000000000001</v>
      </c>
      <c r="CB11" s="9">
        <v>16.079000000000001</v>
      </c>
      <c r="CC11" s="9">
        <v>20.146000000000001</v>
      </c>
      <c r="CD11" s="9">
        <v>27.398</v>
      </c>
      <c r="CE11" s="9">
        <v>8.827</v>
      </c>
      <c r="CF11" s="9">
        <v>25.669</v>
      </c>
      <c r="CG11" s="9">
        <v>3.8119999999999998</v>
      </c>
      <c r="CH11" s="9">
        <v>6.7450000000000001</v>
      </c>
      <c r="CI11" s="9">
        <v>9.2769999999999992</v>
      </c>
      <c r="CJ11" s="9">
        <v>12.286</v>
      </c>
      <c r="CK11" s="9">
        <v>14.662000000000001</v>
      </c>
      <c r="CL11" s="9">
        <v>21.571999999999999</v>
      </c>
      <c r="CM11" s="9">
        <v>14.654</v>
      </c>
      <c r="CN11" s="9">
        <v>5.5910000000000002</v>
      </c>
      <c r="CO11" s="9">
        <v>311.05399999999997</v>
      </c>
      <c r="CP11" s="9">
        <v>235.51300000000001</v>
      </c>
      <c r="CQ11" s="9">
        <v>227.88499999999999</v>
      </c>
      <c r="CR11" s="9">
        <v>5.5359999999999996</v>
      </c>
      <c r="CS11" s="9">
        <v>2.0910000000000002</v>
      </c>
      <c r="CT11" s="9">
        <v>4.0250000000000004</v>
      </c>
      <c r="CU11" s="9">
        <v>1.5469999999999999</v>
      </c>
      <c r="CV11" s="9">
        <v>2.0550000000000002</v>
      </c>
      <c r="CW11" s="9">
        <v>174.96899999999999</v>
      </c>
      <c r="CX11" s="9">
        <v>16.907</v>
      </c>
      <c r="CY11" s="9">
        <v>12.5</v>
      </c>
      <c r="CZ11" s="9">
        <v>31.137</v>
      </c>
      <c r="DA11" s="9">
        <v>29.199000000000002</v>
      </c>
      <c r="DB11" s="9">
        <v>206.31399999999999</v>
      </c>
      <c r="DC11" s="9">
        <v>75.540999999999997</v>
      </c>
      <c r="DD11" s="9">
        <v>20.087</v>
      </c>
      <c r="DE11" s="9">
        <v>372.95800000000003</v>
      </c>
      <c r="DF11" s="9">
        <v>547.84199999999998</v>
      </c>
      <c r="DG11" s="9">
        <v>508.42200000000003</v>
      </c>
      <c r="DH11" s="9">
        <v>56.420999999999999</v>
      </c>
      <c r="DI11" s="9">
        <v>47.395000000000003</v>
      </c>
      <c r="DJ11" s="9">
        <v>17.78</v>
      </c>
      <c r="DK11" s="9">
        <v>29.614000000000001</v>
      </c>
      <c r="DL11" s="9">
        <v>32.277000000000001</v>
      </c>
      <c r="DM11" s="9">
        <v>15.118</v>
      </c>
      <c r="DN11" s="9">
        <v>34.055</v>
      </c>
      <c r="DO11" s="9">
        <v>8.8390000000000004</v>
      </c>
      <c r="DP11" s="9">
        <v>3.1160000000000001</v>
      </c>
      <c r="DQ11" s="9">
        <v>9.2899999999999991</v>
      </c>
      <c r="DR11" s="9">
        <v>15.061</v>
      </c>
      <c r="DS11" s="9">
        <v>23.042999999999999</v>
      </c>
      <c r="DT11" s="9">
        <v>26.675000000000001</v>
      </c>
      <c r="DU11" s="9">
        <v>20.72</v>
      </c>
      <c r="DV11" s="9">
        <v>9.0259999999999998</v>
      </c>
      <c r="DW11" s="9">
        <v>452.00200000000001</v>
      </c>
      <c r="DX11" s="9">
        <v>402.38799999999998</v>
      </c>
      <c r="DY11" s="9">
        <v>380.64699999999999</v>
      </c>
      <c r="DZ11" s="9">
        <v>9.23</v>
      </c>
      <c r="EA11" s="9">
        <v>12.512</v>
      </c>
      <c r="EB11" s="9">
        <v>13.468999999999999</v>
      </c>
      <c r="EC11" s="9">
        <v>7.8470000000000004</v>
      </c>
      <c r="ED11" s="9">
        <v>0.42399999999999999</v>
      </c>
      <c r="EE11" s="9">
        <v>295.47000000000003</v>
      </c>
      <c r="EF11" s="9">
        <v>21.798999999999999</v>
      </c>
      <c r="EG11" s="9">
        <v>20.032</v>
      </c>
      <c r="EH11" s="9">
        <v>65.087000000000003</v>
      </c>
      <c r="EI11" s="9">
        <v>50.19</v>
      </c>
      <c r="EJ11" s="9">
        <v>352.19799999999998</v>
      </c>
      <c r="EK11" s="9">
        <v>49.613999999999997</v>
      </c>
      <c r="EL11" s="9">
        <v>39.42</v>
      </c>
      <c r="EM11" s="9">
        <v>547.84199999999998</v>
      </c>
      <c r="EN11" s="9">
        <v>369.214</v>
      </c>
      <c r="EO11" s="9">
        <v>340.202</v>
      </c>
      <c r="EP11" s="9">
        <v>41.854999999999997</v>
      </c>
      <c r="EQ11" s="9">
        <v>37.223999999999997</v>
      </c>
      <c r="ER11" s="9">
        <v>11.724</v>
      </c>
      <c r="ES11" s="9">
        <v>25.5</v>
      </c>
      <c r="ET11" s="9">
        <v>21.356000000000002</v>
      </c>
      <c r="EU11" s="9">
        <v>15.867000000000001</v>
      </c>
      <c r="EV11" s="9">
        <v>19.707999999999998</v>
      </c>
      <c r="EW11" s="9">
        <v>15.231</v>
      </c>
      <c r="EX11" s="9">
        <v>0</v>
      </c>
      <c r="EY11" s="9">
        <v>5.798</v>
      </c>
      <c r="EZ11" s="9">
        <v>19.408000000000001</v>
      </c>
      <c r="FA11" s="9">
        <v>12.018000000000001</v>
      </c>
      <c r="FB11" s="9">
        <v>24.228999999999999</v>
      </c>
      <c r="FC11" s="9">
        <v>12.994999999999999</v>
      </c>
      <c r="FD11" s="9">
        <v>4.6319999999999997</v>
      </c>
      <c r="FE11" s="9">
        <v>298.346</v>
      </c>
      <c r="FF11" s="9">
        <v>263.166</v>
      </c>
      <c r="FG11" s="9">
        <v>254.34899999999999</v>
      </c>
      <c r="FH11" s="9">
        <v>1.929</v>
      </c>
      <c r="FI11" s="9">
        <v>6.8890000000000002</v>
      </c>
      <c r="FJ11" s="9">
        <v>2.2650000000000001</v>
      </c>
      <c r="FK11" s="9">
        <v>5.1669999999999998</v>
      </c>
      <c r="FL11" s="9">
        <v>0.32400000000000001</v>
      </c>
      <c r="FM11" s="9">
        <v>178.06100000000001</v>
      </c>
      <c r="FN11" s="9">
        <v>14.73</v>
      </c>
      <c r="FO11" s="9">
        <v>18.832999999999998</v>
      </c>
      <c r="FP11" s="9">
        <v>51.542999999999999</v>
      </c>
      <c r="FQ11" s="9">
        <v>33.692</v>
      </c>
      <c r="FR11" s="9">
        <v>229.47499999999999</v>
      </c>
      <c r="FS11" s="9">
        <v>35.18</v>
      </c>
      <c r="FT11" s="9">
        <v>29.012</v>
      </c>
      <c r="FU11" s="9">
        <v>369.214</v>
      </c>
      <c r="FV11" s="9">
        <v>293.83199999999999</v>
      </c>
      <c r="FW11" s="9">
        <v>251.85300000000001</v>
      </c>
      <c r="FX11" s="9">
        <v>251.85300000000001</v>
      </c>
      <c r="FY11" s="9">
        <v>20.486999999999998</v>
      </c>
      <c r="FZ11" s="9">
        <v>231.36600000000001</v>
      </c>
      <c r="GA11" s="9">
        <v>41.978999999999999</v>
      </c>
      <c r="GB11" s="9">
        <v>866.46199999999999</v>
      </c>
      <c r="GC11" s="9">
        <v>800.41300000000001</v>
      </c>
      <c r="GD11" s="9">
        <v>129.26400000000001</v>
      </c>
      <c r="GE11" s="9">
        <v>51.53</v>
      </c>
      <c r="GF11" s="9">
        <v>19.616</v>
      </c>
      <c r="GG11" s="9">
        <v>26.88</v>
      </c>
      <c r="GH11" s="9">
        <v>29.827000000000002</v>
      </c>
      <c r="GI11" s="9">
        <v>16.667999999999999</v>
      </c>
      <c r="GJ11" s="9">
        <v>30.951000000000001</v>
      </c>
      <c r="GK11" s="9">
        <v>6.9509999999999996</v>
      </c>
      <c r="GL11" s="9">
        <v>6.2409999999999997</v>
      </c>
      <c r="GM11" s="9">
        <v>14.125</v>
      </c>
      <c r="GN11" s="9">
        <v>17.777999999999999</v>
      </c>
      <c r="GO11" s="9">
        <v>14.592000000000001</v>
      </c>
      <c r="GP11" s="9">
        <v>29.184999999999999</v>
      </c>
      <c r="GQ11" s="9">
        <v>17.309999999999999</v>
      </c>
      <c r="GR11" s="9">
        <v>77.733999999999995</v>
      </c>
      <c r="GS11" s="9">
        <v>671.14800000000002</v>
      </c>
      <c r="GT11" s="9">
        <v>538.83299999999997</v>
      </c>
      <c r="GU11" s="9">
        <v>513.14300000000003</v>
      </c>
      <c r="GV11" s="9">
        <v>12.099</v>
      </c>
      <c r="GW11" s="9">
        <v>13.590999999999999</v>
      </c>
      <c r="GX11" s="9">
        <v>11.863</v>
      </c>
      <c r="GY11" s="9">
        <v>6.1890000000000001</v>
      </c>
      <c r="GZ11" s="9">
        <v>5.673</v>
      </c>
      <c r="HA11" s="9">
        <v>417.49799999999999</v>
      </c>
      <c r="HB11" s="9">
        <v>33.228999999999999</v>
      </c>
      <c r="HC11" s="9">
        <v>32.192</v>
      </c>
      <c r="HD11" s="9">
        <v>55.914999999999999</v>
      </c>
      <c r="HE11" s="9">
        <v>80.447999999999993</v>
      </c>
      <c r="HF11" s="9">
        <v>458.38499999999999</v>
      </c>
      <c r="HG11" s="9">
        <v>132.315</v>
      </c>
      <c r="HH11" s="9">
        <v>66.05</v>
      </c>
      <c r="HI11" s="9">
        <v>776.27300000000002</v>
      </c>
      <c r="HJ11" s="9">
        <v>90.188999999999993</v>
      </c>
      <c r="HK11" s="9">
        <v>108.839</v>
      </c>
      <c r="HL11" s="9">
        <v>105.52200000000001</v>
      </c>
      <c r="HM11" s="9">
        <v>4.5439999999999996</v>
      </c>
      <c r="HN11" s="9">
        <v>4.2709999999999999</v>
      </c>
      <c r="HO11" s="9">
        <v>2.6240000000000001</v>
      </c>
      <c r="HP11" s="9">
        <v>1.6479999999999999</v>
      </c>
      <c r="HQ11" s="9">
        <v>2.496</v>
      </c>
      <c r="HR11" s="9">
        <v>1.7749999999999999</v>
      </c>
      <c r="HS11" s="9">
        <v>3.1680000000000001</v>
      </c>
      <c r="HT11" s="9">
        <v>0</v>
      </c>
      <c r="HU11" s="9">
        <v>0.55400000000000005</v>
      </c>
      <c r="HV11" s="9">
        <v>1.3879999999999999</v>
      </c>
      <c r="HW11" s="9">
        <v>1.0609999999999999</v>
      </c>
      <c r="HX11" s="9">
        <v>1.8220000000000001</v>
      </c>
      <c r="HY11" s="9">
        <v>3.4169999999999998</v>
      </c>
      <c r="HZ11" s="9">
        <v>0.85399999999999998</v>
      </c>
      <c r="IA11" s="9">
        <v>0.27300000000000002</v>
      </c>
      <c r="IB11" s="9">
        <v>100.977</v>
      </c>
      <c r="IC11" s="9">
        <v>57.420999999999999</v>
      </c>
      <c r="ID11" s="9">
        <v>51.893999999999998</v>
      </c>
      <c r="IE11" s="9">
        <v>2.431</v>
      </c>
      <c r="IF11" s="9">
        <v>3.0960000000000001</v>
      </c>
      <c r="IG11" s="9">
        <v>1.788</v>
      </c>
      <c r="IH11" s="9">
        <v>0.28899999999999998</v>
      </c>
      <c r="II11" s="9">
        <v>2.0499999999999998</v>
      </c>
      <c r="IJ11" s="9">
        <v>48.174999999999997</v>
      </c>
      <c r="IK11" s="9">
        <v>2.5870000000000002</v>
      </c>
      <c r="IL11" s="9">
        <v>2.2000000000000002</v>
      </c>
      <c r="IM11" s="9">
        <v>4.4589999999999996</v>
      </c>
      <c r="IN11" s="9">
        <v>9.8420000000000005</v>
      </c>
      <c r="IO11" s="9">
        <v>47.579000000000001</v>
      </c>
      <c r="IP11" s="9">
        <v>43.555999999999997</v>
      </c>
      <c r="IQ11" s="9">
        <v>3.3170000000000002</v>
      </c>
    </row>
    <row r="12" spans="1:251">
      <c r="A12" s="10">
        <v>42401</v>
      </c>
      <c r="B12" s="9">
        <v>21.181999999999999</v>
      </c>
      <c r="C12" s="9">
        <v>13.486000000000001</v>
      </c>
      <c r="D12" s="9">
        <v>134.61000000000001</v>
      </c>
      <c r="E12" s="9">
        <v>27.481999999999999</v>
      </c>
      <c r="F12" s="9">
        <v>24.102</v>
      </c>
      <c r="G12" s="9">
        <v>219.50200000000001</v>
      </c>
      <c r="H12" s="9">
        <v>615.24900000000002</v>
      </c>
      <c r="I12" s="9">
        <v>586.29700000000003</v>
      </c>
      <c r="J12" s="9">
        <v>42.558</v>
      </c>
      <c r="K12" s="9">
        <v>36.945999999999998</v>
      </c>
      <c r="L12" s="9">
        <v>18.481999999999999</v>
      </c>
      <c r="M12" s="9">
        <v>18.463999999999999</v>
      </c>
      <c r="N12" s="9">
        <v>31.808</v>
      </c>
      <c r="O12" s="9">
        <v>5.1379999999999999</v>
      </c>
      <c r="P12" s="9">
        <v>33.981000000000002</v>
      </c>
      <c r="Q12" s="9">
        <v>0</v>
      </c>
      <c r="R12" s="9">
        <v>2.3450000000000002</v>
      </c>
      <c r="S12" s="9">
        <v>11.021000000000001</v>
      </c>
      <c r="T12" s="9">
        <v>11.656000000000001</v>
      </c>
      <c r="U12" s="9">
        <v>14.269</v>
      </c>
      <c r="V12" s="9">
        <v>27.684999999999999</v>
      </c>
      <c r="W12" s="9">
        <v>9.2620000000000005</v>
      </c>
      <c r="X12" s="9">
        <v>5.6120000000000001</v>
      </c>
      <c r="Y12" s="9">
        <v>543.73900000000003</v>
      </c>
      <c r="Z12" s="9">
        <v>414.92500000000001</v>
      </c>
      <c r="AA12" s="9">
        <v>397.55</v>
      </c>
      <c r="AB12" s="9">
        <v>10.976000000000001</v>
      </c>
      <c r="AC12" s="9">
        <v>6.399</v>
      </c>
      <c r="AD12" s="9">
        <v>13.843</v>
      </c>
      <c r="AE12" s="9">
        <v>0</v>
      </c>
      <c r="AF12" s="9">
        <v>3.0630000000000002</v>
      </c>
      <c r="AG12" s="9">
        <v>330.86700000000002</v>
      </c>
      <c r="AH12" s="9">
        <v>24.870999999999999</v>
      </c>
      <c r="AI12" s="9">
        <v>18.876999999999999</v>
      </c>
      <c r="AJ12" s="9">
        <v>40.31</v>
      </c>
      <c r="AK12" s="9">
        <v>78.436999999999998</v>
      </c>
      <c r="AL12" s="9">
        <v>336.488</v>
      </c>
      <c r="AM12" s="9">
        <v>128.81399999999999</v>
      </c>
      <c r="AN12" s="9">
        <v>28.951000000000001</v>
      </c>
      <c r="AO12" s="9">
        <v>615.24900000000002</v>
      </c>
      <c r="AP12" s="9">
        <v>292.11099999999999</v>
      </c>
      <c r="AQ12" s="9">
        <v>279.851</v>
      </c>
      <c r="AR12" s="9">
        <v>22.265999999999998</v>
      </c>
      <c r="AS12" s="9">
        <v>18.73</v>
      </c>
      <c r="AT12" s="9">
        <v>7.9539999999999997</v>
      </c>
      <c r="AU12" s="9">
        <v>10.776</v>
      </c>
      <c r="AV12" s="9">
        <v>11.872</v>
      </c>
      <c r="AW12" s="9">
        <v>6.8579999999999997</v>
      </c>
      <c r="AX12" s="9">
        <v>9.6829999999999998</v>
      </c>
      <c r="AY12" s="9">
        <v>3.7320000000000002</v>
      </c>
      <c r="AZ12" s="9">
        <v>5.3150000000000004</v>
      </c>
      <c r="BA12" s="9">
        <v>7.0179999999999998</v>
      </c>
      <c r="BB12" s="9">
        <v>1.0740000000000001</v>
      </c>
      <c r="BC12" s="9">
        <v>10.638</v>
      </c>
      <c r="BD12" s="9">
        <v>11.797000000000001</v>
      </c>
      <c r="BE12" s="9">
        <v>6.9329999999999998</v>
      </c>
      <c r="BF12" s="9">
        <v>3.5350000000000001</v>
      </c>
      <c r="BG12" s="9">
        <v>257.58499999999998</v>
      </c>
      <c r="BH12" s="9">
        <v>198.04900000000001</v>
      </c>
      <c r="BI12" s="9">
        <v>185.24100000000001</v>
      </c>
      <c r="BJ12" s="9">
        <v>7.7039999999999997</v>
      </c>
      <c r="BK12" s="9">
        <v>5.1040000000000001</v>
      </c>
      <c r="BL12" s="9">
        <v>7.2990000000000004</v>
      </c>
      <c r="BM12" s="9">
        <v>0.996</v>
      </c>
      <c r="BN12" s="9">
        <v>3.9020000000000001</v>
      </c>
      <c r="BO12" s="9">
        <v>166.63200000000001</v>
      </c>
      <c r="BP12" s="9">
        <v>5.9740000000000002</v>
      </c>
      <c r="BQ12" s="9">
        <v>9.3279999999999994</v>
      </c>
      <c r="BR12" s="9">
        <v>16.114999999999998</v>
      </c>
      <c r="BS12" s="9">
        <v>34.572000000000003</v>
      </c>
      <c r="BT12" s="9">
        <v>163.47800000000001</v>
      </c>
      <c r="BU12" s="9">
        <v>59.536000000000001</v>
      </c>
      <c r="BV12" s="9">
        <v>12.26</v>
      </c>
      <c r="BW12" s="9">
        <v>292.11099999999999</v>
      </c>
      <c r="BX12" s="9">
        <v>397.89</v>
      </c>
      <c r="BY12" s="9">
        <v>373.99700000000001</v>
      </c>
      <c r="BZ12" s="9">
        <v>30.77</v>
      </c>
      <c r="CA12" s="9">
        <v>29.100999999999999</v>
      </c>
      <c r="CB12" s="9">
        <v>12.795999999999999</v>
      </c>
      <c r="CC12" s="9">
        <v>16.303999999999998</v>
      </c>
      <c r="CD12" s="9">
        <v>19.812999999999999</v>
      </c>
      <c r="CE12" s="9">
        <v>9.2870000000000008</v>
      </c>
      <c r="CF12" s="9">
        <v>18.902999999999999</v>
      </c>
      <c r="CG12" s="9">
        <v>3.7280000000000002</v>
      </c>
      <c r="CH12" s="9">
        <v>6.4690000000000003</v>
      </c>
      <c r="CI12" s="9">
        <v>9.9109999999999996</v>
      </c>
      <c r="CJ12" s="9">
        <v>9.2850000000000001</v>
      </c>
      <c r="CK12" s="9">
        <v>9.9039999999999999</v>
      </c>
      <c r="CL12" s="9">
        <v>14.561999999999999</v>
      </c>
      <c r="CM12" s="9">
        <v>14.538</v>
      </c>
      <c r="CN12" s="9">
        <v>1.669</v>
      </c>
      <c r="CO12" s="9">
        <v>343.22800000000001</v>
      </c>
      <c r="CP12" s="9">
        <v>251.74199999999999</v>
      </c>
      <c r="CQ12" s="9">
        <v>244.75</v>
      </c>
      <c r="CR12" s="9">
        <v>2.4980000000000002</v>
      </c>
      <c r="CS12" s="9">
        <v>4.4939999999999998</v>
      </c>
      <c r="CT12" s="9">
        <v>1.4830000000000001</v>
      </c>
      <c r="CU12" s="9">
        <v>3.3519999999999999</v>
      </c>
      <c r="CV12" s="9">
        <v>2.157</v>
      </c>
      <c r="CW12" s="9">
        <v>201.84700000000001</v>
      </c>
      <c r="CX12" s="9">
        <v>8.2249999999999996</v>
      </c>
      <c r="CY12" s="9">
        <v>15.776</v>
      </c>
      <c r="CZ12" s="9">
        <v>25.893999999999998</v>
      </c>
      <c r="DA12" s="9">
        <v>33.734000000000002</v>
      </c>
      <c r="DB12" s="9">
        <v>218.00700000000001</v>
      </c>
      <c r="DC12" s="9">
        <v>91.486000000000004</v>
      </c>
      <c r="DD12" s="9">
        <v>23.893000000000001</v>
      </c>
      <c r="DE12" s="9">
        <v>397.89</v>
      </c>
      <c r="DF12" s="9">
        <v>537.78800000000001</v>
      </c>
      <c r="DG12" s="9">
        <v>504.59199999999998</v>
      </c>
      <c r="DH12" s="9">
        <v>46.966999999999999</v>
      </c>
      <c r="DI12" s="9">
        <v>41.813000000000002</v>
      </c>
      <c r="DJ12" s="9">
        <v>18.645</v>
      </c>
      <c r="DK12" s="9">
        <v>23.167999999999999</v>
      </c>
      <c r="DL12" s="9">
        <v>28.718</v>
      </c>
      <c r="DM12" s="9">
        <v>13.095000000000001</v>
      </c>
      <c r="DN12" s="9">
        <v>29.766999999999999</v>
      </c>
      <c r="DO12" s="9">
        <v>7.5570000000000004</v>
      </c>
      <c r="DP12" s="9">
        <v>4.4889999999999999</v>
      </c>
      <c r="DQ12" s="9">
        <v>9.4589999999999996</v>
      </c>
      <c r="DR12" s="9">
        <v>17.556000000000001</v>
      </c>
      <c r="DS12" s="9">
        <v>14.798999999999999</v>
      </c>
      <c r="DT12" s="9">
        <v>25.687000000000001</v>
      </c>
      <c r="DU12" s="9">
        <v>16.126000000000001</v>
      </c>
      <c r="DV12" s="9">
        <v>5.1539999999999999</v>
      </c>
      <c r="DW12" s="9">
        <v>457.625</v>
      </c>
      <c r="DX12" s="9">
        <v>411.05799999999999</v>
      </c>
      <c r="DY12" s="9">
        <v>388.55200000000002</v>
      </c>
      <c r="DZ12" s="9">
        <v>11.983000000000001</v>
      </c>
      <c r="EA12" s="9">
        <v>10.523</v>
      </c>
      <c r="EB12" s="9">
        <v>10.081</v>
      </c>
      <c r="EC12" s="9">
        <v>9.3040000000000003</v>
      </c>
      <c r="ED12" s="9">
        <v>2.569</v>
      </c>
      <c r="EE12" s="9">
        <v>317.017</v>
      </c>
      <c r="EF12" s="9">
        <v>26.827999999999999</v>
      </c>
      <c r="EG12" s="9">
        <v>27.02</v>
      </c>
      <c r="EH12" s="9">
        <v>40.192999999999998</v>
      </c>
      <c r="EI12" s="9">
        <v>58.542000000000002</v>
      </c>
      <c r="EJ12" s="9">
        <v>352.51600000000002</v>
      </c>
      <c r="EK12" s="9">
        <v>46.567999999999998</v>
      </c>
      <c r="EL12" s="9">
        <v>33.195999999999998</v>
      </c>
      <c r="EM12" s="9">
        <v>537.78800000000001</v>
      </c>
      <c r="EN12" s="9">
        <v>357.85700000000003</v>
      </c>
      <c r="EO12" s="9">
        <v>320.30900000000003</v>
      </c>
      <c r="EP12" s="9">
        <v>32.634999999999998</v>
      </c>
      <c r="EQ12" s="9">
        <v>31.757999999999999</v>
      </c>
      <c r="ER12" s="9">
        <v>13.282999999999999</v>
      </c>
      <c r="ES12" s="9">
        <v>18.475000000000001</v>
      </c>
      <c r="ET12" s="9">
        <v>18.337</v>
      </c>
      <c r="EU12" s="9">
        <v>13.420999999999999</v>
      </c>
      <c r="EV12" s="9">
        <v>17.259</v>
      </c>
      <c r="EW12" s="9">
        <v>13.052</v>
      </c>
      <c r="EX12" s="9">
        <v>0</v>
      </c>
      <c r="EY12" s="9">
        <v>5.4969999999999999</v>
      </c>
      <c r="EZ12" s="9">
        <v>16.754999999999999</v>
      </c>
      <c r="FA12" s="9">
        <v>9.5050000000000008</v>
      </c>
      <c r="FB12" s="9">
        <v>15.148</v>
      </c>
      <c r="FC12" s="9">
        <v>16.61</v>
      </c>
      <c r="FD12" s="9">
        <v>0.878</v>
      </c>
      <c r="FE12" s="9">
        <v>287.67399999999998</v>
      </c>
      <c r="FF12" s="9">
        <v>258.84699999999998</v>
      </c>
      <c r="FG12" s="9">
        <v>252.12200000000001</v>
      </c>
      <c r="FH12" s="9">
        <v>3.0840000000000001</v>
      </c>
      <c r="FI12" s="9">
        <v>3.64</v>
      </c>
      <c r="FJ12" s="9">
        <v>3.2690000000000001</v>
      </c>
      <c r="FK12" s="9">
        <v>1.8879999999999999</v>
      </c>
      <c r="FL12" s="9">
        <v>0.92700000000000005</v>
      </c>
      <c r="FM12" s="9">
        <v>177.77799999999999</v>
      </c>
      <c r="FN12" s="9">
        <v>16.555</v>
      </c>
      <c r="FO12" s="9">
        <v>16.535</v>
      </c>
      <c r="FP12" s="9">
        <v>47.978000000000002</v>
      </c>
      <c r="FQ12" s="9">
        <v>27.1</v>
      </c>
      <c r="FR12" s="9">
        <v>231.74700000000001</v>
      </c>
      <c r="FS12" s="9">
        <v>28.827000000000002</v>
      </c>
      <c r="FT12" s="9">
        <v>37.548000000000002</v>
      </c>
      <c r="FU12" s="9">
        <v>357.85700000000003</v>
      </c>
      <c r="FV12" s="9">
        <v>302.04399999999998</v>
      </c>
      <c r="FW12" s="9">
        <v>258.49799999999999</v>
      </c>
      <c r="FX12" s="9">
        <v>258.49799999999999</v>
      </c>
      <c r="FY12" s="9">
        <v>16.251999999999999</v>
      </c>
      <c r="FZ12" s="9">
        <v>242.24700000000001</v>
      </c>
      <c r="GA12" s="9">
        <v>43.545999999999999</v>
      </c>
      <c r="GB12" s="9">
        <v>875.12</v>
      </c>
      <c r="GC12" s="9">
        <v>807.58900000000006</v>
      </c>
      <c r="GD12" s="9">
        <v>139.84200000000001</v>
      </c>
      <c r="GE12" s="9">
        <v>59.503999999999998</v>
      </c>
      <c r="GF12" s="9">
        <v>23.048999999999999</v>
      </c>
      <c r="GG12" s="9">
        <v>30.963000000000001</v>
      </c>
      <c r="GH12" s="9">
        <v>33.631999999999998</v>
      </c>
      <c r="GI12" s="9">
        <v>20.38</v>
      </c>
      <c r="GJ12" s="9">
        <v>32.814999999999998</v>
      </c>
      <c r="GK12" s="9">
        <v>10.311</v>
      </c>
      <c r="GL12" s="9">
        <v>10.009</v>
      </c>
      <c r="GM12" s="9">
        <v>15.577</v>
      </c>
      <c r="GN12" s="9">
        <v>19.495999999999999</v>
      </c>
      <c r="GO12" s="9">
        <v>18.939</v>
      </c>
      <c r="GP12" s="9">
        <v>32.899000000000001</v>
      </c>
      <c r="GQ12" s="9">
        <v>21.113</v>
      </c>
      <c r="GR12" s="9">
        <v>80.337000000000003</v>
      </c>
      <c r="GS12" s="9">
        <v>667.74800000000005</v>
      </c>
      <c r="GT12" s="9">
        <v>543.71900000000005</v>
      </c>
      <c r="GU12" s="9">
        <v>519.154</v>
      </c>
      <c r="GV12" s="9">
        <v>13.189</v>
      </c>
      <c r="GW12" s="9">
        <v>11.375999999999999</v>
      </c>
      <c r="GX12" s="9">
        <v>11.664999999999999</v>
      </c>
      <c r="GY12" s="9">
        <v>6.5330000000000004</v>
      </c>
      <c r="GZ12" s="9">
        <v>5.5229999999999997</v>
      </c>
      <c r="HA12" s="9">
        <v>410.57600000000002</v>
      </c>
      <c r="HB12" s="9">
        <v>33.179000000000002</v>
      </c>
      <c r="HC12" s="9">
        <v>28.99</v>
      </c>
      <c r="HD12" s="9">
        <v>70.974000000000004</v>
      </c>
      <c r="HE12" s="9">
        <v>73.355999999999995</v>
      </c>
      <c r="HF12" s="9">
        <v>470.363</v>
      </c>
      <c r="HG12" s="9">
        <v>124.029</v>
      </c>
      <c r="HH12" s="9">
        <v>67.531000000000006</v>
      </c>
      <c r="HI12" s="9">
        <v>776.90200000000004</v>
      </c>
      <c r="HJ12" s="9">
        <v>98.218000000000004</v>
      </c>
      <c r="HK12" s="9">
        <v>99.501000000000005</v>
      </c>
      <c r="HL12" s="9">
        <v>95.480999999999995</v>
      </c>
      <c r="HM12" s="9">
        <v>2.8170000000000002</v>
      </c>
      <c r="HN12" s="9">
        <v>1.968</v>
      </c>
      <c r="HO12" s="9">
        <v>1.456</v>
      </c>
      <c r="HP12" s="9">
        <v>0.51200000000000001</v>
      </c>
      <c r="HQ12" s="9">
        <v>1.1910000000000001</v>
      </c>
      <c r="HR12" s="9">
        <v>0.77700000000000002</v>
      </c>
      <c r="HS12" s="9">
        <v>1.143</v>
      </c>
      <c r="HT12" s="9">
        <v>0.32300000000000001</v>
      </c>
      <c r="HU12" s="9">
        <v>0.26500000000000001</v>
      </c>
      <c r="HV12" s="9">
        <v>0.55900000000000005</v>
      </c>
      <c r="HW12" s="9">
        <v>0</v>
      </c>
      <c r="HX12" s="9">
        <v>1.409</v>
      </c>
      <c r="HY12" s="9">
        <v>1.732</v>
      </c>
      <c r="HZ12" s="9">
        <v>0.23599999999999999</v>
      </c>
      <c r="IA12" s="9">
        <v>0.85</v>
      </c>
      <c r="IB12" s="9">
        <v>92.662999999999997</v>
      </c>
      <c r="IC12" s="9">
        <v>57.265000000000001</v>
      </c>
      <c r="ID12" s="9">
        <v>53.576000000000001</v>
      </c>
      <c r="IE12" s="9">
        <v>2.3570000000000002</v>
      </c>
      <c r="IF12" s="9">
        <v>1.3320000000000001</v>
      </c>
      <c r="IG12" s="9">
        <v>2.5409999999999999</v>
      </c>
      <c r="IH12" s="9">
        <v>0.3</v>
      </c>
      <c r="II12" s="9">
        <v>0.51700000000000002</v>
      </c>
      <c r="IJ12" s="9">
        <v>44.856000000000002</v>
      </c>
      <c r="IK12" s="9">
        <v>3.17</v>
      </c>
      <c r="IL12" s="9">
        <v>1.3740000000000001</v>
      </c>
      <c r="IM12" s="9">
        <v>7.8639999999999999</v>
      </c>
      <c r="IN12" s="9">
        <v>8.6110000000000007</v>
      </c>
      <c r="IO12" s="9">
        <v>48.654000000000003</v>
      </c>
      <c r="IP12" s="9">
        <v>35.398000000000003</v>
      </c>
      <c r="IQ12" s="9">
        <v>4.0199999999999996</v>
      </c>
    </row>
    <row r="13" spans="1:251">
      <c r="A13" s="10">
        <v>42767</v>
      </c>
      <c r="B13" s="9">
        <v>19.762</v>
      </c>
      <c r="C13" s="9">
        <v>9.0380000000000003</v>
      </c>
      <c r="D13" s="9">
        <v>153.91200000000001</v>
      </c>
      <c r="E13" s="9">
        <v>27.885000000000002</v>
      </c>
      <c r="F13" s="9">
        <v>25.762</v>
      </c>
      <c r="G13" s="9">
        <v>243.19300000000001</v>
      </c>
      <c r="H13" s="9">
        <v>609.779</v>
      </c>
      <c r="I13" s="9">
        <v>575.78300000000002</v>
      </c>
      <c r="J13" s="9">
        <v>35.106999999999999</v>
      </c>
      <c r="K13" s="9">
        <v>33.966000000000001</v>
      </c>
      <c r="L13" s="9">
        <v>20.780999999999999</v>
      </c>
      <c r="M13" s="9">
        <v>13.185</v>
      </c>
      <c r="N13" s="9">
        <v>25.734000000000002</v>
      </c>
      <c r="O13" s="9">
        <v>8.2309999999999999</v>
      </c>
      <c r="P13" s="9">
        <v>27.268999999999998</v>
      </c>
      <c r="Q13" s="9">
        <v>0</v>
      </c>
      <c r="R13" s="9">
        <v>6.6959999999999997</v>
      </c>
      <c r="S13" s="9">
        <v>13.602</v>
      </c>
      <c r="T13" s="9">
        <v>7.226</v>
      </c>
      <c r="U13" s="9">
        <v>13.138</v>
      </c>
      <c r="V13" s="9">
        <v>23.582000000000001</v>
      </c>
      <c r="W13" s="9">
        <v>10.384</v>
      </c>
      <c r="X13" s="9">
        <v>1.141</v>
      </c>
      <c r="Y13" s="9">
        <v>540.67600000000004</v>
      </c>
      <c r="Z13" s="9">
        <v>421.12599999999998</v>
      </c>
      <c r="AA13" s="9">
        <v>406.34300000000002</v>
      </c>
      <c r="AB13" s="9">
        <v>9.548</v>
      </c>
      <c r="AC13" s="9">
        <v>5.2350000000000003</v>
      </c>
      <c r="AD13" s="9">
        <v>10.87</v>
      </c>
      <c r="AE13" s="9">
        <v>0</v>
      </c>
      <c r="AF13" s="9">
        <v>3.9129999999999998</v>
      </c>
      <c r="AG13" s="9">
        <v>338.827</v>
      </c>
      <c r="AH13" s="9">
        <v>26.966000000000001</v>
      </c>
      <c r="AI13" s="9">
        <v>25.225999999999999</v>
      </c>
      <c r="AJ13" s="9">
        <v>30.108000000000001</v>
      </c>
      <c r="AK13" s="9">
        <v>77.853999999999999</v>
      </c>
      <c r="AL13" s="9">
        <v>343.27100000000002</v>
      </c>
      <c r="AM13" s="9">
        <v>119.55</v>
      </c>
      <c r="AN13" s="9">
        <v>33.996000000000002</v>
      </c>
      <c r="AO13" s="9">
        <v>609.779</v>
      </c>
      <c r="AP13" s="9">
        <v>261.654</v>
      </c>
      <c r="AQ13" s="9">
        <v>247.98699999999999</v>
      </c>
      <c r="AR13" s="9">
        <v>21.736999999999998</v>
      </c>
      <c r="AS13" s="9">
        <v>20.725999999999999</v>
      </c>
      <c r="AT13" s="9">
        <v>8.6859999999999999</v>
      </c>
      <c r="AU13" s="9">
        <v>12.04</v>
      </c>
      <c r="AV13" s="9">
        <v>13.047000000000001</v>
      </c>
      <c r="AW13" s="9">
        <v>7.6790000000000003</v>
      </c>
      <c r="AX13" s="9">
        <v>10.242000000000001</v>
      </c>
      <c r="AY13" s="9">
        <v>2.67</v>
      </c>
      <c r="AZ13" s="9">
        <v>7.8140000000000001</v>
      </c>
      <c r="BA13" s="9">
        <v>8.25</v>
      </c>
      <c r="BB13" s="9">
        <v>5.3470000000000004</v>
      </c>
      <c r="BC13" s="9">
        <v>7.1289999999999996</v>
      </c>
      <c r="BD13" s="9">
        <v>15.285</v>
      </c>
      <c r="BE13" s="9">
        <v>5.4409999999999998</v>
      </c>
      <c r="BF13" s="9">
        <v>1.0109999999999999</v>
      </c>
      <c r="BG13" s="9">
        <v>226.25</v>
      </c>
      <c r="BH13" s="9">
        <v>169.35400000000001</v>
      </c>
      <c r="BI13" s="9">
        <v>160.37700000000001</v>
      </c>
      <c r="BJ13" s="9">
        <v>5.2750000000000004</v>
      </c>
      <c r="BK13" s="9">
        <v>3.7010000000000001</v>
      </c>
      <c r="BL13" s="9">
        <v>2.4670000000000001</v>
      </c>
      <c r="BM13" s="9">
        <v>3.113</v>
      </c>
      <c r="BN13" s="9">
        <v>2.9780000000000002</v>
      </c>
      <c r="BO13" s="9">
        <v>142.08600000000001</v>
      </c>
      <c r="BP13" s="9">
        <v>5.98</v>
      </c>
      <c r="BQ13" s="9">
        <v>5.53</v>
      </c>
      <c r="BR13" s="9">
        <v>15.757999999999999</v>
      </c>
      <c r="BS13" s="9">
        <v>22.452999999999999</v>
      </c>
      <c r="BT13" s="9">
        <v>146.9</v>
      </c>
      <c r="BU13" s="9">
        <v>56.896000000000001</v>
      </c>
      <c r="BV13" s="9">
        <v>13.667</v>
      </c>
      <c r="BW13" s="9">
        <v>261.654</v>
      </c>
      <c r="BX13" s="9">
        <v>353.95400000000001</v>
      </c>
      <c r="BY13" s="9">
        <v>333.24099999999999</v>
      </c>
      <c r="BZ13" s="9">
        <v>34.314999999999998</v>
      </c>
      <c r="CA13" s="9">
        <v>31.899000000000001</v>
      </c>
      <c r="CB13" s="9">
        <v>17.989999999999998</v>
      </c>
      <c r="CC13" s="9">
        <v>13.909000000000001</v>
      </c>
      <c r="CD13" s="9">
        <v>27.007000000000001</v>
      </c>
      <c r="CE13" s="9">
        <v>4.8920000000000003</v>
      </c>
      <c r="CF13" s="9">
        <v>25.803000000000001</v>
      </c>
      <c r="CG13" s="9">
        <v>1.635</v>
      </c>
      <c r="CH13" s="9">
        <v>4.46</v>
      </c>
      <c r="CI13" s="9">
        <v>10.268000000000001</v>
      </c>
      <c r="CJ13" s="9">
        <v>10.483000000000001</v>
      </c>
      <c r="CK13" s="9">
        <v>11.148</v>
      </c>
      <c r="CL13" s="9">
        <v>16.062999999999999</v>
      </c>
      <c r="CM13" s="9">
        <v>15.836</v>
      </c>
      <c r="CN13" s="9">
        <v>2.4159999999999999</v>
      </c>
      <c r="CO13" s="9">
        <v>298.92599999999999</v>
      </c>
      <c r="CP13" s="9">
        <v>213.31700000000001</v>
      </c>
      <c r="CQ13" s="9">
        <v>204.96600000000001</v>
      </c>
      <c r="CR13" s="9">
        <v>7.3239999999999998</v>
      </c>
      <c r="CS13" s="9">
        <v>1.0269999999999999</v>
      </c>
      <c r="CT13" s="9">
        <v>3.7480000000000002</v>
      </c>
      <c r="CU13" s="9">
        <v>1.0269999999999999</v>
      </c>
      <c r="CV13" s="9">
        <v>3.577</v>
      </c>
      <c r="CW13" s="9">
        <v>172.53</v>
      </c>
      <c r="CX13" s="9">
        <v>4.9909999999999997</v>
      </c>
      <c r="CY13" s="9">
        <v>7.5369999999999999</v>
      </c>
      <c r="CZ13" s="9">
        <v>28.259</v>
      </c>
      <c r="DA13" s="9">
        <v>25.248999999999999</v>
      </c>
      <c r="DB13" s="9">
        <v>188.06800000000001</v>
      </c>
      <c r="DC13" s="9">
        <v>85.608999999999995</v>
      </c>
      <c r="DD13" s="9">
        <v>20.713000000000001</v>
      </c>
      <c r="DE13" s="9">
        <v>353.95400000000001</v>
      </c>
      <c r="DF13" s="9">
        <v>562.70399999999995</v>
      </c>
      <c r="DG13" s="9">
        <v>522.09100000000001</v>
      </c>
      <c r="DH13" s="9">
        <v>54.072000000000003</v>
      </c>
      <c r="DI13" s="9">
        <v>51.44</v>
      </c>
      <c r="DJ13" s="9">
        <v>21.305</v>
      </c>
      <c r="DK13" s="9">
        <v>30.135000000000002</v>
      </c>
      <c r="DL13" s="9">
        <v>33.667999999999999</v>
      </c>
      <c r="DM13" s="9">
        <v>17.771999999999998</v>
      </c>
      <c r="DN13" s="9">
        <v>36.295999999999999</v>
      </c>
      <c r="DO13" s="9">
        <v>10.672000000000001</v>
      </c>
      <c r="DP13" s="9">
        <v>3.7890000000000001</v>
      </c>
      <c r="DQ13" s="9">
        <v>16.199000000000002</v>
      </c>
      <c r="DR13" s="9">
        <v>21.021000000000001</v>
      </c>
      <c r="DS13" s="9">
        <v>14.22</v>
      </c>
      <c r="DT13" s="9">
        <v>32.436</v>
      </c>
      <c r="DU13" s="9">
        <v>19.004000000000001</v>
      </c>
      <c r="DV13" s="9">
        <v>2.6320000000000001</v>
      </c>
      <c r="DW13" s="9">
        <v>468.02</v>
      </c>
      <c r="DX13" s="9">
        <v>419.93099999999998</v>
      </c>
      <c r="DY13" s="9">
        <v>397.14600000000002</v>
      </c>
      <c r="DZ13" s="9">
        <v>10.204000000000001</v>
      </c>
      <c r="EA13" s="9">
        <v>12.582000000000001</v>
      </c>
      <c r="EB13" s="9">
        <v>8.2720000000000002</v>
      </c>
      <c r="EC13" s="9">
        <v>10.545</v>
      </c>
      <c r="ED13" s="9">
        <v>3.5550000000000002</v>
      </c>
      <c r="EE13" s="9">
        <v>331.33699999999999</v>
      </c>
      <c r="EF13" s="9">
        <v>26.361000000000001</v>
      </c>
      <c r="EG13" s="9">
        <v>18.629000000000001</v>
      </c>
      <c r="EH13" s="9">
        <v>43.603999999999999</v>
      </c>
      <c r="EI13" s="9">
        <v>49.201999999999998</v>
      </c>
      <c r="EJ13" s="9">
        <v>370.72899999999998</v>
      </c>
      <c r="EK13" s="9">
        <v>48.088999999999999</v>
      </c>
      <c r="EL13" s="9">
        <v>40.613</v>
      </c>
      <c r="EM13" s="9">
        <v>562.70399999999995</v>
      </c>
      <c r="EN13" s="9">
        <v>379.68099999999998</v>
      </c>
      <c r="EO13" s="9">
        <v>347.92200000000003</v>
      </c>
      <c r="EP13" s="9">
        <v>34.043999999999997</v>
      </c>
      <c r="EQ13" s="9">
        <v>28.158999999999999</v>
      </c>
      <c r="ER13" s="9">
        <v>11.041</v>
      </c>
      <c r="ES13" s="9">
        <v>17.117999999999999</v>
      </c>
      <c r="ET13" s="9">
        <v>16.951000000000001</v>
      </c>
      <c r="EU13" s="9">
        <v>11.208</v>
      </c>
      <c r="EV13" s="9">
        <v>15.406000000000001</v>
      </c>
      <c r="EW13" s="9">
        <v>11.78</v>
      </c>
      <c r="EX13" s="9">
        <v>0</v>
      </c>
      <c r="EY13" s="9">
        <v>2.7650000000000001</v>
      </c>
      <c r="EZ13" s="9">
        <v>18.291</v>
      </c>
      <c r="FA13" s="9">
        <v>7.1020000000000003</v>
      </c>
      <c r="FB13" s="9">
        <v>16.291</v>
      </c>
      <c r="FC13" s="9">
        <v>11.868</v>
      </c>
      <c r="FD13" s="9">
        <v>5.8849999999999998</v>
      </c>
      <c r="FE13" s="9">
        <v>313.87799999999999</v>
      </c>
      <c r="FF13" s="9">
        <v>282.77100000000002</v>
      </c>
      <c r="FG13" s="9">
        <v>274.50599999999997</v>
      </c>
      <c r="FH13" s="9">
        <v>3.702</v>
      </c>
      <c r="FI13" s="9">
        <v>4.5629999999999997</v>
      </c>
      <c r="FJ13" s="9">
        <v>3.7149999999999999</v>
      </c>
      <c r="FK13" s="9">
        <v>3.6549999999999998</v>
      </c>
      <c r="FL13" s="9">
        <v>0.89400000000000002</v>
      </c>
      <c r="FM13" s="9">
        <v>201.16</v>
      </c>
      <c r="FN13" s="9">
        <v>17.510999999999999</v>
      </c>
      <c r="FO13" s="9">
        <v>21.300999999999998</v>
      </c>
      <c r="FP13" s="9">
        <v>42.798999999999999</v>
      </c>
      <c r="FQ13" s="9">
        <v>23.559000000000001</v>
      </c>
      <c r="FR13" s="9">
        <v>259.21199999999999</v>
      </c>
      <c r="FS13" s="9">
        <v>31.106999999999999</v>
      </c>
      <c r="FT13" s="9">
        <v>31.759</v>
      </c>
      <c r="FU13" s="9">
        <v>379.68099999999998</v>
      </c>
      <c r="FV13" s="9">
        <v>334.80599999999998</v>
      </c>
      <c r="FW13" s="9">
        <v>291.06400000000002</v>
      </c>
      <c r="FX13" s="9">
        <v>291.06400000000002</v>
      </c>
      <c r="FY13" s="9">
        <v>16.536000000000001</v>
      </c>
      <c r="FZ13" s="9">
        <v>274.52800000000002</v>
      </c>
      <c r="GA13" s="9">
        <v>43.743000000000002</v>
      </c>
      <c r="GB13" s="9">
        <v>885.673</v>
      </c>
      <c r="GC13" s="9">
        <v>822.76</v>
      </c>
      <c r="GD13" s="9">
        <v>122.571</v>
      </c>
      <c r="GE13" s="9">
        <v>50.165999999999997</v>
      </c>
      <c r="GF13" s="9">
        <v>22.359000000000002</v>
      </c>
      <c r="GG13" s="9">
        <v>23.541</v>
      </c>
      <c r="GH13" s="9">
        <v>30.984000000000002</v>
      </c>
      <c r="GI13" s="9">
        <v>14.914999999999999</v>
      </c>
      <c r="GJ13" s="9">
        <v>32.055999999999997</v>
      </c>
      <c r="GK13" s="9">
        <v>3.786</v>
      </c>
      <c r="GL13" s="9">
        <v>7.39</v>
      </c>
      <c r="GM13" s="9">
        <v>11.662000000000001</v>
      </c>
      <c r="GN13" s="9">
        <v>15.423</v>
      </c>
      <c r="GO13" s="9">
        <v>18.815000000000001</v>
      </c>
      <c r="GP13" s="9">
        <v>26.766999999999999</v>
      </c>
      <c r="GQ13" s="9">
        <v>19.132999999999999</v>
      </c>
      <c r="GR13" s="9">
        <v>72.405000000000001</v>
      </c>
      <c r="GS13" s="9">
        <v>700.18799999999999</v>
      </c>
      <c r="GT13" s="9">
        <v>576.23800000000006</v>
      </c>
      <c r="GU13" s="9">
        <v>552.44799999999998</v>
      </c>
      <c r="GV13" s="9">
        <v>12.228</v>
      </c>
      <c r="GW13" s="9">
        <v>11.228999999999999</v>
      </c>
      <c r="GX13" s="9">
        <v>11.645</v>
      </c>
      <c r="GY13" s="9">
        <v>7.4260000000000002</v>
      </c>
      <c r="GZ13" s="9">
        <v>3.7989999999999999</v>
      </c>
      <c r="HA13" s="9">
        <v>438.07299999999998</v>
      </c>
      <c r="HB13" s="9">
        <v>32.978999999999999</v>
      </c>
      <c r="HC13" s="9">
        <v>30.687000000000001</v>
      </c>
      <c r="HD13" s="9">
        <v>74.498999999999995</v>
      </c>
      <c r="HE13" s="9">
        <v>68.179000000000002</v>
      </c>
      <c r="HF13" s="9">
        <v>508.06</v>
      </c>
      <c r="HG13" s="9">
        <v>123.95</v>
      </c>
      <c r="HH13" s="9">
        <v>62.914000000000001</v>
      </c>
      <c r="HI13" s="9">
        <v>798.41899999999998</v>
      </c>
      <c r="HJ13" s="9">
        <v>87.254000000000005</v>
      </c>
      <c r="HK13" s="9">
        <v>100.831</v>
      </c>
      <c r="HL13" s="9">
        <v>95.64</v>
      </c>
      <c r="HM13" s="9">
        <v>6.5819999999999999</v>
      </c>
      <c r="HN13" s="9">
        <v>5.7240000000000002</v>
      </c>
      <c r="HO13" s="9">
        <v>2.407</v>
      </c>
      <c r="HP13" s="9">
        <v>3.3180000000000001</v>
      </c>
      <c r="HQ13" s="9">
        <v>3.2320000000000002</v>
      </c>
      <c r="HR13" s="9">
        <v>2.492</v>
      </c>
      <c r="HS13" s="9">
        <v>2.7210000000000001</v>
      </c>
      <c r="HT13" s="9">
        <v>0</v>
      </c>
      <c r="HU13" s="9">
        <v>2.3319999999999999</v>
      </c>
      <c r="HV13" s="9">
        <v>0.55500000000000005</v>
      </c>
      <c r="HW13" s="9">
        <v>1.8069999999999999</v>
      </c>
      <c r="HX13" s="9">
        <v>3.3620000000000001</v>
      </c>
      <c r="HY13" s="9">
        <v>3.93</v>
      </c>
      <c r="HZ13" s="9">
        <v>1.794</v>
      </c>
      <c r="IA13" s="9">
        <v>0.85799999999999998</v>
      </c>
      <c r="IB13" s="9">
        <v>89.058000000000007</v>
      </c>
      <c r="IC13" s="9">
        <v>55.247</v>
      </c>
      <c r="ID13" s="9">
        <v>51.548000000000002</v>
      </c>
      <c r="IE13" s="9">
        <v>2.6030000000000002</v>
      </c>
      <c r="IF13" s="9">
        <v>1.0960000000000001</v>
      </c>
      <c r="IG13" s="9">
        <v>2.8860000000000001</v>
      </c>
      <c r="IH13" s="9">
        <v>0.53700000000000003</v>
      </c>
      <c r="II13" s="9">
        <v>0.27600000000000002</v>
      </c>
      <c r="IJ13" s="9">
        <v>45.750999999999998</v>
      </c>
      <c r="IK13" s="9">
        <v>2.653</v>
      </c>
      <c r="IL13" s="9">
        <v>1.349</v>
      </c>
      <c r="IM13" s="9">
        <v>5.4950000000000001</v>
      </c>
      <c r="IN13" s="9">
        <v>8.6319999999999997</v>
      </c>
      <c r="IO13" s="9">
        <v>46.615000000000002</v>
      </c>
      <c r="IP13" s="9">
        <v>33.811</v>
      </c>
      <c r="IQ13" s="9">
        <v>5.1909999999999998</v>
      </c>
    </row>
    <row r="14" spans="1:251">
      <c r="A14" s="10">
        <v>43132</v>
      </c>
      <c r="B14" s="9">
        <v>18.332999999999998</v>
      </c>
      <c r="C14" s="9">
        <v>13.805</v>
      </c>
      <c r="D14" s="9">
        <v>141.68899999999999</v>
      </c>
      <c r="E14" s="9">
        <v>35.6</v>
      </c>
      <c r="F14" s="9">
        <v>23.625</v>
      </c>
      <c r="G14" s="9">
        <v>240.065</v>
      </c>
      <c r="H14" s="9">
        <v>627.101</v>
      </c>
      <c r="I14" s="9">
        <v>597.65599999999995</v>
      </c>
      <c r="J14" s="9">
        <v>40.970999999999997</v>
      </c>
      <c r="K14" s="9">
        <v>37.368000000000002</v>
      </c>
      <c r="L14" s="9">
        <v>23.021000000000001</v>
      </c>
      <c r="M14" s="9">
        <v>14.348000000000001</v>
      </c>
      <c r="N14" s="9">
        <v>28.134</v>
      </c>
      <c r="O14" s="9">
        <v>9.234</v>
      </c>
      <c r="P14" s="9">
        <v>31.994</v>
      </c>
      <c r="Q14" s="9">
        <v>0</v>
      </c>
      <c r="R14" s="9">
        <v>4.7930000000000001</v>
      </c>
      <c r="S14" s="9">
        <v>12.727</v>
      </c>
      <c r="T14" s="9">
        <v>9.58</v>
      </c>
      <c r="U14" s="9">
        <v>15.061</v>
      </c>
      <c r="V14" s="9">
        <v>25.23</v>
      </c>
      <c r="W14" s="9">
        <v>12.138</v>
      </c>
      <c r="X14" s="9">
        <v>3.6030000000000002</v>
      </c>
      <c r="Y14" s="9">
        <v>556.68499999999995</v>
      </c>
      <c r="Z14" s="9">
        <v>433.05099999999999</v>
      </c>
      <c r="AA14" s="9">
        <v>413.73599999999999</v>
      </c>
      <c r="AB14" s="9">
        <v>11.888</v>
      </c>
      <c r="AC14" s="9">
        <v>7.4269999999999996</v>
      </c>
      <c r="AD14" s="9">
        <v>14.429</v>
      </c>
      <c r="AE14" s="9">
        <v>0</v>
      </c>
      <c r="AF14" s="9">
        <v>4.8860000000000001</v>
      </c>
      <c r="AG14" s="9">
        <v>347.55099999999999</v>
      </c>
      <c r="AH14" s="9">
        <v>26.791</v>
      </c>
      <c r="AI14" s="9">
        <v>25.263999999999999</v>
      </c>
      <c r="AJ14" s="9">
        <v>33.445</v>
      </c>
      <c r="AK14" s="9">
        <v>74.856999999999999</v>
      </c>
      <c r="AL14" s="9">
        <v>358.19499999999999</v>
      </c>
      <c r="AM14" s="9">
        <v>123.634</v>
      </c>
      <c r="AN14" s="9">
        <v>29.445</v>
      </c>
      <c r="AO14" s="9">
        <v>627.101</v>
      </c>
      <c r="AP14" s="9">
        <v>291.40300000000002</v>
      </c>
      <c r="AQ14" s="9">
        <v>279.517</v>
      </c>
      <c r="AR14" s="9">
        <v>20.521999999999998</v>
      </c>
      <c r="AS14" s="9">
        <v>19.193999999999999</v>
      </c>
      <c r="AT14" s="9">
        <v>10.122</v>
      </c>
      <c r="AU14" s="9">
        <v>9.0709999999999997</v>
      </c>
      <c r="AV14" s="9">
        <v>12.989000000000001</v>
      </c>
      <c r="AW14" s="9">
        <v>6.2050000000000001</v>
      </c>
      <c r="AX14" s="9">
        <v>9.2050000000000001</v>
      </c>
      <c r="AY14" s="9">
        <v>1.56</v>
      </c>
      <c r="AZ14" s="9">
        <v>7.9180000000000001</v>
      </c>
      <c r="BA14" s="9">
        <v>5.2009999999999996</v>
      </c>
      <c r="BB14" s="9">
        <v>6.28</v>
      </c>
      <c r="BC14" s="9">
        <v>7.7130000000000001</v>
      </c>
      <c r="BD14" s="9">
        <v>11.85</v>
      </c>
      <c r="BE14" s="9">
        <v>7.3440000000000003</v>
      </c>
      <c r="BF14" s="9">
        <v>1.329</v>
      </c>
      <c r="BG14" s="9">
        <v>258.995</v>
      </c>
      <c r="BH14" s="9">
        <v>206.88399999999999</v>
      </c>
      <c r="BI14" s="9">
        <v>192.83500000000001</v>
      </c>
      <c r="BJ14" s="9">
        <v>6.9640000000000004</v>
      </c>
      <c r="BK14" s="9">
        <v>6.5270000000000001</v>
      </c>
      <c r="BL14" s="9">
        <v>6.95</v>
      </c>
      <c r="BM14" s="9">
        <v>3.0550000000000002</v>
      </c>
      <c r="BN14" s="9">
        <v>3.4849999999999999</v>
      </c>
      <c r="BO14" s="9">
        <v>172.768</v>
      </c>
      <c r="BP14" s="9">
        <v>12.223000000000001</v>
      </c>
      <c r="BQ14" s="9">
        <v>3.3740000000000001</v>
      </c>
      <c r="BR14" s="9">
        <v>18.52</v>
      </c>
      <c r="BS14" s="9">
        <v>37.036999999999999</v>
      </c>
      <c r="BT14" s="9">
        <v>169.84700000000001</v>
      </c>
      <c r="BU14" s="9">
        <v>52.110999999999997</v>
      </c>
      <c r="BV14" s="9">
        <v>11.885999999999999</v>
      </c>
      <c r="BW14" s="9">
        <v>291.40300000000002</v>
      </c>
      <c r="BX14" s="9">
        <v>381.77699999999999</v>
      </c>
      <c r="BY14" s="9">
        <v>363.09399999999999</v>
      </c>
      <c r="BZ14" s="9">
        <v>34.197000000000003</v>
      </c>
      <c r="CA14" s="9">
        <v>31.728999999999999</v>
      </c>
      <c r="CB14" s="9">
        <v>16.963000000000001</v>
      </c>
      <c r="CC14" s="9">
        <v>14.766</v>
      </c>
      <c r="CD14" s="9">
        <v>25.13</v>
      </c>
      <c r="CE14" s="9">
        <v>6.5990000000000002</v>
      </c>
      <c r="CF14" s="9">
        <v>22.152000000000001</v>
      </c>
      <c r="CG14" s="9">
        <v>3.5219999999999998</v>
      </c>
      <c r="CH14" s="9">
        <v>5.5549999999999997</v>
      </c>
      <c r="CI14" s="9">
        <v>8.5229999999999997</v>
      </c>
      <c r="CJ14" s="9">
        <v>8.9550000000000001</v>
      </c>
      <c r="CK14" s="9">
        <v>14.25</v>
      </c>
      <c r="CL14" s="9">
        <v>17.417999999999999</v>
      </c>
      <c r="CM14" s="9">
        <v>14.31</v>
      </c>
      <c r="CN14" s="9">
        <v>2.468</v>
      </c>
      <c r="CO14" s="9">
        <v>328.89699999999999</v>
      </c>
      <c r="CP14" s="9">
        <v>237.74100000000001</v>
      </c>
      <c r="CQ14" s="9">
        <v>225.11</v>
      </c>
      <c r="CR14" s="9">
        <v>8.6620000000000008</v>
      </c>
      <c r="CS14" s="9">
        <v>3.9689999999999999</v>
      </c>
      <c r="CT14" s="9">
        <v>6.3460000000000001</v>
      </c>
      <c r="CU14" s="9">
        <v>2.6070000000000002</v>
      </c>
      <c r="CV14" s="9">
        <v>2.6720000000000002</v>
      </c>
      <c r="CW14" s="9">
        <v>200.44499999999999</v>
      </c>
      <c r="CX14" s="9">
        <v>8.8260000000000005</v>
      </c>
      <c r="CY14" s="9">
        <v>5.1130000000000004</v>
      </c>
      <c r="CZ14" s="9">
        <v>23.358000000000001</v>
      </c>
      <c r="DA14" s="9">
        <v>29.074000000000002</v>
      </c>
      <c r="DB14" s="9">
        <v>208.667</v>
      </c>
      <c r="DC14" s="9">
        <v>91.155000000000001</v>
      </c>
      <c r="DD14" s="9">
        <v>18.684000000000001</v>
      </c>
      <c r="DE14" s="9">
        <v>381.77699999999999</v>
      </c>
      <c r="DF14" s="9">
        <v>597.72699999999998</v>
      </c>
      <c r="DG14" s="9">
        <v>566.48099999999999</v>
      </c>
      <c r="DH14" s="9">
        <v>60.930999999999997</v>
      </c>
      <c r="DI14" s="9">
        <v>53.832999999999998</v>
      </c>
      <c r="DJ14" s="9">
        <v>23.782</v>
      </c>
      <c r="DK14" s="9">
        <v>30.050999999999998</v>
      </c>
      <c r="DL14" s="9">
        <v>36.582000000000001</v>
      </c>
      <c r="DM14" s="9">
        <v>17.251000000000001</v>
      </c>
      <c r="DN14" s="9">
        <v>36.048000000000002</v>
      </c>
      <c r="DO14" s="9">
        <v>12.074999999999999</v>
      </c>
      <c r="DP14" s="9">
        <v>4.6900000000000004</v>
      </c>
      <c r="DQ14" s="9">
        <v>14.584</v>
      </c>
      <c r="DR14" s="9">
        <v>21.138000000000002</v>
      </c>
      <c r="DS14" s="9">
        <v>18.111000000000001</v>
      </c>
      <c r="DT14" s="9">
        <v>35.21</v>
      </c>
      <c r="DU14" s="9">
        <v>18.623000000000001</v>
      </c>
      <c r="DV14" s="9">
        <v>7.0979999999999999</v>
      </c>
      <c r="DW14" s="9">
        <v>505.55</v>
      </c>
      <c r="DX14" s="9">
        <v>453.48599999999999</v>
      </c>
      <c r="DY14" s="9">
        <v>436.839</v>
      </c>
      <c r="DZ14" s="9">
        <v>9.8680000000000003</v>
      </c>
      <c r="EA14" s="9">
        <v>6.78</v>
      </c>
      <c r="EB14" s="9">
        <v>9.1059999999999999</v>
      </c>
      <c r="EC14" s="9">
        <v>4.4009999999999998</v>
      </c>
      <c r="ED14" s="9">
        <v>1.653</v>
      </c>
      <c r="EE14" s="9">
        <v>356.774</v>
      </c>
      <c r="EF14" s="9">
        <v>25.78</v>
      </c>
      <c r="EG14" s="9">
        <v>17.378</v>
      </c>
      <c r="EH14" s="9">
        <v>53.555</v>
      </c>
      <c r="EI14" s="9">
        <v>49.457999999999998</v>
      </c>
      <c r="EJ14" s="9">
        <v>404.029</v>
      </c>
      <c r="EK14" s="9">
        <v>52.064</v>
      </c>
      <c r="EL14" s="9">
        <v>31.245999999999999</v>
      </c>
      <c r="EM14" s="9">
        <v>597.72699999999998</v>
      </c>
      <c r="EN14" s="9">
        <v>386.13400000000001</v>
      </c>
      <c r="EO14" s="9">
        <v>348.83199999999999</v>
      </c>
      <c r="EP14" s="9">
        <v>33.822000000000003</v>
      </c>
      <c r="EQ14" s="9">
        <v>32.308999999999997</v>
      </c>
      <c r="ER14" s="9">
        <v>12.178000000000001</v>
      </c>
      <c r="ES14" s="9">
        <v>20.131</v>
      </c>
      <c r="ET14" s="9">
        <v>15.061</v>
      </c>
      <c r="EU14" s="9">
        <v>17.248000000000001</v>
      </c>
      <c r="EV14" s="9">
        <v>16.48</v>
      </c>
      <c r="EW14" s="9">
        <v>15.829000000000001</v>
      </c>
      <c r="EX14" s="9">
        <v>0</v>
      </c>
      <c r="EY14" s="9">
        <v>6.0179999999999998</v>
      </c>
      <c r="EZ14" s="9">
        <v>15.57</v>
      </c>
      <c r="FA14" s="9">
        <v>10.721</v>
      </c>
      <c r="FB14" s="9">
        <v>24.271999999999998</v>
      </c>
      <c r="FC14" s="9">
        <v>8.0370000000000008</v>
      </c>
      <c r="FD14" s="9">
        <v>1.5129999999999999</v>
      </c>
      <c r="FE14" s="9">
        <v>315.01</v>
      </c>
      <c r="FF14" s="9">
        <v>274.54700000000003</v>
      </c>
      <c r="FG14" s="9">
        <v>265.98500000000001</v>
      </c>
      <c r="FH14" s="9">
        <v>3.8319999999999999</v>
      </c>
      <c r="FI14" s="9">
        <v>4.7300000000000004</v>
      </c>
      <c r="FJ14" s="9">
        <v>3.8809999999999998</v>
      </c>
      <c r="FK14" s="9">
        <v>4.6820000000000004</v>
      </c>
      <c r="FL14" s="9">
        <v>0</v>
      </c>
      <c r="FM14" s="9">
        <v>197.77</v>
      </c>
      <c r="FN14" s="9">
        <v>20.263000000000002</v>
      </c>
      <c r="FO14" s="9">
        <v>18.423999999999999</v>
      </c>
      <c r="FP14" s="9">
        <v>38.091000000000001</v>
      </c>
      <c r="FQ14" s="9">
        <v>30.771999999999998</v>
      </c>
      <c r="FR14" s="9">
        <v>243.77500000000001</v>
      </c>
      <c r="FS14" s="9">
        <v>40.463000000000001</v>
      </c>
      <c r="FT14" s="9">
        <v>37.302</v>
      </c>
      <c r="FU14" s="9">
        <v>386.13400000000001</v>
      </c>
      <c r="FV14" s="9">
        <v>350.69099999999997</v>
      </c>
      <c r="FW14" s="9">
        <v>294.41899999999998</v>
      </c>
      <c r="FX14" s="9">
        <v>294.41899999999998</v>
      </c>
      <c r="FY14" s="9">
        <v>21.872</v>
      </c>
      <c r="FZ14" s="9">
        <v>272.548</v>
      </c>
      <c r="GA14" s="9">
        <v>56.271999999999998</v>
      </c>
      <c r="GB14" s="9">
        <v>901.25199999999995</v>
      </c>
      <c r="GC14" s="9">
        <v>846.38</v>
      </c>
      <c r="GD14" s="9">
        <v>144.66</v>
      </c>
      <c r="GE14" s="9">
        <v>59.993000000000002</v>
      </c>
      <c r="GF14" s="9">
        <v>23.094999999999999</v>
      </c>
      <c r="GG14" s="9">
        <v>30.366</v>
      </c>
      <c r="GH14" s="9">
        <v>36.301000000000002</v>
      </c>
      <c r="GI14" s="9">
        <v>17.158999999999999</v>
      </c>
      <c r="GJ14" s="9">
        <v>33.908000000000001</v>
      </c>
      <c r="GK14" s="9">
        <v>10.839</v>
      </c>
      <c r="GL14" s="9">
        <v>7.38</v>
      </c>
      <c r="GM14" s="9">
        <v>16.687000000000001</v>
      </c>
      <c r="GN14" s="9">
        <v>16.920000000000002</v>
      </c>
      <c r="GO14" s="9">
        <v>19.853000000000002</v>
      </c>
      <c r="GP14" s="9">
        <v>34.194000000000003</v>
      </c>
      <c r="GQ14" s="9">
        <v>19.266999999999999</v>
      </c>
      <c r="GR14" s="9">
        <v>84.667000000000002</v>
      </c>
      <c r="GS14" s="9">
        <v>701.72</v>
      </c>
      <c r="GT14" s="9">
        <v>564.54200000000003</v>
      </c>
      <c r="GU14" s="9">
        <v>540.91600000000005</v>
      </c>
      <c r="GV14" s="9">
        <v>11.097</v>
      </c>
      <c r="GW14" s="9">
        <v>12.263</v>
      </c>
      <c r="GX14" s="9">
        <v>12.43</v>
      </c>
      <c r="GY14" s="9">
        <v>6.5620000000000003</v>
      </c>
      <c r="GZ14" s="9">
        <v>3.3290000000000002</v>
      </c>
      <c r="HA14" s="9">
        <v>429.40300000000002</v>
      </c>
      <c r="HB14" s="9">
        <v>26.087</v>
      </c>
      <c r="HC14" s="9">
        <v>30.385999999999999</v>
      </c>
      <c r="HD14" s="9">
        <v>78.665999999999997</v>
      </c>
      <c r="HE14" s="9">
        <v>66.981999999999999</v>
      </c>
      <c r="HF14" s="9">
        <v>497.56</v>
      </c>
      <c r="HG14" s="9">
        <v>137.179</v>
      </c>
      <c r="HH14" s="9">
        <v>54.872</v>
      </c>
      <c r="HI14" s="9">
        <v>803.82899999999995</v>
      </c>
      <c r="HJ14" s="9">
        <v>97.424000000000007</v>
      </c>
      <c r="HK14" s="9">
        <v>95.221999999999994</v>
      </c>
      <c r="HL14" s="9">
        <v>92.210999999999999</v>
      </c>
      <c r="HM14" s="9">
        <v>5.7729999999999997</v>
      </c>
      <c r="HN14" s="9">
        <v>5.4420000000000002</v>
      </c>
      <c r="HO14" s="9">
        <v>2.9609999999999999</v>
      </c>
      <c r="HP14" s="9">
        <v>2.4820000000000002</v>
      </c>
      <c r="HQ14" s="9">
        <v>3.2080000000000002</v>
      </c>
      <c r="HR14" s="9">
        <v>2.2349999999999999</v>
      </c>
      <c r="HS14" s="9">
        <v>3.4820000000000002</v>
      </c>
      <c r="HT14" s="9">
        <v>0.29199999999999998</v>
      </c>
      <c r="HU14" s="9">
        <v>1.4159999999999999</v>
      </c>
      <c r="HV14" s="9">
        <v>1.3879999999999999</v>
      </c>
      <c r="HW14" s="9">
        <v>1.9510000000000001</v>
      </c>
      <c r="HX14" s="9">
        <v>2.1040000000000001</v>
      </c>
      <c r="HY14" s="9">
        <v>4.3579999999999997</v>
      </c>
      <c r="HZ14" s="9">
        <v>1.0840000000000001</v>
      </c>
      <c r="IA14" s="9">
        <v>0.33100000000000002</v>
      </c>
      <c r="IB14" s="9">
        <v>86.438000000000002</v>
      </c>
      <c r="IC14" s="9">
        <v>45.209000000000003</v>
      </c>
      <c r="ID14" s="9">
        <v>43.606000000000002</v>
      </c>
      <c r="IE14" s="9">
        <v>0.98799999999999999</v>
      </c>
      <c r="IF14" s="9">
        <v>0.61599999999999999</v>
      </c>
      <c r="IG14" s="9">
        <v>1.6040000000000001</v>
      </c>
      <c r="IH14" s="9">
        <v>0</v>
      </c>
      <c r="II14" s="9">
        <v>0</v>
      </c>
      <c r="IJ14" s="9">
        <v>37.177</v>
      </c>
      <c r="IK14" s="9">
        <v>1.91</v>
      </c>
      <c r="IL14" s="9">
        <v>0.84399999999999997</v>
      </c>
      <c r="IM14" s="9">
        <v>5.2789999999999999</v>
      </c>
      <c r="IN14" s="9">
        <v>6.4989999999999997</v>
      </c>
      <c r="IO14" s="9">
        <v>38.710999999999999</v>
      </c>
      <c r="IP14" s="9">
        <v>41.228000000000002</v>
      </c>
      <c r="IQ14" s="9">
        <v>3.0110000000000001</v>
      </c>
    </row>
    <row r="15" spans="1:251">
      <c r="A15" s="10">
        <v>43497</v>
      </c>
      <c r="B15" s="9">
        <v>24.584</v>
      </c>
      <c r="C15" s="9">
        <v>15.162000000000001</v>
      </c>
      <c r="D15" s="9">
        <v>148.69399999999999</v>
      </c>
      <c r="E15" s="9">
        <v>23.407</v>
      </c>
      <c r="F15" s="9">
        <v>19.241</v>
      </c>
      <c r="G15" s="9">
        <v>235.20599999999999</v>
      </c>
      <c r="H15" s="9">
        <v>705.38699999999994</v>
      </c>
      <c r="I15" s="9">
        <v>681.952</v>
      </c>
      <c r="J15" s="9">
        <v>50.93</v>
      </c>
      <c r="K15" s="9">
        <v>44.341999999999999</v>
      </c>
      <c r="L15" s="9">
        <v>22.164000000000001</v>
      </c>
      <c r="M15" s="9">
        <v>22.178000000000001</v>
      </c>
      <c r="N15" s="9">
        <v>31.5</v>
      </c>
      <c r="O15" s="9">
        <v>12.842000000000001</v>
      </c>
      <c r="P15" s="9">
        <v>32.904000000000003</v>
      </c>
      <c r="Q15" s="9">
        <v>0</v>
      </c>
      <c r="R15" s="9">
        <v>11.438000000000001</v>
      </c>
      <c r="S15" s="9">
        <v>17.166</v>
      </c>
      <c r="T15" s="9">
        <v>8.9890000000000008</v>
      </c>
      <c r="U15" s="9">
        <v>18.187000000000001</v>
      </c>
      <c r="V15" s="9">
        <v>32.844000000000001</v>
      </c>
      <c r="W15" s="9">
        <v>11.497999999999999</v>
      </c>
      <c r="X15" s="9">
        <v>6.5869999999999997</v>
      </c>
      <c r="Y15" s="9">
        <v>631.02200000000005</v>
      </c>
      <c r="Z15" s="9">
        <v>494.79199999999997</v>
      </c>
      <c r="AA15" s="9">
        <v>469.68400000000003</v>
      </c>
      <c r="AB15" s="9">
        <v>15.404999999999999</v>
      </c>
      <c r="AC15" s="9">
        <v>9.7029999999999994</v>
      </c>
      <c r="AD15" s="9">
        <v>16.126999999999999</v>
      </c>
      <c r="AE15" s="9">
        <v>1.2450000000000001</v>
      </c>
      <c r="AF15" s="9">
        <v>7.7359999999999998</v>
      </c>
      <c r="AG15" s="9">
        <v>403.512</v>
      </c>
      <c r="AH15" s="9">
        <v>24.733000000000001</v>
      </c>
      <c r="AI15" s="9">
        <v>24.99</v>
      </c>
      <c r="AJ15" s="9">
        <v>41.555999999999997</v>
      </c>
      <c r="AK15" s="9">
        <v>94.555000000000007</v>
      </c>
      <c r="AL15" s="9">
        <v>400.23700000000002</v>
      </c>
      <c r="AM15" s="9">
        <v>136.23099999999999</v>
      </c>
      <c r="AN15" s="9">
        <v>23.434999999999999</v>
      </c>
      <c r="AO15" s="9">
        <v>705.38699999999994</v>
      </c>
      <c r="AP15" s="9">
        <v>275.04599999999999</v>
      </c>
      <c r="AQ15" s="9">
        <v>268.16699999999997</v>
      </c>
      <c r="AR15" s="9">
        <v>19.669</v>
      </c>
      <c r="AS15" s="9">
        <v>18.004000000000001</v>
      </c>
      <c r="AT15" s="9">
        <v>7.6310000000000002</v>
      </c>
      <c r="AU15" s="9">
        <v>10.372999999999999</v>
      </c>
      <c r="AV15" s="9">
        <v>10.723000000000001</v>
      </c>
      <c r="AW15" s="9">
        <v>7.2809999999999997</v>
      </c>
      <c r="AX15" s="9">
        <v>9.6479999999999997</v>
      </c>
      <c r="AY15" s="9">
        <v>2.919</v>
      </c>
      <c r="AZ15" s="9">
        <v>5.4370000000000003</v>
      </c>
      <c r="BA15" s="9">
        <v>5.383</v>
      </c>
      <c r="BB15" s="9">
        <v>3.7850000000000001</v>
      </c>
      <c r="BC15" s="9">
        <v>8.8360000000000003</v>
      </c>
      <c r="BD15" s="9">
        <v>12.615</v>
      </c>
      <c r="BE15" s="9">
        <v>5.3890000000000002</v>
      </c>
      <c r="BF15" s="9">
        <v>1.665</v>
      </c>
      <c r="BG15" s="9">
        <v>248.49799999999999</v>
      </c>
      <c r="BH15" s="9">
        <v>188.53</v>
      </c>
      <c r="BI15" s="9">
        <v>178.68299999999999</v>
      </c>
      <c r="BJ15" s="9">
        <v>6.0679999999999996</v>
      </c>
      <c r="BK15" s="9">
        <v>3.7789999999999999</v>
      </c>
      <c r="BL15" s="9">
        <v>3.4830000000000001</v>
      </c>
      <c r="BM15" s="9">
        <v>0.92100000000000004</v>
      </c>
      <c r="BN15" s="9">
        <v>5.4429999999999996</v>
      </c>
      <c r="BO15" s="9">
        <v>159.56100000000001</v>
      </c>
      <c r="BP15" s="9">
        <v>3.9260000000000002</v>
      </c>
      <c r="BQ15" s="9">
        <v>11.061</v>
      </c>
      <c r="BR15" s="9">
        <v>13.981</v>
      </c>
      <c r="BS15" s="9">
        <v>38.026000000000003</v>
      </c>
      <c r="BT15" s="9">
        <v>150.50399999999999</v>
      </c>
      <c r="BU15" s="9">
        <v>59.968000000000004</v>
      </c>
      <c r="BV15" s="9">
        <v>6.8789999999999996</v>
      </c>
      <c r="BW15" s="9">
        <v>275.04599999999999</v>
      </c>
      <c r="BX15" s="9">
        <v>395.166</v>
      </c>
      <c r="BY15" s="9">
        <v>373.815</v>
      </c>
      <c r="BZ15" s="9">
        <v>37.088999999999999</v>
      </c>
      <c r="CA15" s="9">
        <v>35.768999999999998</v>
      </c>
      <c r="CB15" s="9">
        <v>11.959</v>
      </c>
      <c r="CC15" s="9">
        <v>23.81</v>
      </c>
      <c r="CD15" s="9">
        <v>22.672999999999998</v>
      </c>
      <c r="CE15" s="9">
        <v>13.096</v>
      </c>
      <c r="CF15" s="9">
        <v>19.050999999999998</v>
      </c>
      <c r="CG15" s="9">
        <v>1.625</v>
      </c>
      <c r="CH15" s="9">
        <v>15.093999999999999</v>
      </c>
      <c r="CI15" s="9">
        <v>6.15</v>
      </c>
      <c r="CJ15" s="9">
        <v>14.595000000000001</v>
      </c>
      <c r="CK15" s="9">
        <v>15.023999999999999</v>
      </c>
      <c r="CL15" s="9">
        <v>22.727</v>
      </c>
      <c r="CM15" s="9">
        <v>13.042</v>
      </c>
      <c r="CN15" s="9">
        <v>1.32</v>
      </c>
      <c r="CO15" s="9">
        <v>336.726</v>
      </c>
      <c r="CP15" s="9">
        <v>228.238</v>
      </c>
      <c r="CQ15" s="9">
        <v>221.44200000000001</v>
      </c>
      <c r="CR15" s="9">
        <v>2.7970000000000002</v>
      </c>
      <c r="CS15" s="9">
        <v>3.9990000000000001</v>
      </c>
      <c r="CT15" s="9">
        <v>0.52200000000000002</v>
      </c>
      <c r="CU15" s="9">
        <v>3.5659999999999998</v>
      </c>
      <c r="CV15" s="9">
        <v>2.7069999999999999</v>
      </c>
      <c r="CW15" s="9">
        <v>185.89599999999999</v>
      </c>
      <c r="CX15" s="9">
        <v>7.0110000000000001</v>
      </c>
      <c r="CY15" s="9">
        <v>9.6579999999999995</v>
      </c>
      <c r="CZ15" s="9">
        <v>25.672000000000001</v>
      </c>
      <c r="DA15" s="9">
        <v>31.443000000000001</v>
      </c>
      <c r="DB15" s="9">
        <v>196.79400000000001</v>
      </c>
      <c r="DC15" s="9">
        <v>108.488</v>
      </c>
      <c r="DD15" s="9">
        <v>21.350999999999999</v>
      </c>
      <c r="DE15" s="9">
        <v>395.166</v>
      </c>
      <c r="DF15" s="9">
        <v>584.07000000000005</v>
      </c>
      <c r="DG15" s="9">
        <v>541.40300000000002</v>
      </c>
      <c r="DH15" s="9">
        <v>53.441000000000003</v>
      </c>
      <c r="DI15" s="9">
        <v>48.17</v>
      </c>
      <c r="DJ15" s="9">
        <v>21.216000000000001</v>
      </c>
      <c r="DK15" s="9">
        <v>26.954000000000001</v>
      </c>
      <c r="DL15" s="9">
        <v>32.988</v>
      </c>
      <c r="DM15" s="9">
        <v>15.182</v>
      </c>
      <c r="DN15" s="9">
        <v>29.263999999999999</v>
      </c>
      <c r="DO15" s="9">
        <v>11.922000000000001</v>
      </c>
      <c r="DP15" s="9">
        <v>5.6950000000000003</v>
      </c>
      <c r="DQ15" s="9">
        <v>11.266</v>
      </c>
      <c r="DR15" s="9">
        <v>19.39</v>
      </c>
      <c r="DS15" s="9">
        <v>17.513999999999999</v>
      </c>
      <c r="DT15" s="9">
        <v>26.79</v>
      </c>
      <c r="DU15" s="9">
        <v>21.38</v>
      </c>
      <c r="DV15" s="9">
        <v>5.2709999999999999</v>
      </c>
      <c r="DW15" s="9">
        <v>487.96100000000001</v>
      </c>
      <c r="DX15" s="9">
        <v>435.28300000000002</v>
      </c>
      <c r="DY15" s="9">
        <v>413.25099999999998</v>
      </c>
      <c r="DZ15" s="9">
        <v>12.396000000000001</v>
      </c>
      <c r="EA15" s="9">
        <v>9.6359999999999992</v>
      </c>
      <c r="EB15" s="9">
        <v>10.055</v>
      </c>
      <c r="EC15" s="9">
        <v>7.8380000000000001</v>
      </c>
      <c r="ED15" s="9">
        <v>4.1390000000000002</v>
      </c>
      <c r="EE15" s="9">
        <v>343.86900000000003</v>
      </c>
      <c r="EF15" s="9">
        <v>26.238</v>
      </c>
      <c r="EG15" s="9">
        <v>20.172000000000001</v>
      </c>
      <c r="EH15" s="9">
        <v>45.003999999999998</v>
      </c>
      <c r="EI15" s="9">
        <v>58.66</v>
      </c>
      <c r="EJ15" s="9">
        <v>376.62299999999999</v>
      </c>
      <c r="EK15" s="9">
        <v>52.677999999999997</v>
      </c>
      <c r="EL15" s="9">
        <v>42.667999999999999</v>
      </c>
      <c r="EM15" s="9">
        <v>584.07000000000005</v>
      </c>
      <c r="EN15" s="9">
        <v>377.94499999999999</v>
      </c>
      <c r="EO15" s="9">
        <v>343.03</v>
      </c>
      <c r="EP15" s="9">
        <v>41.033999999999999</v>
      </c>
      <c r="EQ15" s="9">
        <v>35.615000000000002</v>
      </c>
      <c r="ER15" s="9">
        <v>13.156000000000001</v>
      </c>
      <c r="ES15" s="9">
        <v>22.459</v>
      </c>
      <c r="ET15" s="9">
        <v>21.648</v>
      </c>
      <c r="EU15" s="9">
        <v>13.967000000000001</v>
      </c>
      <c r="EV15" s="9">
        <v>21.417999999999999</v>
      </c>
      <c r="EW15" s="9">
        <v>14.196999999999999</v>
      </c>
      <c r="EX15" s="9">
        <v>0</v>
      </c>
      <c r="EY15" s="9">
        <v>7.24</v>
      </c>
      <c r="EZ15" s="9">
        <v>20.379000000000001</v>
      </c>
      <c r="FA15" s="9">
        <v>7.9960000000000004</v>
      </c>
      <c r="FB15" s="9">
        <v>20.893999999999998</v>
      </c>
      <c r="FC15" s="9">
        <v>14.721</v>
      </c>
      <c r="FD15" s="9">
        <v>5.4189999999999996</v>
      </c>
      <c r="FE15" s="9">
        <v>301.99599999999998</v>
      </c>
      <c r="FF15" s="9">
        <v>277.25099999999998</v>
      </c>
      <c r="FG15" s="9">
        <v>266.88299999999998</v>
      </c>
      <c r="FH15" s="9">
        <v>2.677</v>
      </c>
      <c r="FI15" s="9">
        <v>7.69</v>
      </c>
      <c r="FJ15" s="9">
        <v>4.5010000000000003</v>
      </c>
      <c r="FK15" s="9">
        <v>4.9130000000000003</v>
      </c>
      <c r="FL15" s="9">
        <v>0</v>
      </c>
      <c r="FM15" s="9">
        <v>198.14599999999999</v>
      </c>
      <c r="FN15" s="9">
        <v>16.437000000000001</v>
      </c>
      <c r="FO15" s="9">
        <v>11.608000000000001</v>
      </c>
      <c r="FP15" s="9">
        <v>51.06</v>
      </c>
      <c r="FQ15" s="9">
        <v>25.666</v>
      </c>
      <c r="FR15" s="9">
        <v>251.584</v>
      </c>
      <c r="FS15" s="9">
        <v>24.745999999999999</v>
      </c>
      <c r="FT15" s="9">
        <v>34.914999999999999</v>
      </c>
      <c r="FU15" s="9">
        <v>377.94499999999999</v>
      </c>
      <c r="FV15" s="9">
        <v>327.49599999999998</v>
      </c>
      <c r="FW15" s="9">
        <v>276.37</v>
      </c>
      <c r="FX15" s="9">
        <v>276.37</v>
      </c>
      <c r="FY15" s="9">
        <v>17.297999999999998</v>
      </c>
      <c r="FZ15" s="9">
        <v>259.072</v>
      </c>
      <c r="GA15" s="9">
        <v>51.125</v>
      </c>
      <c r="GB15" s="9">
        <v>916.64200000000005</v>
      </c>
      <c r="GC15" s="9">
        <v>860.46900000000005</v>
      </c>
      <c r="GD15" s="9">
        <v>143.648</v>
      </c>
      <c r="GE15" s="9">
        <v>56.447000000000003</v>
      </c>
      <c r="GF15" s="9">
        <v>25.530999999999999</v>
      </c>
      <c r="GG15" s="9">
        <v>24.77</v>
      </c>
      <c r="GH15" s="9">
        <v>35.875999999999998</v>
      </c>
      <c r="GI15" s="9">
        <v>14.372999999999999</v>
      </c>
      <c r="GJ15" s="9">
        <v>32.460999999999999</v>
      </c>
      <c r="GK15" s="9">
        <v>9.6720000000000006</v>
      </c>
      <c r="GL15" s="9">
        <v>7.8259999999999996</v>
      </c>
      <c r="GM15" s="9">
        <v>15.266</v>
      </c>
      <c r="GN15" s="9">
        <v>16.803000000000001</v>
      </c>
      <c r="GO15" s="9">
        <v>18.792999999999999</v>
      </c>
      <c r="GP15" s="9">
        <v>34.261000000000003</v>
      </c>
      <c r="GQ15" s="9">
        <v>16.600999999999999</v>
      </c>
      <c r="GR15" s="9">
        <v>87.200999999999993</v>
      </c>
      <c r="GS15" s="9">
        <v>716.82</v>
      </c>
      <c r="GT15" s="9">
        <v>585.85699999999997</v>
      </c>
      <c r="GU15" s="9">
        <v>558.76</v>
      </c>
      <c r="GV15" s="9">
        <v>13.685</v>
      </c>
      <c r="GW15" s="9">
        <v>13.412000000000001</v>
      </c>
      <c r="GX15" s="9">
        <v>17.370999999999999</v>
      </c>
      <c r="GY15" s="9">
        <v>5.3810000000000002</v>
      </c>
      <c r="GZ15" s="9">
        <v>3.7149999999999999</v>
      </c>
      <c r="HA15" s="9">
        <v>442.08199999999999</v>
      </c>
      <c r="HB15" s="9">
        <v>32.784999999999997</v>
      </c>
      <c r="HC15" s="9">
        <v>29.652000000000001</v>
      </c>
      <c r="HD15" s="9">
        <v>81.337999999999994</v>
      </c>
      <c r="HE15" s="9">
        <v>77.111999999999995</v>
      </c>
      <c r="HF15" s="9">
        <v>508.745</v>
      </c>
      <c r="HG15" s="9">
        <v>130.96299999999999</v>
      </c>
      <c r="HH15" s="9">
        <v>56.173999999999999</v>
      </c>
      <c r="HI15" s="9">
        <v>817.07600000000002</v>
      </c>
      <c r="HJ15" s="9">
        <v>99.566000000000003</v>
      </c>
      <c r="HK15" s="9">
        <v>101.235</v>
      </c>
      <c r="HL15" s="9">
        <v>97.076999999999998</v>
      </c>
      <c r="HM15" s="9">
        <v>5.1109999999999998</v>
      </c>
      <c r="HN15" s="9">
        <v>4.4779999999999998</v>
      </c>
      <c r="HO15" s="9">
        <v>1.367</v>
      </c>
      <c r="HP15" s="9">
        <v>3.1120000000000001</v>
      </c>
      <c r="HQ15" s="9">
        <v>1.798</v>
      </c>
      <c r="HR15" s="9">
        <v>2.68</v>
      </c>
      <c r="HS15" s="9">
        <v>1.173</v>
      </c>
      <c r="HT15" s="9">
        <v>0.65500000000000003</v>
      </c>
      <c r="HU15" s="9">
        <v>2.65</v>
      </c>
      <c r="HV15" s="9">
        <v>1.222</v>
      </c>
      <c r="HW15" s="9">
        <v>1.5249999999999999</v>
      </c>
      <c r="HX15" s="9">
        <v>1.732</v>
      </c>
      <c r="HY15" s="9">
        <v>3.2330000000000001</v>
      </c>
      <c r="HZ15" s="9">
        <v>1.2450000000000001</v>
      </c>
      <c r="IA15" s="9">
        <v>0.63200000000000001</v>
      </c>
      <c r="IB15" s="9">
        <v>91.966999999999999</v>
      </c>
      <c r="IC15" s="9">
        <v>51.87</v>
      </c>
      <c r="ID15" s="9">
        <v>48.198</v>
      </c>
      <c r="IE15" s="9">
        <v>1.954</v>
      </c>
      <c r="IF15" s="9">
        <v>1.7170000000000001</v>
      </c>
      <c r="IG15" s="9">
        <v>1.9750000000000001</v>
      </c>
      <c r="IH15" s="9">
        <v>0.19600000000000001</v>
      </c>
      <c r="II15" s="9">
        <v>1.5009999999999999</v>
      </c>
      <c r="IJ15" s="9">
        <v>41.835999999999999</v>
      </c>
      <c r="IK15" s="9">
        <v>2.12</v>
      </c>
      <c r="IL15" s="9">
        <v>2.37</v>
      </c>
      <c r="IM15" s="9">
        <v>5.5439999999999996</v>
      </c>
      <c r="IN15" s="9">
        <v>10.913</v>
      </c>
      <c r="IO15" s="9">
        <v>40.957000000000001</v>
      </c>
      <c r="IP15" s="9">
        <v>40.097000000000001</v>
      </c>
      <c r="IQ15" s="9">
        <v>4.1580000000000004</v>
      </c>
    </row>
    <row r="16" spans="1:251">
      <c r="A16" s="10">
        <v>43862</v>
      </c>
      <c r="B16" s="9">
        <v>28.64</v>
      </c>
      <c r="C16" s="9">
        <v>16.718</v>
      </c>
      <c r="D16" s="9">
        <v>159.35900000000001</v>
      </c>
      <c r="E16" s="9">
        <v>36.280999999999999</v>
      </c>
      <c r="F16" s="9">
        <v>16.094999999999999</v>
      </c>
      <c r="G16" s="9">
        <v>247.446</v>
      </c>
      <c r="H16" s="9">
        <v>722.74699999999996</v>
      </c>
      <c r="I16" s="9">
        <v>686.00400000000002</v>
      </c>
      <c r="J16" s="9">
        <v>46.643999999999998</v>
      </c>
      <c r="K16" s="9">
        <v>43.645000000000003</v>
      </c>
      <c r="L16" s="9">
        <v>18.850000000000001</v>
      </c>
      <c r="M16" s="9">
        <v>24.795000000000002</v>
      </c>
      <c r="N16" s="9">
        <v>34.621000000000002</v>
      </c>
      <c r="O16" s="9">
        <v>9.0239999999999991</v>
      </c>
      <c r="P16" s="9">
        <v>36.069000000000003</v>
      </c>
      <c r="Q16" s="9">
        <v>0</v>
      </c>
      <c r="R16" s="9">
        <v>7.5759999999999996</v>
      </c>
      <c r="S16" s="9">
        <v>18.399000000000001</v>
      </c>
      <c r="T16" s="9">
        <v>9.8759999999999994</v>
      </c>
      <c r="U16" s="9">
        <v>15.369</v>
      </c>
      <c r="V16" s="9">
        <v>34.368000000000002</v>
      </c>
      <c r="W16" s="9">
        <v>9.2769999999999992</v>
      </c>
      <c r="X16" s="9">
        <v>2.9990000000000001</v>
      </c>
      <c r="Y16" s="9">
        <v>639.36</v>
      </c>
      <c r="Z16" s="9">
        <v>491.83600000000001</v>
      </c>
      <c r="AA16" s="9">
        <v>470.67</v>
      </c>
      <c r="AB16" s="9">
        <v>11.693</v>
      </c>
      <c r="AC16" s="9">
        <v>9.4730000000000008</v>
      </c>
      <c r="AD16" s="9">
        <v>16.282</v>
      </c>
      <c r="AE16" s="9">
        <v>0</v>
      </c>
      <c r="AF16" s="9">
        <v>4.8840000000000003</v>
      </c>
      <c r="AG16" s="9">
        <v>385.839</v>
      </c>
      <c r="AH16" s="9">
        <v>30.472999999999999</v>
      </c>
      <c r="AI16" s="9">
        <v>21.532</v>
      </c>
      <c r="AJ16" s="9">
        <v>53.991999999999997</v>
      </c>
      <c r="AK16" s="9">
        <v>95.924999999999997</v>
      </c>
      <c r="AL16" s="9">
        <v>395.911</v>
      </c>
      <c r="AM16" s="9">
        <v>147.524</v>
      </c>
      <c r="AN16" s="9">
        <v>36.743000000000002</v>
      </c>
      <c r="AO16" s="9">
        <v>722.74699999999996</v>
      </c>
      <c r="AP16" s="9">
        <v>317.41300000000001</v>
      </c>
      <c r="AQ16" s="9">
        <v>304.2</v>
      </c>
      <c r="AR16" s="9">
        <v>24.452000000000002</v>
      </c>
      <c r="AS16" s="9">
        <v>22.759</v>
      </c>
      <c r="AT16" s="9">
        <v>10.738</v>
      </c>
      <c r="AU16" s="9">
        <v>12.021000000000001</v>
      </c>
      <c r="AV16" s="9">
        <v>15.805</v>
      </c>
      <c r="AW16" s="9">
        <v>6.9530000000000003</v>
      </c>
      <c r="AX16" s="9">
        <v>11.311999999999999</v>
      </c>
      <c r="AY16" s="9">
        <v>3.7189999999999999</v>
      </c>
      <c r="AZ16" s="9">
        <v>7.7279999999999998</v>
      </c>
      <c r="BA16" s="9">
        <v>7.8140000000000001</v>
      </c>
      <c r="BB16" s="9">
        <v>8.1989999999999998</v>
      </c>
      <c r="BC16" s="9">
        <v>6.7450000000000001</v>
      </c>
      <c r="BD16" s="9">
        <v>16.388999999999999</v>
      </c>
      <c r="BE16" s="9">
        <v>6.37</v>
      </c>
      <c r="BF16" s="9">
        <v>1.6930000000000001</v>
      </c>
      <c r="BG16" s="9">
        <v>279.74799999999999</v>
      </c>
      <c r="BH16" s="9">
        <v>213.22499999999999</v>
      </c>
      <c r="BI16" s="9">
        <v>201.02099999999999</v>
      </c>
      <c r="BJ16" s="9">
        <v>4.3090000000000002</v>
      </c>
      <c r="BK16" s="9">
        <v>7.8949999999999996</v>
      </c>
      <c r="BL16" s="9">
        <v>4.6210000000000004</v>
      </c>
      <c r="BM16" s="9">
        <v>5.5650000000000004</v>
      </c>
      <c r="BN16" s="9">
        <v>2.0179999999999998</v>
      </c>
      <c r="BO16" s="9">
        <v>167.404</v>
      </c>
      <c r="BP16" s="9">
        <v>7.8869999999999996</v>
      </c>
      <c r="BQ16" s="9">
        <v>9.4060000000000006</v>
      </c>
      <c r="BR16" s="9">
        <v>28.527999999999999</v>
      </c>
      <c r="BS16" s="9">
        <v>39.241</v>
      </c>
      <c r="BT16" s="9">
        <v>173.983</v>
      </c>
      <c r="BU16" s="9">
        <v>66.524000000000001</v>
      </c>
      <c r="BV16" s="9">
        <v>13.212999999999999</v>
      </c>
      <c r="BW16" s="9">
        <v>317.41300000000001</v>
      </c>
      <c r="BX16" s="9">
        <v>386.77100000000002</v>
      </c>
      <c r="BY16" s="9">
        <v>366.17599999999999</v>
      </c>
      <c r="BZ16" s="9">
        <v>32.456000000000003</v>
      </c>
      <c r="CA16" s="9">
        <v>30.734000000000002</v>
      </c>
      <c r="CB16" s="9">
        <v>17.434999999999999</v>
      </c>
      <c r="CC16" s="9">
        <v>13.298999999999999</v>
      </c>
      <c r="CD16" s="9">
        <v>19.018999999999998</v>
      </c>
      <c r="CE16" s="9">
        <v>11.715999999999999</v>
      </c>
      <c r="CF16" s="9">
        <v>16.59</v>
      </c>
      <c r="CG16" s="9">
        <v>6.2960000000000003</v>
      </c>
      <c r="CH16" s="9">
        <v>7.8479999999999999</v>
      </c>
      <c r="CI16" s="9">
        <v>9.4169999999999998</v>
      </c>
      <c r="CJ16" s="9">
        <v>12.571</v>
      </c>
      <c r="CK16" s="9">
        <v>8.7460000000000004</v>
      </c>
      <c r="CL16" s="9">
        <v>18.626999999999999</v>
      </c>
      <c r="CM16" s="9">
        <v>12.106999999999999</v>
      </c>
      <c r="CN16" s="9">
        <v>1.722</v>
      </c>
      <c r="CO16" s="9">
        <v>333.72</v>
      </c>
      <c r="CP16" s="9">
        <v>234.54900000000001</v>
      </c>
      <c r="CQ16" s="9">
        <v>228.91300000000001</v>
      </c>
      <c r="CR16" s="9">
        <v>3.4769999999999999</v>
      </c>
      <c r="CS16" s="9">
        <v>2.1589999999999998</v>
      </c>
      <c r="CT16" s="9">
        <v>1.1679999999999999</v>
      </c>
      <c r="CU16" s="9">
        <v>2.653</v>
      </c>
      <c r="CV16" s="9">
        <v>1.8149999999999999</v>
      </c>
      <c r="CW16" s="9">
        <v>180.96</v>
      </c>
      <c r="CX16" s="9">
        <v>13.215999999999999</v>
      </c>
      <c r="CY16" s="9">
        <v>10.486000000000001</v>
      </c>
      <c r="CZ16" s="9">
        <v>29.887</v>
      </c>
      <c r="DA16" s="9">
        <v>32.405000000000001</v>
      </c>
      <c r="DB16" s="9">
        <v>202.14400000000001</v>
      </c>
      <c r="DC16" s="9">
        <v>99.171000000000006</v>
      </c>
      <c r="DD16" s="9">
        <v>20.594999999999999</v>
      </c>
      <c r="DE16" s="9">
        <v>386.77100000000002</v>
      </c>
      <c r="DF16" s="9">
        <v>606.38099999999997</v>
      </c>
      <c r="DG16" s="9">
        <v>570.76</v>
      </c>
      <c r="DH16" s="9">
        <v>59.18</v>
      </c>
      <c r="DI16" s="9">
        <v>54.686</v>
      </c>
      <c r="DJ16" s="9">
        <v>22.771000000000001</v>
      </c>
      <c r="DK16" s="9">
        <v>31.916</v>
      </c>
      <c r="DL16" s="9">
        <v>32.637999999999998</v>
      </c>
      <c r="DM16" s="9">
        <v>22.048999999999999</v>
      </c>
      <c r="DN16" s="9">
        <v>36.472000000000001</v>
      </c>
      <c r="DO16" s="9">
        <v>9.23</v>
      </c>
      <c r="DP16" s="9">
        <v>8.2289999999999992</v>
      </c>
      <c r="DQ16" s="9">
        <v>16.754999999999999</v>
      </c>
      <c r="DR16" s="9">
        <v>18.280999999999999</v>
      </c>
      <c r="DS16" s="9">
        <v>19.651</v>
      </c>
      <c r="DT16" s="9">
        <v>33.883000000000003</v>
      </c>
      <c r="DU16" s="9">
        <v>20.803000000000001</v>
      </c>
      <c r="DV16" s="9">
        <v>4.4930000000000003</v>
      </c>
      <c r="DW16" s="9">
        <v>511.58</v>
      </c>
      <c r="DX16" s="9">
        <v>449.137</v>
      </c>
      <c r="DY16" s="9">
        <v>432.74099999999999</v>
      </c>
      <c r="DZ16" s="9">
        <v>7.4020000000000001</v>
      </c>
      <c r="EA16" s="9">
        <v>8.9949999999999992</v>
      </c>
      <c r="EB16" s="9">
        <v>8.5990000000000002</v>
      </c>
      <c r="EC16" s="9">
        <v>5.9770000000000003</v>
      </c>
      <c r="ED16" s="9">
        <v>1.821</v>
      </c>
      <c r="EE16" s="9">
        <v>341.40199999999999</v>
      </c>
      <c r="EF16" s="9">
        <v>23.850999999999999</v>
      </c>
      <c r="EG16" s="9">
        <v>18.204999999999998</v>
      </c>
      <c r="EH16" s="9">
        <v>65.680999999999997</v>
      </c>
      <c r="EI16" s="9">
        <v>43.63</v>
      </c>
      <c r="EJ16" s="9">
        <v>405.50700000000001</v>
      </c>
      <c r="EK16" s="9">
        <v>62.442999999999998</v>
      </c>
      <c r="EL16" s="9">
        <v>35.621000000000002</v>
      </c>
      <c r="EM16" s="9">
        <v>606.38099999999997</v>
      </c>
      <c r="EN16" s="9">
        <v>388.35899999999998</v>
      </c>
      <c r="EO16" s="9">
        <v>363.834</v>
      </c>
      <c r="EP16" s="9">
        <v>32.307000000000002</v>
      </c>
      <c r="EQ16" s="9">
        <v>29.619</v>
      </c>
      <c r="ER16" s="9">
        <v>11.423</v>
      </c>
      <c r="ES16" s="9">
        <v>18.195</v>
      </c>
      <c r="ET16" s="9">
        <v>16.925999999999998</v>
      </c>
      <c r="EU16" s="9">
        <v>12.692</v>
      </c>
      <c r="EV16" s="9">
        <v>17.949000000000002</v>
      </c>
      <c r="EW16" s="9">
        <v>11.67</v>
      </c>
      <c r="EX16" s="9">
        <v>0</v>
      </c>
      <c r="EY16" s="9">
        <v>5.6950000000000003</v>
      </c>
      <c r="EZ16" s="9">
        <v>17.292999999999999</v>
      </c>
      <c r="FA16" s="9">
        <v>6.6310000000000002</v>
      </c>
      <c r="FB16" s="9">
        <v>20.437999999999999</v>
      </c>
      <c r="FC16" s="9">
        <v>9.1809999999999992</v>
      </c>
      <c r="FD16" s="9">
        <v>2.6880000000000002</v>
      </c>
      <c r="FE16" s="9">
        <v>331.52699999999999</v>
      </c>
      <c r="FF16" s="9">
        <v>291.39400000000001</v>
      </c>
      <c r="FG16" s="9">
        <v>283.01499999999999</v>
      </c>
      <c r="FH16" s="9">
        <v>3.8010000000000002</v>
      </c>
      <c r="FI16" s="9">
        <v>4.577</v>
      </c>
      <c r="FJ16" s="9">
        <v>2.2200000000000002</v>
      </c>
      <c r="FK16" s="9">
        <v>5.117</v>
      </c>
      <c r="FL16" s="9">
        <v>1.042</v>
      </c>
      <c r="FM16" s="9">
        <v>198.06899999999999</v>
      </c>
      <c r="FN16" s="9">
        <v>14.179</v>
      </c>
      <c r="FO16" s="9">
        <v>20.977</v>
      </c>
      <c r="FP16" s="9">
        <v>58.168999999999997</v>
      </c>
      <c r="FQ16" s="9">
        <v>28.015999999999998</v>
      </c>
      <c r="FR16" s="9">
        <v>263.37700000000001</v>
      </c>
      <c r="FS16" s="9">
        <v>40.133000000000003</v>
      </c>
      <c r="FT16" s="9">
        <v>24.524999999999999</v>
      </c>
      <c r="FU16" s="9">
        <v>388.35899999999998</v>
      </c>
      <c r="FV16" s="9">
        <v>300.63200000000001</v>
      </c>
      <c r="FW16" s="9">
        <v>258.26</v>
      </c>
      <c r="FX16" s="9">
        <v>258.26</v>
      </c>
      <c r="FY16" s="9">
        <v>13.664999999999999</v>
      </c>
      <c r="FZ16" s="9">
        <v>244.595</v>
      </c>
      <c r="GA16" s="9">
        <v>42.371000000000002</v>
      </c>
      <c r="GB16" s="9">
        <v>931.55799999999999</v>
      </c>
      <c r="GC16" s="9">
        <v>865.43399999999997</v>
      </c>
      <c r="GD16" s="9">
        <v>155.376</v>
      </c>
      <c r="GE16" s="9">
        <v>70.281999999999996</v>
      </c>
      <c r="GF16" s="9">
        <v>29.353000000000002</v>
      </c>
      <c r="GG16" s="9">
        <v>32.572000000000003</v>
      </c>
      <c r="GH16" s="9">
        <v>41.993000000000002</v>
      </c>
      <c r="GI16" s="9">
        <v>19.931000000000001</v>
      </c>
      <c r="GJ16" s="9">
        <v>40.264000000000003</v>
      </c>
      <c r="GK16" s="9">
        <v>8.4320000000000004</v>
      </c>
      <c r="GL16" s="9">
        <v>12.65</v>
      </c>
      <c r="GM16" s="9">
        <v>22.876000000000001</v>
      </c>
      <c r="GN16" s="9">
        <v>21.896000000000001</v>
      </c>
      <c r="GO16" s="9">
        <v>17.152999999999999</v>
      </c>
      <c r="GP16" s="9">
        <v>41.228999999999999</v>
      </c>
      <c r="GQ16" s="9">
        <v>20.695</v>
      </c>
      <c r="GR16" s="9">
        <v>85.093999999999994</v>
      </c>
      <c r="GS16" s="9">
        <v>710.05799999999999</v>
      </c>
      <c r="GT16" s="9">
        <v>580.029</v>
      </c>
      <c r="GU16" s="9">
        <v>548.62800000000004</v>
      </c>
      <c r="GV16" s="9">
        <v>15.603</v>
      </c>
      <c r="GW16" s="9">
        <v>14.911</v>
      </c>
      <c r="GX16" s="9">
        <v>15.253</v>
      </c>
      <c r="GY16" s="9">
        <v>8.83</v>
      </c>
      <c r="GZ16" s="9">
        <v>6.0949999999999998</v>
      </c>
      <c r="HA16" s="9">
        <v>417.20800000000003</v>
      </c>
      <c r="HB16" s="9">
        <v>38.003</v>
      </c>
      <c r="HC16" s="9">
        <v>28.99</v>
      </c>
      <c r="HD16" s="9">
        <v>95.828999999999994</v>
      </c>
      <c r="HE16" s="9">
        <v>86.74</v>
      </c>
      <c r="HF16" s="9">
        <v>493.28899999999999</v>
      </c>
      <c r="HG16" s="9">
        <v>130.029</v>
      </c>
      <c r="HH16" s="9">
        <v>66.123999999999995</v>
      </c>
      <c r="HI16" s="9">
        <v>826.91</v>
      </c>
      <c r="HJ16" s="9">
        <v>104.648</v>
      </c>
      <c r="HK16" s="9">
        <v>102.773</v>
      </c>
      <c r="HL16" s="9">
        <v>100.254</v>
      </c>
      <c r="HM16" s="9">
        <v>6.5819999999999999</v>
      </c>
      <c r="HN16" s="9">
        <v>6.5819999999999999</v>
      </c>
      <c r="HO16" s="9">
        <v>2.6179999999999999</v>
      </c>
      <c r="HP16" s="9">
        <v>3.964</v>
      </c>
      <c r="HQ16" s="9">
        <v>3.8660000000000001</v>
      </c>
      <c r="HR16" s="9">
        <v>2.7160000000000002</v>
      </c>
      <c r="HS16" s="9">
        <v>4.1449999999999996</v>
      </c>
      <c r="HT16" s="9">
        <v>0.23400000000000001</v>
      </c>
      <c r="HU16" s="9">
        <v>2.2040000000000002</v>
      </c>
      <c r="HV16" s="9">
        <v>2.7989999999999999</v>
      </c>
      <c r="HW16" s="9">
        <v>0.64200000000000002</v>
      </c>
      <c r="HX16" s="9">
        <v>3.141</v>
      </c>
      <c r="HY16" s="9">
        <v>4.6059999999999999</v>
      </c>
      <c r="HZ16" s="9">
        <v>1.9770000000000001</v>
      </c>
      <c r="IA16" s="9">
        <v>0</v>
      </c>
      <c r="IB16" s="9">
        <v>93.671999999999997</v>
      </c>
      <c r="IC16" s="9">
        <v>55.308999999999997</v>
      </c>
      <c r="ID16" s="9">
        <v>50.491</v>
      </c>
      <c r="IE16" s="9">
        <v>2.399</v>
      </c>
      <c r="IF16" s="9">
        <v>2.42</v>
      </c>
      <c r="IG16" s="9">
        <v>2.952</v>
      </c>
      <c r="IH16" s="9">
        <v>0.54300000000000004</v>
      </c>
      <c r="II16" s="9">
        <v>1.3240000000000001</v>
      </c>
      <c r="IJ16" s="9">
        <v>42.838000000000001</v>
      </c>
      <c r="IK16" s="9">
        <v>2.544</v>
      </c>
      <c r="IL16" s="9">
        <v>1.363</v>
      </c>
      <c r="IM16" s="9">
        <v>8.5640000000000001</v>
      </c>
      <c r="IN16" s="9">
        <v>11.420999999999999</v>
      </c>
      <c r="IO16" s="9">
        <v>43.887999999999998</v>
      </c>
      <c r="IP16" s="9">
        <v>38.362000000000002</v>
      </c>
      <c r="IQ16" s="9">
        <v>2.5190000000000001</v>
      </c>
    </row>
    <row r="17" spans="1:251">
      <c r="A17" s="10">
        <v>44228</v>
      </c>
      <c r="B17" s="9">
        <v>28.901</v>
      </c>
      <c r="C17" s="9">
        <v>12.773999999999999</v>
      </c>
      <c r="D17" s="9">
        <v>142.91300000000001</v>
      </c>
      <c r="E17" s="9">
        <v>30.523</v>
      </c>
      <c r="F17" s="9">
        <v>20.966999999999999</v>
      </c>
      <c r="G17" s="9">
        <v>226.79599999999999</v>
      </c>
      <c r="H17" s="9">
        <v>731.74400000000003</v>
      </c>
      <c r="I17" s="9">
        <v>709.87900000000002</v>
      </c>
      <c r="J17" s="9">
        <v>48.076999999999998</v>
      </c>
      <c r="K17" s="9">
        <v>45.247999999999998</v>
      </c>
      <c r="L17" s="9">
        <v>23.343</v>
      </c>
      <c r="M17" s="9">
        <v>21.904</v>
      </c>
      <c r="N17" s="9">
        <v>32.488999999999997</v>
      </c>
      <c r="O17" s="9">
        <v>12.757999999999999</v>
      </c>
      <c r="P17" s="9">
        <v>36.293999999999997</v>
      </c>
      <c r="Q17" s="9">
        <v>0</v>
      </c>
      <c r="R17" s="9">
        <v>8.9540000000000006</v>
      </c>
      <c r="S17" s="9">
        <v>17.338000000000001</v>
      </c>
      <c r="T17" s="9">
        <v>15.308</v>
      </c>
      <c r="U17" s="9">
        <v>12.602</v>
      </c>
      <c r="V17" s="9">
        <v>33.97</v>
      </c>
      <c r="W17" s="9">
        <v>11.278</v>
      </c>
      <c r="X17" s="9">
        <v>2.8290000000000002</v>
      </c>
      <c r="Y17" s="9">
        <v>661.80100000000004</v>
      </c>
      <c r="Z17" s="9">
        <v>515.93700000000001</v>
      </c>
      <c r="AA17" s="9">
        <v>486.18900000000002</v>
      </c>
      <c r="AB17" s="9">
        <v>17.984999999999999</v>
      </c>
      <c r="AC17" s="9">
        <v>11.763</v>
      </c>
      <c r="AD17" s="9">
        <v>20.823</v>
      </c>
      <c r="AE17" s="9">
        <v>3.2719999999999998</v>
      </c>
      <c r="AF17" s="9">
        <v>5.6539999999999999</v>
      </c>
      <c r="AG17" s="9">
        <v>389.66300000000001</v>
      </c>
      <c r="AH17" s="9">
        <v>37.914999999999999</v>
      </c>
      <c r="AI17" s="9">
        <v>33.295999999999999</v>
      </c>
      <c r="AJ17" s="9">
        <v>55.061999999999998</v>
      </c>
      <c r="AK17" s="9">
        <v>106.239</v>
      </c>
      <c r="AL17" s="9">
        <v>409.697</v>
      </c>
      <c r="AM17" s="9">
        <v>145.86500000000001</v>
      </c>
      <c r="AN17" s="9">
        <v>21.866</v>
      </c>
      <c r="AO17" s="9">
        <v>731.74400000000003</v>
      </c>
      <c r="AP17" s="9">
        <v>297.779</v>
      </c>
      <c r="AQ17" s="9">
        <v>288.983</v>
      </c>
      <c r="AR17" s="9">
        <v>19.260999999999999</v>
      </c>
      <c r="AS17" s="9">
        <v>18.768000000000001</v>
      </c>
      <c r="AT17" s="9">
        <v>7.532</v>
      </c>
      <c r="AU17" s="9">
        <v>11.236000000000001</v>
      </c>
      <c r="AV17" s="9">
        <v>10.907999999999999</v>
      </c>
      <c r="AW17" s="9">
        <v>7.86</v>
      </c>
      <c r="AX17" s="9">
        <v>9.8420000000000005</v>
      </c>
      <c r="AY17" s="9">
        <v>1.7669999999999999</v>
      </c>
      <c r="AZ17" s="9">
        <v>7.1589999999999998</v>
      </c>
      <c r="BA17" s="9">
        <v>3.4289999999999998</v>
      </c>
      <c r="BB17" s="9">
        <v>4.6319999999999997</v>
      </c>
      <c r="BC17" s="9">
        <v>10.707000000000001</v>
      </c>
      <c r="BD17" s="9">
        <v>13.505000000000001</v>
      </c>
      <c r="BE17" s="9">
        <v>5.2629999999999999</v>
      </c>
      <c r="BF17" s="9">
        <v>0.49299999999999999</v>
      </c>
      <c r="BG17" s="9">
        <v>269.72300000000001</v>
      </c>
      <c r="BH17" s="9">
        <v>194.04400000000001</v>
      </c>
      <c r="BI17" s="9">
        <v>184.27500000000001</v>
      </c>
      <c r="BJ17" s="9">
        <v>5</v>
      </c>
      <c r="BK17" s="9">
        <v>4.7699999999999996</v>
      </c>
      <c r="BL17" s="9">
        <v>3.0019999999999998</v>
      </c>
      <c r="BM17" s="9">
        <v>2.802</v>
      </c>
      <c r="BN17" s="9">
        <v>3.9660000000000002</v>
      </c>
      <c r="BO17" s="9">
        <v>146.18299999999999</v>
      </c>
      <c r="BP17" s="9">
        <v>14.019</v>
      </c>
      <c r="BQ17" s="9">
        <v>7.1470000000000002</v>
      </c>
      <c r="BR17" s="9">
        <v>26.695</v>
      </c>
      <c r="BS17" s="9">
        <v>30.574000000000002</v>
      </c>
      <c r="BT17" s="9">
        <v>163.46899999999999</v>
      </c>
      <c r="BU17" s="9">
        <v>75.679000000000002</v>
      </c>
      <c r="BV17" s="9">
        <v>8.7949999999999999</v>
      </c>
      <c r="BW17" s="9">
        <v>297.779</v>
      </c>
      <c r="BX17" s="9">
        <v>398.43099999999998</v>
      </c>
      <c r="BY17" s="9">
        <v>378.02800000000002</v>
      </c>
      <c r="BZ17" s="9">
        <v>36.881</v>
      </c>
      <c r="CA17" s="9">
        <v>31.579000000000001</v>
      </c>
      <c r="CB17" s="9">
        <v>17.413</v>
      </c>
      <c r="CC17" s="9">
        <v>14.166</v>
      </c>
      <c r="CD17" s="9">
        <v>27.576000000000001</v>
      </c>
      <c r="CE17" s="9">
        <v>4.0030000000000001</v>
      </c>
      <c r="CF17" s="9">
        <v>26.190999999999999</v>
      </c>
      <c r="CG17" s="9">
        <v>2.8370000000000002</v>
      </c>
      <c r="CH17" s="9">
        <v>2.5510000000000002</v>
      </c>
      <c r="CI17" s="9">
        <v>13.002000000000001</v>
      </c>
      <c r="CJ17" s="9">
        <v>10.077</v>
      </c>
      <c r="CK17" s="9">
        <v>8.5009999999999994</v>
      </c>
      <c r="CL17" s="9">
        <v>22.148</v>
      </c>
      <c r="CM17" s="9">
        <v>9.4309999999999992</v>
      </c>
      <c r="CN17" s="9">
        <v>5.3019999999999996</v>
      </c>
      <c r="CO17" s="9">
        <v>341.14699999999999</v>
      </c>
      <c r="CP17" s="9">
        <v>236.46899999999999</v>
      </c>
      <c r="CQ17" s="9">
        <v>231.22499999999999</v>
      </c>
      <c r="CR17" s="9">
        <v>2.9159999999999999</v>
      </c>
      <c r="CS17" s="9">
        <v>2.3279999999999998</v>
      </c>
      <c r="CT17" s="9">
        <v>3.621</v>
      </c>
      <c r="CU17" s="9">
        <v>0</v>
      </c>
      <c r="CV17" s="9">
        <v>1.623</v>
      </c>
      <c r="CW17" s="9">
        <v>179.59</v>
      </c>
      <c r="CX17" s="9">
        <v>11.147</v>
      </c>
      <c r="CY17" s="9">
        <v>15.76</v>
      </c>
      <c r="CZ17" s="9">
        <v>29.972000000000001</v>
      </c>
      <c r="DA17" s="9">
        <v>23.437000000000001</v>
      </c>
      <c r="DB17" s="9">
        <v>213.03200000000001</v>
      </c>
      <c r="DC17" s="9">
        <v>104.678</v>
      </c>
      <c r="DD17" s="9">
        <v>20.402999999999999</v>
      </c>
      <c r="DE17" s="9">
        <v>398.43099999999998</v>
      </c>
      <c r="DF17" s="9">
        <v>611.34100000000001</v>
      </c>
      <c r="DG17" s="9">
        <v>572.86400000000003</v>
      </c>
      <c r="DH17" s="9">
        <v>57.494999999999997</v>
      </c>
      <c r="DI17" s="9">
        <v>50.832000000000001</v>
      </c>
      <c r="DJ17" s="9">
        <v>16.760000000000002</v>
      </c>
      <c r="DK17" s="9">
        <v>34.072000000000003</v>
      </c>
      <c r="DL17" s="9">
        <v>30.934000000000001</v>
      </c>
      <c r="DM17" s="9">
        <v>19.898</v>
      </c>
      <c r="DN17" s="9">
        <v>35.584000000000003</v>
      </c>
      <c r="DO17" s="9">
        <v>10.356999999999999</v>
      </c>
      <c r="DP17" s="9">
        <v>4.8899999999999997</v>
      </c>
      <c r="DQ17" s="9">
        <v>14.217000000000001</v>
      </c>
      <c r="DR17" s="9">
        <v>21.076000000000001</v>
      </c>
      <c r="DS17" s="9">
        <v>15.538</v>
      </c>
      <c r="DT17" s="9">
        <v>32.570999999999998</v>
      </c>
      <c r="DU17" s="9">
        <v>18.260999999999999</v>
      </c>
      <c r="DV17" s="9">
        <v>6.6630000000000003</v>
      </c>
      <c r="DW17" s="9">
        <v>515.36900000000003</v>
      </c>
      <c r="DX17" s="9">
        <v>459.428</v>
      </c>
      <c r="DY17" s="9">
        <v>434.47699999999998</v>
      </c>
      <c r="DZ17" s="9">
        <v>14.085000000000001</v>
      </c>
      <c r="EA17" s="9">
        <v>10.865</v>
      </c>
      <c r="EB17" s="9">
        <v>14.894</v>
      </c>
      <c r="EC17" s="9">
        <v>6.77</v>
      </c>
      <c r="ED17" s="9">
        <v>3.286</v>
      </c>
      <c r="EE17" s="9">
        <v>336.495</v>
      </c>
      <c r="EF17" s="9">
        <v>32.613</v>
      </c>
      <c r="EG17" s="9">
        <v>26.1</v>
      </c>
      <c r="EH17" s="9">
        <v>64.218999999999994</v>
      </c>
      <c r="EI17" s="9">
        <v>59.65</v>
      </c>
      <c r="EJ17" s="9">
        <v>399.77699999999999</v>
      </c>
      <c r="EK17" s="9">
        <v>55.942</v>
      </c>
      <c r="EL17" s="9">
        <v>38.475999999999999</v>
      </c>
      <c r="EM17" s="9">
        <v>611.34100000000001</v>
      </c>
      <c r="EN17" s="9">
        <v>380.98500000000001</v>
      </c>
      <c r="EO17" s="9">
        <v>349.19</v>
      </c>
      <c r="EP17" s="9">
        <v>35.938000000000002</v>
      </c>
      <c r="EQ17" s="9">
        <v>35.500999999999998</v>
      </c>
      <c r="ER17" s="9">
        <v>15.265000000000001</v>
      </c>
      <c r="ES17" s="9">
        <v>20.236000000000001</v>
      </c>
      <c r="ET17" s="9">
        <v>17.783999999999999</v>
      </c>
      <c r="EU17" s="9">
        <v>17.716999999999999</v>
      </c>
      <c r="EV17" s="9">
        <v>20.748000000000001</v>
      </c>
      <c r="EW17" s="9">
        <v>14.753</v>
      </c>
      <c r="EX17" s="9">
        <v>0</v>
      </c>
      <c r="EY17" s="9">
        <v>7.8979999999999997</v>
      </c>
      <c r="EZ17" s="9">
        <v>17.974</v>
      </c>
      <c r="FA17" s="9">
        <v>9.6289999999999996</v>
      </c>
      <c r="FB17" s="9">
        <v>21.853999999999999</v>
      </c>
      <c r="FC17" s="9">
        <v>13.647</v>
      </c>
      <c r="FD17" s="9">
        <v>0.437</v>
      </c>
      <c r="FE17" s="9">
        <v>313.25200000000001</v>
      </c>
      <c r="FF17" s="9">
        <v>276.78199999999998</v>
      </c>
      <c r="FG17" s="9">
        <v>265.74900000000002</v>
      </c>
      <c r="FH17" s="9">
        <v>5.7779999999999996</v>
      </c>
      <c r="FI17" s="9">
        <v>5.2549999999999999</v>
      </c>
      <c r="FJ17" s="9">
        <v>5.1639999999999997</v>
      </c>
      <c r="FK17" s="9">
        <v>3.7589999999999999</v>
      </c>
      <c r="FL17" s="9">
        <v>2.11</v>
      </c>
      <c r="FM17" s="9">
        <v>184.32499999999999</v>
      </c>
      <c r="FN17" s="9">
        <v>13.275</v>
      </c>
      <c r="FO17" s="9">
        <v>22.074000000000002</v>
      </c>
      <c r="FP17" s="9">
        <v>57.107999999999997</v>
      </c>
      <c r="FQ17" s="9">
        <v>24.359000000000002</v>
      </c>
      <c r="FR17" s="9">
        <v>252.422</v>
      </c>
      <c r="FS17" s="9">
        <v>36.47</v>
      </c>
      <c r="FT17" s="9">
        <v>31.794</v>
      </c>
      <c r="FU17" s="9">
        <v>380.98500000000001</v>
      </c>
      <c r="FV17" s="9">
        <v>328.86200000000002</v>
      </c>
      <c r="FW17" s="9">
        <v>290.642</v>
      </c>
      <c r="FX17" s="9">
        <v>290.642</v>
      </c>
      <c r="FY17" s="9">
        <v>18.693999999999999</v>
      </c>
      <c r="FZ17" s="9">
        <v>271.94799999999998</v>
      </c>
      <c r="GA17" s="9">
        <v>38.22</v>
      </c>
      <c r="GB17" s="9">
        <v>919.15300000000002</v>
      </c>
      <c r="GC17" s="9">
        <v>868.81899999999996</v>
      </c>
      <c r="GD17" s="9">
        <v>128.482</v>
      </c>
      <c r="GE17" s="9">
        <v>59.161000000000001</v>
      </c>
      <c r="GF17" s="9">
        <v>23.67</v>
      </c>
      <c r="GG17" s="9">
        <v>27.061</v>
      </c>
      <c r="GH17" s="9">
        <v>35.96</v>
      </c>
      <c r="GI17" s="9">
        <v>14.568</v>
      </c>
      <c r="GJ17" s="9">
        <v>38.347000000000001</v>
      </c>
      <c r="GK17" s="9">
        <v>6.3920000000000003</v>
      </c>
      <c r="GL17" s="9">
        <v>4.8520000000000003</v>
      </c>
      <c r="GM17" s="9">
        <v>14.488</v>
      </c>
      <c r="GN17" s="9">
        <v>22.001000000000001</v>
      </c>
      <c r="GO17" s="9">
        <v>14.529</v>
      </c>
      <c r="GP17" s="9">
        <v>33.381999999999998</v>
      </c>
      <c r="GQ17" s="9">
        <v>17.635999999999999</v>
      </c>
      <c r="GR17" s="9">
        <v>69.320999999999998</v>
      </c>
      <c r="GS17" s="9">
        <v>740.33699999999999</v>
      </c>
      <c r="GT17" s="9">
        <v>615.4</v>
      </c>
      <c r="GU17" s="9">
        <v>581.04700000000003</v>
      </c>
      <c r="GV17" s="9">
        <v>20.183</v>
      </c>
      <c r="GW17" s="9">
        <v>13.897</v>
      </c>
      <c r="GX17" s="9">
        <v>17.353000000000002</v>
      </c>
      <c r="GY17" s="9">
        <v>9.0180000000000007</v>
      </c>
      <c r="GZ17" s="9">
        <v>6.6710000000000003</v>
      </c>
      <c r="HA17" s="9">
        <v>447.11900000000003</v>
      </c>
      <c r="HB17" s="9">
        <v>39.234000000000002</v>
      </c>
      <c r="HC17" s="9">
        <v>39.439</v>
      </c>
      <c r="HD17" s="9">
        <v>89.608999999999995</v>
      </c>
      <c r="HE17" s="9">
        <v>86.162999999999997</v>
      </c>
      <c r="HF17" s="9">
        <v>529.23699999999997</v>
      </c>
      <c r="HG17" s="9">
        <v>124.937</v>
      </c>
      <c r="HH17" s="9">
        <v>50.334000000000003</v>
      </c>
      <c r="HI17" s="9">
        <v>836.34299999999996</v>
      </c>
      <c r="HJ17" s="9">
        <v>82.81</v>
      </c>
      <c r="HK17" s="9">
        <v>103.741</v>
      </c>
      <c r="HL17" s="9">
        <v>101.502</v>
      </c>
      <c r="HM17" s="9">
        <v>4.819</v>
      </c>
      <c r="HN17" s="9">
        <v>4.5259999999999998</v>
      </c>
      <c r="HO17" s="9">
        <v>1.589</v>
      </c>
      <c r="HP17" s="9">
        <v>2.9369999999999998</v>
      </c>
      <c r="HQ17" s="9">
        <v>3.0329999999999999</v>
      </c>
      <c r="HR17" s="9">
        <v>1.4930000000000001</v>
      </c>
      <c r="HS17" s="9">
        <v>3.5379999999999998</v>
      </c>
      <c r="HT17" s="9">
        <v>0</v>
      </c>
      <c r="HU17" s="9">
        <v>0.98699999999999999</v>
      </c>
      <c r="HV17" s="9">
        <v>1.161</v>
      </c>
      <c r="HW17" s="9">
        <v>0.75700000000000001</v>
      </c>
      <c r="HX17" s="9">
        <v>2.6080000000000001</v>
      </c>
      <c r="HY17" s="9">
        <v>3.8730000000000002</v>
      </c>
      <c r="HZ17" s="9">
        <v>0.65200000000000002</v>
      </c>
      <c r="IA17" s="9">
        <v>0.29299999999999998</v>
      </c>
      <c r="IB17" s="9">
        <v>96.683999999999997</v>
      </c>
      <c r="IC17" s="9">
        <v>66.147999999999996</v>
      </c>
      <c r="ID17" s="9">
        <v>61.796999999999997</v>
      </c>
      <c r="IE17" s="9">
        <v>2.1059999999999999</v>
      </c>
      <c r="IF17" s="9">
        <v>2.2450000000000001</v>
      </c>
      <c r="IG17" s="9">
        <v>1.3959999999999999</v>
      </c>
      <c r="IH17" s="9">
        <v>0.79500000000000004</v>
      </c>
      <c r="II17" s="9">
        <v>1.89</v>
      </c>
      <c r="IJ17" s="9">
        <v>49.223999999999997</v>
      </c>
      <c r="IK17" s="9">
        <v>3.927</v>
      </c>
      <c r="IL17" s="9">
        <v>4.42</v>
      </c>
      <c r="IM17" s="9">
        <v>8.5760000000000005</v>
      </c>
      <c r="IN17" s="9">
        <v>12.887</v>
      </c>
      <c r="IO17" s="9">
        <v>53.261000000000003</v>
      </c>
      <c r="IP17" s="9">
        <v>30.536000000000001</v>
      </c>
      <c r="IQ17" s="9">
        <v>2.238</v>
      </c>
    </row>
    <row r="18" spans="1:251">
      <c r="A18" s="10">
        <v>44593</v>
      </c>
      <c r="B18" s="9">
        <v>25.335000000000001</v>
      </c>
      <c r="C18" s="9">
        <v>20.942</v>
      </c>
      <c r="D18" s="9">
        <v>136.82400000000001</v>
      </c>
      <c r="E18" s="9">
        <v>29.484999999999999</v>
      </c>
      <c r="F18" s="9">
        <v>15.175000000000001</v>
      </c>
      <c r="G18" s="9">
        <v>227.624</v>
      </c>
      <c r="H18" s="9">
        <v>803.31600000000003</v>
      </c>
      <c r="I18" s="9">
        <v>775.83</v>
      </c>
      <c r="J18" s="9">
        <v>62.426000000000002</v>
      </c>
      <c r="K18" s="9">
        <v>57.512</v>
      </c>
      <c r="L18" s="9">
        <v>29.071000000000002</v>
      </c>
      <c r="M18" s="9">
        <v>28.440999999999999</v>
      </c>
      <c r="N18" s="9">
        <v>43.237000000000002</v>
      </c>
      <c r="O18" s="9">
        <v>14.275</v>
      </c>
      <c r="P18" s="9">
        <v>44.875</v>
      </c>
      <c r="Q18" s="9">
        <v>0</v>
      </c>
      <c r="R18" s="9">
        <v>12.637</v>
      </c>
      <c r="S18" s="9">
        <v>23.710999999999999</v>
      </c>
      <c r="T18" s="9">
        <v>17.242999999999999</v>
      </c>
      <c r="U18" s="9">
        <v>16.558</v>
      </c>
      <c r="V18" s="9">
        <v>38.697000000000003</v>
      </c>
      <c r="W18" s="9">
        <v>18.815000000000001</v>
      </c>
      <c r="X18" s="9">
        <v>4.9139999999999997</v>
      </c>
      <c r="Y18" s="9">
        <v>713.404</v>
      </c>
      <c r="Z18" s="9">
        <v>578.39300000000003</v>
      </c>
      <c r="AA18" s="9">
        <v>546.08900000000006</v>
      </c>
      <c r="AB18" s="9">
        <v>24.082000000000001</v>
      </c>
      <c r="AC18" s="9">
        <v>8.2210000000000001</v>
      </c>
      <c r="AD18" s="9">
        <v>27.055</v>
      </c>
      <c r="AE18" s="9">
        <v>0</v>
      </c>
      <c r="AF18" s="9">
        <v>5.2489999999999997</v>
      </c>
      <c r="AG18" s="9">
        <v>448.01</v>
      </c>
      <c r="AH18" s="9">
        <v>41.640999999999998</v>
      </c>
      <c r="AI18" s="9">
        <v>26.07</v>
      </c>
      <c r="AJ18" s="9">
        <v>62.671999999999997</v>
      </c>
      <c r="AK18" s="9">
        <v>123.476</v>
      </c>
      <c r="AL18" s="9">
        <v>454.91800000000001</v>
      </c>
      <c r="AM18" s="9">
        <v>135.011</v>
      </c>
      <c r="AN18" s="9">
        <v>27.486000000000001</v>
      </c>
      <c r="AO18" s="9">
        <v>803.31600000000003</v>
      </c>
      <c r="AP18" s="9">
        <v>317.79599999999999</v>
      </c>
      <c r="AQ18" s="9">
        <v>306.70800000000003</v>
      </c>
      <c r="AR18" s="9">
        <v>28.088000000000001</v>
      </c>
      <c r="AS18" s="9">
        <v>27.587</v>
      </c>
      <c r="AT18" s="9">
        <v>11.135</v>
      </c>
      <c r="AU18" s="9">
        <v>16.452000000000002</v>
      </c>
      <c r="AV18" s="9">
        <v>15.932</v>
      </c>
      <c r="AW18" s="9">
        <v>11.654999999999999</v>
      </c>
      <c r="AX18" s="9">
        <v>15.066000000000001</v>
      </c>
      <c r="AY18" s="9">
        <v>4.6639999999999997</v>
      </c>
      <c r="AZ18" s="9">
        <v>7.8559999999999999</v>
      </c>
      <c r="BA18" s="9">
        <v>12.238</v>
      </c>
      <c r="BB18" s="9">
        <v>5.6319999999999997</v>
      </c>
      <c r="BC18" s="9">
        <v>9.7159999999999993</v>
      </c>
      <c r="BD18" s="9">
        <v>23.209</v>
      </c>
      <c r="BE18" s="9">
        <v>4.3769999999999998</v>
      </c>
      <c r="BF18" s="9">
        <v>0.501</v>
      </c>
      <c r="BG18" s="9">
        <v>278.62</v>
      </c>
      <c r="BH18" s="9">
        <v>225.23599999999999</v>
      </c>
      <c r="BI18" s="9">
        <v>215.786</v>
      </c>
      <c r="BJ18" s="9">
        <v>5.827</v>
      </c>
      <c r="BK18" s="9">
        <v>3.6240000000000001</v>
      </c>
      <c r="BL18" s="9">
        <v>5.2409999999999997</v>
      </c>
      <c r="BM18" s="9">
        <v>1.55</v>
      </c>
      <c r="BN18" s="9">
        <v>2.66</v>
      </c>
      <c r="BO18" s="9">
        <v>181.46600000000001</v>
      </c>
      <c r="BP18" s="9">
        <v>8.5210000000000008</v>
      </c>
      <c r="BQ18" s="9">
        <v>7.7949999999999999</v>
      </c>
      <c r="BR18" s="9">
        <v>27.452999999999999</v>
      </c>
      <c r="BS18" s="9">
        <v>39.241999999999997</v>
      </c>
      <c r="BT18" s="9">
        <v>185.994</v>
      </c>
      <c r="BU18" s="9">
        <v>53.384</v>
      </c>
      <c r="BV18" s="9">
        <v>11.089</v>
      </c>
      <c r="BW18" s="9">
        <v>317.79599999999999</v>
      </c>
      <c r="BX18" s="9">
        <v>393.62900000000002</v>
      </c>
      <c r="BY18" s="9">
        <v>376.70100000000002</v>
      </c>
      <c r="BZ18" s="9">
        <v>34.703000000000003</v>
      </c>
      <c r="CA18" s="9">
        <v>32.726999999999997</v>
      </c>
      <c r="CB18" s="9">
        <v>18.190000000000001</v>
      </c>
      <c r="CC18" s="9">
        <v>14.537000000000001</v>
      </c>
      <c r="CD18" s="9">
        <v>21.201000000000001</v>
      </c>
      <c r="CE18" s="9">
        <v>11.526</v>
      </c>
      <c r="CF18" s="9">
        <v>21.728000000000002</v>
      </c>
      <c r="CG18" s="9">
        <v>1.833</v>
      </c>
      <c r="CH18" s="9">
        <v>9.1660000000000004</v>
      </c>
      <c r="CI18" s="9">
        <v>13.159000000000001</v>
      </c>
      <c r="CJ18" s="9">
        <v>11.478999999999999</v>
      </c>
      <c r="CK18" s="9">
        <v>8.09</v>
      </c>
      <c r="CL18" s="9">
        <v>19.405000000000001</v>
      </c>
      <c r="CM18" s="9">
        <v>13.321999999999999</v>
      </c>
      <c r="CN18" s="9">
        <v>1.9750000000000001</v>
      </c>
      <c r="CO18" s="9">
        <v>341.99900000000002</v>
      </c>
      <c r="CP18" s="9">
        <v>233.03899999999999</v>
      </c>
      <c r="CQ18" s="9">
        <v>219.196</v>
      </c>
      <c r="CR18" s="9">
        <v>9.0519999999999996</v>
      </c>
      <c r="CS18" s="9">
        <v>4.7910000000000004</v>
      </c>
      <c r="CT18" s="9">
        <v>7.3879999999999999</v>
      </c>
      <c r="CU18" s="9">
        <v>4.7439999999999998</v>
      </c>
      <c r="CV18" s="9">
        <v>1.097</v>
      </c>
      <c r="CW18" s="9">
        <v>189.18600000000001</v>
      </c>
      <c r="CX18" s="9">
        <v>9.8770000000000007</v>
      </c>
      <c r="CY18" s="9">
        <v>4.6989999999999998</v>
      </c>
      <c r="CZ18" s="9">
        <v>29.276</v>
      </c>
      <c r="DA18" s="9">
        <v>38.072000000000003</v>
      </c>
      <c r="DB18" s="9">
        <v>194.96600000000001</v>
      </c>
      <c r="DC18" s="9">
        <v>108.96</v>
      </c>
      <c r="DD18" s="9">
        <v>16.928000000000001</v>
      </c>
      <c r="DE18" s="9">
        <v>393.62900000000002</v>
      </c>
      <c r="DF18" s="9">
        <v>595.52099999999996</v>
      </c>
      <c r="DG18" s="9">
        <v>567.154</v>
      </c>
      <c r="DH18" s="9">
        <v>85.097999999999999</v>
      </c>
      <c r="DI18" s="9">
        <v>78.596000000000004</v>
      </c>
      <c r="DJ18" s="9">
        <v>30.576000000000001</v>
      </c>
      <c r="DK18" s="9">
        <v>48.02</v>
      </c>
      <c r="DL18" s="9">
        <v>47.113999999999997</v>
      </c>
      <c r="DM18" s="9">
        <v>31.481999999999999</v>
      </c>
      <c r="DN18" s="9">
        <v>55.225999999999999</v>
      </c>
      <c r="DO18" s="9">
        <v>17.756</v>
      </c>
      <c r="DP18" s="9">
        <v>5.6150000000000002</v>
      </c>
      <c r="DQ18" s="9">
        <v>19.384</v>
      </c>
      <c r="DR18" s="9">
        <v>30.404</v>
      </c>
      <c r="DS18" s="9">
        <v>28.809000000000001</v>
      </c>
      <c r="DT18" s="9">
        <v>52.521999999999998</v>
      </c>
      <c r="DU18" s="9">
        <v>26.074000000000002</v>
      </c>
      <c r="DV18" s="9">
        <v>6.5010000000000003</v>
      </c>
      <c r="DW18" s="9">
        <v>482.05599999999998</v>
      </c>
      <c r="DX18" s="9">
        <v>432.61900000000003</v>
      </c>
      <c r="DY18" s="9">
        <v>404.85599999999999</v>
      </c>
      <c r="DZ18" s="9">
        <v>13.476000000000001</v>
      </c>
      <c r="EA18" s="9">
        <v>12.906000000000001</v>
      </c>
      <c r="EB18" s="9">
        <v>12.808</v>
      </c>
      <c r="EC18" s="9">
        <v>9.7379999999999995</v>
      </c>
      <c r="ED18" s="9">
        <v>3.1720000000000002</v>
      </c>
      <c r="EE18" s="9">
        <v>321.42200000000003</v>
      </c>
      <c r="EF18" s="9">
        <v>29.388000000000002</v>
      </c>
      <c r="EG18" s="9">
        <v>24.06</v>
      </c>
      <c r="EH18" s="9">
        <v>57.749000000000002</v>
      </c>
      <c r="EI18" s="9">
        <v>66.596999999999994</v>
      </c>
      <c r="EJ18" s="9">
        <v>366.02199999999999</v>
      </c>
      <c r="EK18" s="9">
        <v>49.436999999999998</v>
      </c>
      <c r="EL18" s="9">
        <v>28.367999999999999</v>
      </c>
      <c r="EM18" s="9">
        <v>595.52099999999996</v>
      </c>
      <c r="EN18" s="9">
        <v>355.46699999999998</v>
      </c>
      <c r="EO18" s="9">
        <v>333.60700000000003</v>
      </c>
      <c r="EP18" s="9">
        <v>43.862000000000002</v>
      </c>
      <c r="EQ18" s="9">
        <v>40.420999999999999</v>
      </c>
      <c r="ER18" s="9">
        <v>10.432</v>
      </c>
      <c r="ES18" s="9">
        <v>29.989000000000001</v>
      </c>
      <c r="ET18" s="9">
        <v>20.388000000000002</v>
      </c>
      <c r="EU18" s="9">
        <v>20.033000000000001</v>
      </c>
      <c r="EV18" s="9">
        <v>20.908000000000001</v>
      </c>
      <c r="EW18" s="9">
        <v>18.004000000000001</v>
      </c>
      <c r="EX18" s="9">
        <v>0</v>
      </c>
      <c r="EY18" s="9">
        <v>7.4619999999999997</v>
      </c>
      <c r="EZ18" s="9">
        <v>20.521999999999998</v>
      </c>
      <c r="FA18" s="9">
        <v>12.436999999999999</v>
      </c>
      <c r="FB18" s="9">
        <v>26.308</v>
      </c>
      <c r="FC18" s="9">
        <v>14.113</v>
      </c>
      <c r="FD18" s="9">
        <v>3.4409999999999998</v>
      </c>
      <c r="FE18" s="9">
        <v>289.745</v>
      </c>
      <c r="FF18" s="9">
        <v>258.322</v>
      </c>
      <c r="FG18" s="9">
        <v>247.15</v>
      </c>
      <c r="FH18" s="9">
        <v>6.2610000000000001</v>
      </c>
      <c r="FI18" s="9">
        <v>4.9109999999999996</v>
      </c>
      <c r="FJ18" s="9">
        <v>5.47</v>
      </c>
      <c r="FK18" s="9">
        <v>3.84</v>
      </c>
      <c r="FL18" s="9">
        <v>1.26</v>
      </c>
      <c r="FM18" s="9">
        <v>173.84700000000001</v>
      </c>
      <c r="FN18" s="9">
        <v>19.773</v>
      </c>
      <c r="FO18" s="9">
        <v>15.631</v>
      </c>
      <c r="FP18" s="9">
        <v>49.07</v>
      </c>
      <c r="FQ18" s="9">
        <v>29.433</v>
      </c>
      <c r="FR18" s="9">
        <v>228.88800000000001</v>
      </c>
      <c r="FS18" s="9">
        <v>31.422999999999998</v>
      </c>
      <c r="FT18" s="9">
        <v>21.86</v>
      </c>
      <c r="FU18" s="9">
        <v>355.46699999999998</v>
      </c>
      <c r="FV18" s="9">
        <v>382.02699999999999</v>
      </c>
      <c r="FW18" s="9">
        <v>340.78</v>
      </c>
      <c r="FX18" s="9">
        <v>340.78</v>
      </c>
      <c r="FY18" s="9">
        <v>22.515999999999998</v>
      </c>
      <c r="FZ18" s="9">
        <v>318.26299999999998</v>
      </c>
      <c r="GA18" s="9">
        <v>41.247999999999998</v>
      </c>
      <c r="GB18" s="9">
        <v>969.82299999999998</v>
      </c>
      <c r="GC18" s="9">
        <v>905.54</v>
      </c>
      <c r="GD18" s="9">
        <v>184.529</v>
      </c>
      <c r="GE18" s="9">
        <v>78.477000000000004</v>
      </c>
      <c r="GF18" s="9">
        <v>31.68</v>
      </c>
      <c r="GG18" s="9">
        <v>40.572000000000003</v>
      </c>
      <c r="GH18" s="9">
        <v>48.603000000000002</v>
      </c>
      <c r="GI18" s="9">
        <v>23.65</v>
      </c>
      <c r="GJ18" s="9">
        <v>53.793999999999997</v>
      </c>
      <c r="GK18" s="9">
        <v>10.804</v>
      </c>
      <c r="GL18" s="9">
        <v>6.798</v>
      </c>
      <c r="GM18" s="9">
        <v>21.390999999999998</v>
      </c>
      <c r="GN18" s="9">
        <v>29.667000000000002</v>
      </c>
      <c r="GO18" s="9">
        <v>21.193999999999999</v>
      </c>
      <c r="GP18" s="9">
        <v>48.021000000000001</v>
      </c>
      <c r="GQ18" s="9">
        <v>24.231999999999999</v>
      </c>
      <c r="GR18" s="9">
        <v>106.05200000000001</v>
      </c>
      <c r="GS18" s="9">
        <v>721.01099999999997</v>
      </c>
      <c r="GT18" s="9">
        <v>589.58000000000004</v>
      </c>
      <c r="GU18" s="9">
        <v>555.53899999999999</v>
      </c>
      <c r="GV18" s="9">
        <v>16.667999999999999</v>
      </c>
      <c r="GW18" s="9">
        <v>17.077000000000002</v>
      </c>
      <c r="GX18" s="9">
        <v>17.465</v>
      </c>
      <c r="GY18" s="9">
        <v>10.656000000000001</v>
      </c>
      <c r="GZ18" s="9">
        <v>4.96</v>
      </c>
      <c r="HA18" s="9">
        <v>421.81200000000001</v>
      </c>
      <c r="HB18" s="9">
        <v>43.414999999999999</v>
      </c>
      <c r="HC18" s="9">
        <v>35.383000000000003</v>
      </c>
      <c r="HD18" s="9">
        <v>88.97</v>
      </c>
      <c r="HE18" s="9">
        <v>104.27500000000001</v>
      </c>
      <c r="HF18" s="9">
        <v>485.30500000000001</v>
      </c>
      <c r="HG18" s="9">
        <v>131.43</v>
      </c>
      <c r="HH18" s="9">
        <v>64.283000000000001</v>
      </c>
      <c r="HI18" s="9">
        <v>849.95799999999997</v>
      </c>
      <c r="HJ18" s="9">
        <v>119.86499999999999</v>
      </c>
      <c r="HK18" s="9">
        <v>106.74</v>
      </c>
      <c r="HL18" s="9">
        <v>101.521</v>
      </c>
      <c r="HM18" s="9">
        <v>8.2609999999999992</v>
      </c>
      <c r="HN18" s="9">
        <v>7.6849999999999996</v>
      </c>
      <c r="HO18" s="9">
        <v>2.5760000000000001</v>
      </c>
      <c r="HP18" s="9">
        <v>5.109</v>
      </c>
      <c r="HQ18" s="9">
        <v>4.59</v>
      </c>
      <c r="HR18" s="9">
        <v>3.0939999999999999</v>
      </c>
      <c r="HS18" s="9">
        <v>5.6559999999999997</v>
      </c>
      <c r="HT18" s="9">
        <v>0</v>
      </c>
      <c r="HU18" s="9">
        <v>2.0289999999999999</v>
      </c>
      <c r="HV18" s="9">
        <v>3.254</v>
      </c>
      <c r="HW18" s="9">
        <v>1.5640000000000001</v>
      </c>
      <c r="HX18" s="9">
        <v>2.867</v>
      </c>
      <c r="HY18" s="9">
        <v>7.0330000000000004</v>
      </c>
      <c r="HZ18" s="9">
        <v>0.65200000000000002</v>
      </c>
      <c r="IA18" s="9">
        <v>0.57599999999999996</v>
      </c>
      <c r="IB18" s="9">
        <v>93.26</v>
      </c>
      <c r="IC18" s="9">
        <v>58.628999999999998</v>
      </c>
      <c r="ID18" s="9">
        <v>53.515000000000001</v>
      </c>
      <c r="IE18" s="9">
        <v>2.8410000000000002</v>
      </c>
      <c r="IF18" s="9">
        <v>2.2730000000000001</v>
      </c>
      <c r="IG18" s="9">
        <v>3.762</v>
      </c>
      <c r="IH18" s="9">
        <v>0.75</v>
      </c>
      <c r="II18" s="9">
        <v>0.60099999999999998</v>
      </c>
      <c r="IJ18" s="9">
        <v>46.920999999999999</v>
      </c>
      <c r="IK18" s="9">
        <v>3.9529999999999998</v>
      </c>
      <c r="IL18" s="9">
        <v>1.496</v>
      </c>
      <c r="IM18" s="9">
        <v>6.2590000000000003</v>
      </c>
      <c r="IN18" s="9">
        <v>13.955</v>
      </c>
      <c r="IO18" s="9">
        <v>44.673999999999999</v>
      </c>
      <c r="IP18" s="9">
        <v>34.631</v>
      </c>
      <c r="IQ18" s="9">
        <v>5.2190000000000003</v>
      </c>
    </row>
    <row r="19" spans="1:251">
      <c r="A19" s="10">
        <v>44958</v>
      </c>
      <c r="B19" s="9">
        <v>30.138000000000002</v>
      </c>
      <c r="C19" s="9">
        <v>20.916</v>
      </c>
      <c r="D19" s="9">
        <v>138.83699999999999</v>
      </c>
      <c r="E19" s="9">
        <v>38.158999999999999</v>
      </c>
      <c r="F19" s="9">
        <v>26.088999999999999</v>
      </c>
      <c r="G19" s="9">
        <v>257.101</v>
      </c>
      <c r="H19" s="9">
        <v>874.01199999999994</v>
      </c>
      <c r="I19" s="9">
        <v>832.48199999999997</v>
      </c>
      <c r="J19" s="9">
        <v>73.486999999999995</v>
      </c>
      <c r="K19" s="9">
        <v>66.706000000000003</v>
      </c>
      <c r="L19" s="9">
        <v>30.914999999999999</v>
      </c>
      <c r="M19" s="9">
        <v>35.790999999999997</v>
      </c>
      <c r="N19" s="9">
        <v>52.518000000000001</v>
      </c>
      <c r="O19" s="9">
        <v>14.186999999999999</v>
      </c>
      <c r="P19" s="9">
        <v>58.966000000000001</v>
      </c>
      <c r="Q19" s="9">
        <v>0</v>
      </c>
      <c r="R19" s="9">
        <v>7.74</v>
      </c>
      <c r="S19" s="9">
        <v>19.375</v>
      </c>
      <c r="T19" s="9">
        <v>22.614000000000001</v>
      </c>
      <c r="U19" s="9">
        <v>24.716000000000001</v>
      </c>
      <c r="V19" s="9">
        <v>44.933999999999997</v>
      </c>
      <c r="W19" s="9">
        <v>21.771999999999998</v>
      </c>
      <c r="X19" s="9">
        <v>6.782</v>
      </c>
      <c r="Y19" s="9">
        <v>758.995</v>
      </c>
      <c r="Z19" s="9">
        <v>615.01199999999994</v>
      </c>
      <c r="AA19" s="9">
        <v>568.745</v>
      </c>
      <c r="AB19" s="9">
        <v>30.809000000000001</v>
      </c>
      <c r="AC19" s="9">
        <v>15.458</v>
      </c>
      <c r="AD19" s="9">
        <v>36.253999999999998</v>
      </c>
      <c r="AE19" s="9">
        <v>2.7290000000000001</v>
      </c>
      <c r="AF19" s="9">
        <v>7.2850000000000001</v>
      </c>
      <c r="AG19" s="9">
        <v>461.221</v>
      </c>
      <c r="AH19" s="9">
        <v>45.11</v>
      </c>
      <c r="AI19" s="9">
        <v>34.656999999999996</v>
      </c>
      <c r="AJ19" s="9">
        <v>74.024000000000001</v>
      </c>
      <c r="AK19" s="9">
        <v>145.916</v>
      </c>
      <c r="AL19" s="9">
        <v>469.096</v>
      </c>
      <c r="AM19" s="9">
        <v>143.982</v>
      </c>
      <c r="AN19" s="9">
        <v>41.53</v>
      </c>
      <c r="AO19" s="9">
        <v>874.01199999999994</v>
      </c>
      <c r="AP19" s="9">
        <v>301.55900000000003</v>
      </c>
      <c r="AQ19" s="9">
        <v>286.10599999999999</v>
      </c>
      <c r="AR19" s="9">
        <v>25.007999999999999</v>
      </c>
      <c r="AS19" s="9">
        <v>24.283999999999999</v>
      </c>
      <c r="AT19" s="9">
        <v>10.965999999999999</v>
      </c>
      <c r="AU19" s="9">
        <v>12.693</v>
      </c>
      <c r="AV19" s="9">
        <v>12.792</v>
      </c>
      <c r="AW19" s="9">
        <v>11.492000000000001</v>
      </c>
      <c r="AX19" s="9">
        <v>12.602</v>
      </c>
      <c r="AY19" s="9">
        <v>2.6349999999999998</v>
      </c>
      <c r="AZ19" s="9">
        <v>8.4420000000000002</v>
      </c>
      <c r="BA19" s="9">
        <v>10.375</v>
      </c>
      <c r="BB19" s="9">
        <v>6.673</v>
      </c>
      <c r="BC19" s="9">
        <v>7.2350000000000003</v>
      </c>
      <c r="BD19" s="9">
        <v>16.783000000000001</v>
      </c>
      <c r="BE19" s="9">
        <v>7.5010000000000003</v>
      </c>
      <c r="BF19" s="9">
        <v>0.72399999999999998</v>
      </c>
      <c r="BG19" s="9">
        <v>261.09800000000001</v>
      </c>
      <c r="BH19" s="9">
        <v>200.91200000000001</v>
      </c>
      <c r="BI19" s="9">
        <v>191.255</v>
      </c>
      <c r="BJ19" s="9">
        <v>5.3419999999999996</v>
      </c>
      <c r="BK19" s="9">
        <v>4.3150000000000004</v>
      </c>
      <c r="BL19" s="9">
        <v>4.2069999999999999</v>
      </c>
      <c r="BM19" s="9">
        <v>3.9329999999999998</v>
      </c>
      <c r="BN19" s="9">
        <v>1.516</v>
      </c>
      <c r="BO19" s="9">
        <v>160.38900000000001</v>
      </c>
      <c r="BP19" s="9">
        <v>7.2729999999999997</v>
      </c>
      <c r="BQ19" s="9">
        <v>7.3540000000000001</v>
      </c>
      <c r="BR19" s="9">
        <v>25.895</v>
      </c>
      <c r="BS19" s="9">
        <v>46.518000000000001</v>
      </c>
      <c r="BT19" s="9">
        <v>154.393</v>
      </c>
      <c r="BU19" s="9">
        <v>60.186999999999998</v>
      </c>
      <c r="BV19" s="9">
        <v>15.452999999999999</v>
      </c>
      <c r="BW19" s="9">
        <v>301.55900000000003</v>
      </c>
      <c r="BX19" s="9">
        <v>405.387</v>
      </c>
      <c r="BY19" s="9">
        <v>384.39699999999999</v>
      </c>
      <c r="BZ19" s="9">
        <v>34.692999999999998</v>
      </c>
      <c r="CA19" s="9">
        <v>33.234000000000002</v>
      </c>
      <c r="CB19" s="9">
        <v>17.844999999999999</v>
      </c>
      <c r="CC19" s="9">
        <v>14.717000000000001</v>
      </c>
      <c r="CD19" s="9">
        <v>26.791</v>
      </c>
      <c r="CE19" s="9">
        <v>6.4429999999999996</v>
      </c>
      <c r="CF19" s="9">
        <v>25.663</v>
      </c>
      <c r="CG19" s="9">
        <v>3.9430000000000001</v>
      </c>
      <c r="CH19" s="9">
        <v>3.629</v>
      </c>
      <c r="CI19" s="9">
        <v>12.493</v>
      </c>
      <c r="CJ19" s="9">
        <v>9.9320000000000004</v>
      </c>
      <c r="CK19" s="9">
        <v>10.81</v>
      </c>
      <c r="CL19" s="9">
        <v>25.155000000000001</v>
      </c>
      <c r="CM19" s="9">
        <v>8.0790000000000006</v>
      </c>
      <c r="CN19" s="9">
        <v>1.4590000000000001</v>
      </c>
      <c r="CO19" s="9">
        <v>349.70400000000001</v>
      </c>
      <c r="CP19" s="9">
        <v>250.178</v>
      </c>
      <c r="CQ19" s="9">
        <v>242.81800000000001</v>
      </c>
      <c r="CR19" s="9">
        <v>2.8809999999999998</v>
      </c>
      <c r="CS19" s="9">
        <v>4.4790000000000001</v>
      </c>
      <c r="CT19" s="9">
        <v>2.8809999999999998</v>
      </c>
      <c r="CU19" s="9">
        <v>3.726</v>
      </c>
      <c r="CV19" s="9">
        <v>0.753</v>
      </c>
      <c r="CW19" s="9">
        <v>196.79</v>
      </c>
      <c r="CX19" s="9">
        <v>7.0640000000000001</v>
      </c>
      <c r="CY19" s="9">
        <v>11.542999999999999</v>
      </c>
      <c r="CZ19" s="9">
        <v>34.780999999999999</v>
      </c>
      <c r="DA19" s="9">
        <v>44.939</v>
      </c>
      <c r="DB19" s="9">
        <v>205.239</v>
      </c>
      <c r="DC19" s="9">
        <v>99.525999999999996</v>
      </c>
      <c r="DD19" s="9">
        <v>20.99</v>
      </c>
      <c r="DE19" s="9">
        <v>405.387</v>
      </c>
      <c r="DF19" s="9">
        <v>620.32500000000005</v>
      </c>
      <c r="DG19" s="9">
        <v>576.27499999999998</v>
      </c>
      <c r="DH19" s="9">
        <v>80.11</v>
      </c>
      <c r="DI19" s="9">
        <v>73.197000000000003</v>
      </c>
      <c r="DJ19" s="9">
        <v>32.274000000000001</v>
      </c>
      <c r="DK19" s="9">
        <v>40.923000000000002</v>
      </c>
      <c r="DL19" s="9">
        <v>52.357999999999997</v>
      </c>
      <c r="DM19" s="9">
        <v>20.84</v>
      </c>
      <c r="DN19" s="9">
        <v>54.237000000000002</v>
      </c>
      <c r="DO19" s="9">
        <v>13.055999999999999</v>
      </c>
      <c r="DP19" s="9">
        <v>5.008</v>
      </c>
      <c r="DQ19" s="9">
        <v>19.233000000000001</v>
      </c>
      <c r="DR19" s="9">
        <v>25.234000000000002</v>
      </c>
      <c r="DS19" s="9">
        <v>28.73</v>
      </c>
      <c r="DT19" s="9">
        <v>48.645000000000003</v>
      </c>
      <c r="DU19" s="9">
        <v>24.552</v>
      </c>
      <c r="DV19" s="9">
        <v>6.9130000000000003</v>
      </c>
      <c r="DW19" s="9">
        <v>496.16399999999999</v>
      </c>
      <c r="DX19" s="9">
        <v>447.108</v>
      </c>
      <c r="DY19" s="9">
        <v>409.55900000000003</v>
      </c>
      <c r="DZ19" s="9">
        <v>17.667999999999999</v>
      </c>
      <c r="EA19" s="9">
        <v>19.88</v>
      </c>
      <c r="EB19" s="9">
        <v>17.388999999999999</v>
      </c>
      <c r="EC19" s="9">
        <v>14.661</v>
      </c>
      <c r="ED19" s="9">
        <v>4.8780000000000001</v>
      </c>
      <c r="EE19" s="9">
        <v>325.29199999999997</v>
      </c>
      <c r="EF19" s="9">
        <v>27.698</v>
      </c>
      <c r="EG19" s="9">
        <v>19.831</v>
      </c>
      <c r="EH19" s="9">
        <v>74.287000000000006</v>
      </c>
      <c r="EI19" s="9">
        <v>86.3</v>
      </c>
      <c r="EJ19" s="9">
        <v>360.80700000000002</v>
      </c>
      <c r="EK19" s="9">
        <v>49.057000000000002</v>
      </c>
      <c r="EL19" s="9">
        <v>44.05</v>
      </c>
      <c r="EM19" s="9">
        <v>620.32500000000005</v>
      </c>
      <c r="EN19" s="9">
        <v>382.10199999999998</v>
      </c>
      <c r="EO19" s="9">
        <v>343.36</v>
      </c>
      <c r="EP19" s="9">
        <v>53.749000000000002</v>
      </c>
      <c r="EQ19" s="9">
        <v>50.673999999999999</v>
      </c>
      <c r="ER19" s="9">
        <v>10.395</v>
      </c>
      <c r="ES19" s="9">
        <v>40.277999999999999</v>
      </c>
      <c r="ET19" s="9">
        <v>20.77</v>
      </c>
      <c r="EU19" s="9">
        <v>29.904</v>
      </c>
      <c r="EV19" s="9">
        <v>22.957999999999998</v>
      </c>
      <c r="EW19" s="9">
        <v>27.08</v>
      </c>
      <c r="EX19" s="9">
        <v>0</v>
      </c>
      <c r="EY19" s="9">
        <v>15.077999999999999</v>
      </c>
      <c r="EZ19" s="9">
        <v>22.741</v>
      </c>
      <c r="FA19" s="9">
        <v>12.855</v>
      </c>
      <c r="FB19" s="9">
        <v>29.393999999999998</v>
      </c>
      <c r="FC19" s="9">
        <v>21.28</v>
      </c>
      <c r="FD19" s="9">
        <v>3.0750000000000002</v>
      </c>
      <c r="FE19" s="9">
        <v>289.61</v>
      </c>
      <c r="FF19" s="9">
        <v>246.018</v>
      </c>
      <c r="FG19" s="9">
        <v>235.71299999999999</v>
      </c>
      <c r="FH19" s="9">
        <v>4.0270000000000001</v>
      </c>
      <c r="FI19" s="9">
        <v>6.2779999999999996</v>
      </c>
      <c r="FJ19" s="9">
        <v>3.968</v>
      </c>
      <c r="FK19" s="9">
        <v>5.6</v>
      </c>
      <c r="FL19" s="9">
        <v>0.73699999999999999</v>
      </c>
      <c r="FM19" s="9">
        <v>160.41800000000001</v>
      </c>
      <c r="FN19" s="9">
        <v>17.818000000000001</v>
      </c>
      <c r="FO19" s="9">
        <v>18.077000000000002</v>
      </c>
      <c r="FP19" s="9">
        <v>49.706000000000003</v>
      </c>
      <c r="FQ19" s="9">
        <v>29.13</v>
      </c>
      <c r="FR19" s="9">
        <v>216.88800000000001</v>
      </c>
      <c r="FS19" s="9">
        <v>43.591999999999999</v>
      </c>
      <c r="FT19" s="9">
        <v>38.743000000000002</v>
      </c>
      <c r="FU19" s="9">
        <v>382.10199999999998</v>
      </c>
      <c r="FV19" s="9">
        <v>374.38099999999997</v>
      </c>
      <c r="FW19" s="9">
        <v>321.59800000000001</v>
      </c>
      <c r="FX19" s="9">
        <v>321.59800000000001</v>
      </c>
      <c r="FY19" s="9">
        <v>22.16</v>
      </c>
      <c r="FZ19" s="9">
        <v>299.43799999999999</v>
      </c>
      <c r="GA19" s="9">
        <v>52.783999999999999</v>
      </c>
      <c r="GB19" s="9">
        <v>998.09199999999998</v>
      </c>
      <c r="GC19" s="9">
        <v>933.28099999999995</v>
      </c>
      <c r="GD19" s="9">
        <v>187.137</v>
      </c>
      <c r="GE19" s="9">
        <v>84.08</v>
      </c>
      <c r="GF19" s="9">
        <v>34.384</v>
      </c>
      <c r="GG19" s="9">
        <v>41.332000000000001</v>
      </c>
      <c r="GH19" s="9">
        <v>51.475000000000001</v>
      </c>
      <c r="GI19" s="9">
        <v>23.92</v>
      </c>
      <c r="GJ19" s="9">
        <v>52.164000000000001</v>
      </c>
      <c r="GK19" s="9">
        <v>11.664</v>
      </c>
      <c r="GL19" s="9">
        <v>9.6</v>
      </c>
      <c r="GM19" s="9">
        <v>25.896000000000001</v>
      </c>
      <c r="GN19" s="9">
        <v>25.959</v>
      </c>
      <c r="GO19" s="9">
        <v>24.073</v>
      </c>
      <c r="GP19" s="9">
        <v>48.034999999999997</v>
      </c>
      <c r="GQ19" s="9">
        <v>27.891999999999999</v>
      </c>
      <c r="GR19" s="9">
        <v>103.057</v>
      </c>
      <c r="GS19" s="9">
        <v>746.14400000000001</v>
      </c>
      <c r="GT19" s="9">
        <v>608.22400000000005</v>
      </c>
      <c r="GU19" s="9">
        <v>565.87099999999998</v>
      </c>
      <c r="GV19" s="9">
        <v>21.846</v>
      </c>
      <c r="GW19" s="9">
        <v>19.329000000000001</v>
      </c>
      <c r="GX19" s="9">
        <v>22.32</v>
      </c>
      <c r="GY19" s="9">
        <v>12.595000000000001</v>
      </c>
      <c r="GZ19" s="9">
        <v>4.53</v>
      </c>
      <c r="HA19" s="9">
        <v>452.13799999999998</v>
      </c>
      <c r="HB19" s="9">
        <v>36.204000000000001</v>
      </c>
      <c r="HC19" s="9">
        <v>30.471</v>
      </c>
      <c r="HD19" s="9">
        <v>89.41</v>
      </c>
      <c r="HE19" s="9">
        <v>108.998</v>
      </c>
      <c r="HF19" s="9">
        <v>499.226</v>
      </c>
      <c r="HG19" s="9">
        <v>137.91999999999999</v>
      </c>
      <c r="HH19" s="9">
        <v>64.811000000000007</v>
      </c>
      <c r="HI19" s="9">
        <v>880.21299999999997</v>
      </c>
      <c r="HJ19" s="9">
        <v>117.879</v>
      </c>
      <c r="HK19" s="9">
        <v>117.11499999999999</v>
      </c>
      <c r="HL19" s="9">
        <v>112.105</v>
      </c>
      <c r="HM19" s="9">
        <v>9.0489999999999995</v>
      </c>
      <c r="HN19" s="9">
        <v>8.4169999999999998</v>
      </c>
      <c r="HO19" s="9">
        <v>2.7509999999999999</v>
      </c>
      <c r="HP19" s="9">
        <v>5.6660000000000004</v>
      </c>
      <c r="HQ19" s="9">
        <v>5.1120000000000001</v>
      </c>
      <c r="HR19" s="9">
        <v>3.3050000000000002</v>
      </c>
      <c r="HS19" s="9">
        <v>6.1589999999999998</v>
      </c>
      <c r="HT19" s="9">
        <v>0</v>
      </c>
      <c r="HU19" s="9">
        <v>2.2570000000000001</v>
      </c>
      <c r="HV19" s="9">
        <v>4.4569999999999999</v>
      </c>
      <c r="HW19" s="9">
        <v>2.069</v>
      </c>
      <c r="HX19" s="9">
        <v>1.891</v>
      </c>
      <c r="HY19" s="9">
        <v>6.157</v>
      </c>
      <c r="HZ19" s="9">
        <v>2.2589999999999999</v>
      </c>
      <c r="IA19" s="9">
        <v>0.63300000000000001</v>
      </c>
      <c r="IB19" s="9">
        <v>103.056</v>
      </c>
      <c r="IC19" s="9">
        <v>64.144999999999996</v>
      </c>
      <c r="ID19" s="9">
        <v>55.695999999999998</v>
      </c>
      <c r="IE19" s="9">
        <v>4.2590000000000003</v>
      </c>
      <c r="IF19" s="9">
        <v>3.6520000000000001</v>
      </c>
      <c r="IG19" s="9">
        <v>4.3849999999999998</v>
      </c>
      <c r="IH19" s="9">
        <v>0.95599999999999996</v>
      </c>
      <c r="II19" s="9">
        <v>1.133</v>
      </c>
      <c r="IJ19" s="9">
        <v>53.228999999999999</v>
      </c>
      <c r="IK19" s="9">
        <v>4.2450000000000001</v>
      </c>
      <c r="IL19" s="9">
        <v>1.788</v>
      </c>
      <c r="IM19" s="9">
        <v>4.883</v>
      </c>
      <c r="IN19" s="9">
        <v>16.579000000000001</v>
      </c>
      <c r="IO19" s="9">
        <v>47.566000000000003</v>
      </c>
      <c r="IP19" s="9">
        <v>38.911000000000001</v>
      </c>
      <c r="IQ19" s="9">
        <v>5.01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108.839</v>
      </c>
      <c r="C11" s="9">
        <v>166.65700000000001</v>
      </c>
      <c r="D11" s="9">
        <v>155.91900000000001</v>
      </c>
      <c r="E11" s="9">
        <v>12.601000000000001</v>
      </c>
      <c r="F11" s="9">
        <v>10.193</v>
      </c>
      <c r="G11" s="9">
        <v>5.4139999999999997</v>
      </c>
      <c r="H11" s="9">
        <v>4.78</v>
      </c>
      <c r="I11" s="9">
        <v>8.6069999999999993</v>
      </c>
      <c r="J11" s="9">
        <v>1.587</v>
      </c>
      <c r="K11" s="9">
        <v>9.1020000000000003</v>
      </c>
      <c r="L11" s="9">
        <v>0</v>
      </c>
      <c r="M11" s="9">
        <v>1.0920000000000001</v>
      </c>
      <c r="N11" s="9">
        <v>5.0439999999999996</v>
      </c>
      <c r="O11" s="9">
        <v>2.5379999999999998</v>
      </c>
      <c r="P11" s="9">
        <v>2.6110000000000002</v>
      </c>
      <c r="Q11" s="9">
        <v>7.1059999999999999</v>
      </c>
      <c r="R11" s="9">
        <v>3.0870000000000002</v>
      </c>
      <c r="S11" s="9">
        <v>2.4079999999999999</v>
      </c>
      <c r="T11" s="9">
        <v>143.31800000000001</v>
      </c>
      <c r="U11" s="9">
        <v>119.398</v>
      </c>
      <c r="V11" s="9">
        <v>114.45699999999999</v>
      </c>
      <c r="W11" s="9">
        <v>2.2040000000000002</v>
      </c>
      <c r="X11" s="9">
        <v>2.7370000000000001</v>
      </c>
      <c r="Y11" s="9">
        <v>3.5329999999999999</v>
      </c>
      <c r="Z11" s="9">
        <v>0.32200000000000001</v>
      </c>
      <c r="AA11" s="9">
        <v>0.82199999999999995</v>
      </c>
      <c r="AB11" s="9">
        <v>95.629000000000005</v>
      </c>
      <c r="AC11" s="9">
        <v>9.1359999999999992</v>
      </c>
      <c r="AD11" s="9">
        <v>7.1719999999999997</v>
      </c>
      <c r="AE11" s="9">
        <v>7.4610000000000003</v>
      </c>
      <c r="AF11" s="9">
        <v>21.38</v>
      </c>
      <c r="AG11" s="9">
        <v>98.018000000000001</v>
      </c>
      <c r="AH11" s="9">
        <v>23.92</v>
      </c>
      <c r="AI11" s="9">
        <v>10.738</v>
      </c>
      <c r="AJ11" s="9">
        <v>166.65700000000001</v>
      </c>
      <c r="AK11" s="9">
        <v>104.53</v>
      </c>
      <c r="AL11" s="9">
        <v>99.593999999999994</v>
      </c>
      <c r="AM11" s="9">
        <v>7.9809999999999999</v>
      </c>
      <c r="AN11" s="9">
        <v>6.548</v>
      </c>
      <c r="AO11" s="9">
        <v>2.641</v>
      </c>
      <c r="AP11" s="9">
        <v>3.907</v>
      </c>
      <c r="AQ11" s="9">
        <v>4.2809999999999997</v>
      </c>
      <c r="AR11" s="9">
        <v>2.2669999999999999</v>
      </c>
      <c r="AS11" s="9">
        <v>3.9860000000000002</v>
      </c>
      <c r="AT11" s="9">
        <v>0.56499999999999995</v>
      </c>
      <c r="AU11" s="9">
        <v>1.1200000000000001</v>
      </c>
      <c r="AV11" s="9">
        <v>0.91100000000000003</v>
      </c>
      <c r="AW11" s="9">
        <v>3.8490000000000002</v>
      </c>
      <c r="AX11" s="9">
        <v>1.7889999999999999</v>
      </c>
      <c r="AY11" s="9">
        <v>4.8250000000000002</v>
      </c>
      <c r="AZ11" s="9">
        <v>1.724</v>
      </c>
      <c r="BA11" s="9">
        <v>1.4330000000000001</v>
      </c>
      <c r="BB11" s="9">
        <v>91.611999999999995</v>
      </c>
      <c r="BC11" s="9">
        <v>67.66</v>
      </c>
      <c r="BD11" s="9">
        <v>65.37</v>
      </c>
      <c r="BE11" s="9">
        <v>1.6</v>
      </c>
      <c r="BF11" s="9">
        <v>0.69</v>
      </c>
      <c r="BG11" s="9">
        <v>1.3069999999999999</v>
      </c>
      <c r="BH11" s="9">
        <v>0.56299999999999994</v>
      </c>
      <c r="BI11" s="9">
        <v>0.42</v>
      </c>
      <c r="BJ11" s="9">
        <v>51.631999999999998</v>
      </c>
      <c r="BK11" s="9">
        <v>3.3220000000000001</v>
      </c>
      <c r="BL11" s="9">
        <v>4.3289999999999997</v>
      </c>
      <c r="BM11" s="9">
        <v>8.3770000000000007</v>
      </c>
      <c r="BN11" s="9">
        <v>10.138</v>
      </c>
      <c r="BO11" s="9">
        <v>57.521999999999998</v>
      </c>
      <c r="BP11" s="9">
        <v>23.952000000000002</v>
      </c>
      <c r="BQ11" s="9">
        <v>4.9370000000000003</v>
      </c>
      <c r="BR11" s="9">
        <v>104.53</v>
      </c>
      <c r="BS11" s="9">
        <v>84.4</v>
      </c>
      <c r="BT11" s="9">
        <v>78.430000000000007</v>
      </c>
      <c r="BU11" s="9">
        <v>6.5670000000000002</v>
      </c>
      <c r="BV11" s="9">
        <v>4.649</v>
      </c>
      <c r="BW11" s="9">
        <v>2.0129999999999999</v>
      </c>
      <c r="BX11" s="9">
        <v>2.6349999999999998</v>
      </c>
      <c r="BY11" s="9">
        <v>1.7150000000000001</v>
      </c>
      <c r="BZ11" s="9">
        <v>2.9329999999999998</v>
      </c>
      <c r="CA11" s="9">
        <v>2.0430000000000001</v>
      </c>
      <c r="CB11" s="9">
        <v>1.2350000000000001</v>
      </c>
      <c r="CC11" s="9">
        <v>1.056</v>
      </c>
      <c r="CD11" s="9">
        <v>1.1910000000000001</v>
      </c>
      <c r="CE11" s="9">
        <v>2.0369999999999999</v>
      </c>
      <c r="CF11" s="9">
        <v>1.421</v>
      </c>
      <c r="CG11" s="9">
        <v>3.593</v>
      </c>
      <c r="CH11" s="9">
        <v>1.056</v>
      </c>
      <c r="CI11" s="9">
        <v>1.9179999999999999</v>
      </c>
      <c r="CJ11" s="9">
        <v>71.863</v>
      </c>
      <c r="CK11" s="9">
        <v>66.414000000000001</v>
      </c>
      <c r="CL11" s="9">
        <v>63.768999999999998</v>
      </c>
      <c r="CM11" s="9">
        <v>1.2010000000000001</v>
      </c>
      <c r="CN11" s="9">
        <v>1.444</v>
      </c>
      <c r="CO11" s="9">
        <v>1.1220000000000001</v>
      </c>
      <c r="CP11" s="9">
        <v>1.163</v>
      </c>
      <c r="CQ11" s="9">
        <v>0.35899999999999999</v>
      </c>
      <c r="CR11" s="9">
        <v>44.154000000000003</v>
      </c>
      <c r="CS11" s="9">
        <v>7.8369999999999997</v>
      </c>
      <c r="CT11" s="9">
        <v>5.5369999999999999</v>
      </c>
      <c r="CU11" s="9">
        <v>8.8849999999999998</v>
      </c>
      <c r="CV11" s="9">
        <v>9.1809999999999992</v>
      </c>
      <c r="CW11" s="9">
        <v>57.232999999999997</v>
      </c>
      <c r="CX11" s="9">
        <v>5.4489999999999998</v>
      </c>
      <c r="CY11" s="9">
        <v>5.97</v>
      </c>
      <c r="CZ11" s="9">
        <v>84.4</v>
      </c>
      <c r="DA11" s="9">
        <v>111.17100000000001</v>
      </c>
      <c r="DB11" s="9">
        <v>104.42100000000001</v>
      </c>
      <c r="DC11" s="9">
        <v>6.2229999999999999</v>
      </c>
      <c r="DD11" s="9">
        <v>5.2430000000000003</v>
      </c>
      <c r="DE11" s="9">
        <v>1.32</v>
      </c>
      <c r="DF11" s="9">
        <v>3.9220000000000002</v>
      </c>
      <c r="DG11" s="9">
        <v>3.589</v>
      </c>
      <c r="DH11" s="9">
        <v>1.653</v>
      </c>
      <c r="DI11" s="9">
        <v>2.9569999999999999</v>
      </c>
      <c r="DJ11" s="9">
        <v>1.0609999999999999</v>
      </c>
      <c r="DK11" s="9">
        <v>1.224</v>
      </c>
      <c r="DL11" s="9">
        <v>1.794</v>
      </c>
      <c r="DM11" s="9">
        <v>1.98</v>
      </c>
      <c r="DN11" s="9">
        <v>1.4690000000000001</v>
      </c>
      <c r="DO11" s="9">
        <v>3.7330000000000001</v>
      </c>
      <c r="DP11" s="9">
        <v>1.51</v>
      </c>
      <c r="DQ11" s="9">
        <v>0.98</v>
      </c>
      <c r="DR11" s="9">
        <v>98.197999999999993</v>
      </c>
      <c r="DS11" s="9">
        <v>84.677999999999997</v>
      </c>
      <c r="DT11" s="9">
        <v>80.421000000000006</v>
      </c>
      <c r="DU11" s="9">
        <v>1.7549999999999999</v>
      </c>
      <c r="DV11" s="9">
        <v>2.5019999999999998</v>
      </c>
      <c r="DW11" s="9">
        <v>1.47</v>
      </c>
      <c r="DX11" s="9">
        <v>1.35</v>
      </c>
      <c r="DY11" s="9">
        <v>1.135</v>
      </c>
      <c r="DZ11" s="9">
        <v>71.134</v>
      </c>
      <c r="EA11" s="9">
        <v>4.335</v>
      </c>
      <c r="EB11" s="9">
        <v>4.4379999999999997</v>
      </c>
      <c r="EC11" s="9">
        <v>4.7720000000000002</v>
      </c>
      <c r="ED11" s="9">
        <v>14.589</v>
      </c>
      <c r="EE11" s="9">
        <v>70.09</v>
      </c>
      <c r="EF11" s="9">
        <v>13.52</v>
      </c>
      <c r="EG11" s="9">
        <v>6.7489999999999997</v>
      </c>
      <c r="EH11" s="9">
        <v>111.17100000000001</v>
      </c>
      <c r="EI11" s="9">
        <v>71.956999999999994</v>
      </c>
      <c r="EJ11" s="9">
        <v>65.569999999999993</v>
      </c>
      <c r="EK11" s="9">
        <v>6.7510000000000003</v>
      </c>
      <c r="EL11" s="9">
        <v>6.0519999999999996</v>
      </c>
      <c r="EM11" s="9">
        <v>1.1499999999999999</v>
      </c>
      <c r="EN11" s="9">
        <v>4.9029999999999996</v>
      </c>
      <c r="EO11" s="9">
        <v>2.6930000000000001</v>
      </c>
      <c r="EP11" s="9">
        <v>3.359</v>
      </c>
      <c r="EQ11" s="9">
        <v>2.7320000000000002</v>
      </c>
      <c r="ER11" s="9">
        <v>2.6970000000000001</v>
      </c>
      <c r="ES11" s="9">
        <v>0.30599999999999999</v>
      </c>
      <c r="ET11" s="9">
        <v>1.853</v>
      </c>
      <c r="EU11" s="9">
        <v>1.524</v>
      </c>
      <c r="EV11" s="9">
        <v>2.6760000000000002</v>
      </c>
      <c r="EW11" s="9">
        <v>2.4740000000000002</v>
      </c>
      <c r="EX11" s="9">
        <v>3.5790000000000002</v>
      </c>
      <c r="EY11" s="9">
        <v>0.69899999999999995</v>
      </c>
      <c r="EZ11" s="9">
        <v>58.819000000000003</v>
      </c>
      <c r="FA11" s="9">
        <v>52.633000000000003</v>
      </c>
      <c r="FB11" s="9">
        <v>50.249000000000002</v>
      </c>
      <c r="FC11" s="9">
        <v>0.86099999999999999</v>
      </c>
      <c r="FD11" s="9">
        <v>1.5229999999999999</v>
      </c>
      <c r="FE11" s="9">
        <v>0.59499999999999997</v>
      </c>
      <c r="FF11" s="9">
        <v>1.2210000000000001</v>
      </c>
      <c r="FG11" s="9">
        <v>0.56799999999999995</v>
      </c>
      <c r="FH11" s="9">
        <v>36.68</v>
      </c>
      <c r="FI11" s="9">
        <v>3.3540000000000001</v>
      </c>
      <c r="FJ11" s="9">
        <v>3.1280000000000001</v>
      </c>
      <c r="FK11" s="9">
        <v>9.4700000000000006</v>
      </c>
      <c r="FL11" s="9">
        <v>5.89</v>
      </c>
      <c r="FM11" s="9">
        <v>46.743000000000002</v>
      </c>
      <c r="FN11" s="9">
        <v>6.1859999999999999</v>
      </c>
      <c r="FO11" s="9">
        <v>6.3869999999999996</v>
      </c>
      <c r="FP11" s="9">
        <v>71.956999999999994</v>
      </c>
      <c r="FQ11" s="9">
        <v>51.423999999999999</v>
      </c>
      <c r="FR11" s="9">
        <v>49.781999999999996</v>
      </c>
      <c r="FS11" s="9">
        <v>3.2290000000000001</v>
      </c>
      <c r="FT11" s="9">
        <v>2.9630000000000001</v>
      </c>
      <c r="FU11" s="9">
        <v>1.788</v>
      </c>
      <c r="FV11" s="9">
        <v>1.175</v>
      </c>
      <c r="FW11" s="9">
        <v>2.06</v>
      </c>
      <c r="FX11" s="9">
        <v>0.90200000000000002</v>
      </c>
      <c r="FY11" s="9">
        <v>2.06</v>
      </c>
      <c r="FZ11" s="9">
        <v>0</v>
      </c>
      <c r="GA11" s="9">
        <v>0.60799999999999998</v>
      </c>
      <c r="GB11" s="9">
        <v>1.258</v>
      </c>
      <c r="GC11" s="9">
        <v>0.84</v>
      </c>
      <c r="GD11" s="9">
        <v>0.86499999999999999</v>
      </c>
      <c r="GE11" s="9">
        <v>1.534</v>
      </c>
      <c r="GF11" s="9">
        <v>1.4279999999999999</v>
      </c>
      <c r="GG11" s="9">
        <v>0.26600000000000001</v>
      </c>
      <c r="GH11" s="9">
        <v>46.552999999999997</v>
      </c>
      <c r="GI11" s="9">
        <v>40.798000000000002</v>
      </c>
      <c r="GJ11" s="9">
        <v>39.656999999999996</v>
      </c>
      <c r="GK11" s="9">
        <v>0.54200000000000004</v>
      </c>
      <c r="GL11" s="9">
        <v>0.59899999999999998</v>
      </c>
      <c r="GM11" s="9">
        <v>0.54200000000000004</v>
      </c>
      <c r="GN11" s="9">
        <v>0.28100000000000003</v>
      </c>
      <c r="GO11" s="9">
        <v>0.318</v>
      </c>
      <c r="GP11" s="9">
        <v>32.698</v>
      </c>
      <c r="GQ11" s="9">
        <v>0.77200000000000002</v>
      </c>
      <c r="GR11" s="9">
        <v>2.6829999999999998</v>
      </c>
      <c r="GS11" s="9">
        <v>4.6440000000000001</v>
      </c>
      <c r="GT11" s="9">
        <v>4.2190000000000003</v>
      </c>
      <c r="GU11" s="9">
        <v>36.578000000000003</v>
      </c>
      <c r="GV11" s="9">
        <v>5.7549999999999999</v>
      </c>
      <c r="GW11" s="9">
        <v>1.6419999999999999</v>
      </c>
      <c r="GX11" s="9">
        <v>51.423999999999999</v>
      </c>
      <c r="GY11" s="9">
        <v>77.295000000000002</v>
      </c>
      <c r="GZ11" s="9">
        <v>67.995000000000005</v>
      </c>
      <c r="HA11" s="9">
        <v>8.1869999999999994</v>
      </c>
      <c r="HB11" s="9">
        <v>6.5759999999999996</v>
      </c>
      <c r="HC11" s="9">
        <v>2.6659999999999999</v>
      </c>
      <c r="HD11" s="9">
        <v>3.911</v>
      </c>
      <c r="HE11" s="9">
        <v>4.3860000000000001</v>
      </c>
      <c r="HF11" s="9">
        <v>2.19</v>
      </c>
      <c r="HG11" s="9">
        <v>4.9020000000000001</v>
      </c>
      <c r="HH11" s="9">
        <v>1.3919999999999999</v>
      </c>
      <c r="HI11" s="9">
        <v>0.28100000000000003</v>
      </c>
      <c r="HJ11" s="9">
        <v>0.68700000000000006</v>
      </c>
      <c r="HK11" s="9">
        <v>3.95</v>
      </c>
      <c r="HL11" s="9">
        <v>1.94</v>
      </c>
      <c r="HM11" s="9">
        <v>2.504</v>
      </c>
      <c r="HN11" s="9">
        <v>4.0720000000000001</v>
      </c>
      <c r="HO11" s="9">
        <v>1.611</v>
      </c>
      <c r="HP11" s="9">
        <v>59.808</v>
      </c>
      <c r="HQ11" s="9">
        <v>49.831000000000003</v>
      </c>
      <c r="HR11" s="9">
        <v>47.326000000000001</v>
      </c>
      <c r="HS11" s="9">
        <v>1.506</v>
      </c>
      <c r="HT11" s="9">
        <v>1</v>
      </c>
      <c r="HU11" s="9">
        <v>1.506</v>
      </c>
      <c r="HV11" s="9">
        <v>1</v>
      </c>
      <c r="HW11" s="9">
        <v>0</v>
      </c>
      <c r="HX11" s="9">
        <v>37.393000000000001</v>
      </c>
      <c r="HY11" s="9">
        <v>1.885</v>
      </c>
      <c r="HZ11" s="9">
        <v>2.7050000000000001</v>
      </c>
      <c r="IA11" s="9">
        <v>7.8479999999999999</v>
      </c>
      <c r="IB11" s="9">
        <v>5.2080000000000002</v>
      </c>
      <c r="IC11" s="9">
        <v>44.622999999999998</v>
      </c>
      <c r="ID11" s="9">
        <v>9.9770000000000003</v>
      </c>
      <c r="IE11" s="9">
        <v>9.3000000000000007</v>
      </c>
      <c r="IF11" s="9">
        <v>77.295000000000002</v>
      </c>
      <c r="IG11" s="9">
        <v>231.83799999999999</v>
      </c>
      <c r="IH11" s="9">
        <v>219.637</v>
      </c>
      <c r="II11" s="9">
        <v>14.065</v>
      </c>
      <c r="IJ11" s="9">
        <v>11.384</v>
      </c>
      <c r="IK11" s="9">
        <v>6.0650000000000004</v>
      </c>
      <c r="IL11" s="9">
        <v>5.32</v>
      </c>
      <c r="IM11" s="9">
        <v>9.1709999999999994</v>
      </c>
      <c r="IN11" s="9">
        <v>2.2130000000000001</v>
      </c>
      <c r="IO11" s="9">
        <v>10.624000000000001</v>
      </c>
      <c r="IP11" s="9">
        <v>0</v>
      </c>
      <c r="IQ11" s="9">
        <v>0.76100000000000001</v>
      </c>
    </row>
    <row r="12" spans="1:251">
      <c r="A12" s="10">
        <v>42401</v>
      </c>
      <c r="B12" s="9">
        <v>99.501000000000005</v>
      </c>
      <c r="C12" s="9">
        <v>159.084</v>
      </c>
      <c r="D12" s="9">
        <v>151.06100000000001</v>
      </c>
      <c r="E12" s="9">
        <v>14.483000000000001</v>
      </c>
      <c r="F12" s="9">
        <v>12.183999999999999</v>
      </c>
      <c r="G12" s="9">
        <v>6.4089999999999998</v>
      </c>
      <c r="H12" s="9">
        <v>5.7750000000000004</v>
      </c>
      <c r="I12" s="9">
        <v>10.262</v>
      </c>
      <c r="J12" s="9">
        <v>1.9219999999999999</v>
      </c>
      <c r="K12" s="9">
        <v>10.590999999999999</v>
      </c>
      <c r="L12" s="9">
        <v>0</v>
      </c>
      <c r="M12" s="9">
        <v>1.593</v>
      </c>
      <c r="N12" s="9">
        <v>5.2789999999999999</v>
      </c>
      <c r="O12" s="9">
        <v>3.6360000000000001</v>
      </c>
      <c r="P12" s="9">
        <v>3.2690000000000001</v>
      </c>
      <c r="Q12" s="9">
        <v>8.0760000000000005</v>
      </c>
      <c r="R12" s="9">
        <v>4.1079999999999997</v>
      </c>
      <c r="S12" s="9">
        <v>2.2989999999999999</v>
      </c>
      <c r="T12" s="9">
        <v>136.577</v>
      </c>
      <c r="U12" s="9">
        <v>115.59699999999999</v>
      </c>
      <c r="V12" s="9">
        <v>108.65900000000001</v>
      </c>
      <c r="W12" s="9">
        <v>4.8739999999999997</v>
      </c>
      <c r="X12" s="9">
        <v>2.0640000000000001</v>
      </c>
      <c r="Y12" s="9">
        <v>5.4870000000000001</v>
      </c>
      <c r="Z12" s="9">
        <v>0</v>
      </c>
      <c r="AA12" s="9">
        <v>1.4510000000000001</v>
      </c>
      <c r="AB12" s="9">
        <v>94.477999999999994</v>
      </c>
      <c r="AC12" s="9">
        <v>7.2240000000000002</v>
      </c>
      <c r="AD12" s="9">
        <v>5.2009999999999996</v>
      </c>
      <c r="AE12" s="9">
        <v>8.6929999999999996</v>
      </c>
      <c r="AF12" s="9">
        <v>22.797000000000001</v>
      </c>
      <c r="AG12" s="9">
        <v>92.8</v>
      </c>
      <c r="AH12" s="9">
        <v>20.981000000000002</v>
      </c>
      <c r="AI12" s="9">
        <v>8.0239999999999991</v>
      </c>
      <c r="AJ12" s="9">
        <v>159.084</v>
      </c>
      <c r="AK12" s="9">
        <v>113.69</v>
      </c>
      <c r="AL12" s="9">
        <v>107.89</v>
      </c>
      <c r="AM12" s="9">
        <v>8.2430000000000003</v>
      </c>
      <c r="AN12" s="9">
        <v>7.56</v>
      </c>
      <c r="AO12" s="9">
        <v>2.383</v>
      </c>
      <c r="AP12" s="9">
        <v>5.1769999999999996</v>
      </c>
      <c r="AQ12" s="9">
        <v>4.3289999999999997</v>
      </c>
      <c r="AR12" s="9">
        <v>3.23</v>
      </c>
      <c r="AS12" s="9">
        <v>3.6339999999999999</v>
      </c>
      <c r="AT12" s="9">
        <v>1.1879999999999999</v>
      </c>
      <c r="AU12" s="9">
        <v>2.4510000000000001</v>
      </c>
      <c r="AV12" s="9">
        <v>2.0459999999999998</v>
      </c>
      <c r="AW12" s="9">
        <v>2.2029999999999998</v>
      </c>
      <c r="AX12" s="9">
        <v>3.3109999999999999</v>
      </c>
      <c r="AY12" s="9">
        <v>4.2949999999999999</v>
      </c>
      <c r="AZ12" s="9">
        <v>3.2650000000000001</v>
      </c>
      <c r="BA12" s="9">
        <v>0.68300000000000005</v>
      </c>
      <c r="BB12" s="9">
        <v>99.647000000000006</v>
      </c>
      <c r="BC12" s="9">
        <v>70.361999999999995</v>
      </c>
      <c r="BD12" s="9">
        <v>68.828999999999994</v>
      </c>
      <c r="BE12" s="9">
        <v>0.624</v>
      </c>
      <c r="BF12" s="9">
        <v>0.90800000000000003</v>
      </c>
      <c r="BG12" s="9">
        <v>0.29299999999999998</v>
      </c>
      <c r="BH12" s="9">
        <v>0.33100000000000002</v>
      </c>
      <c r="BI12" s="9">
        <v>0.65500000000000003</v>
      </c>
      <c r="BJ12" s="9">
        <v>58.554000000000002</v>
      </c>
      <c r="BK12" s="9">
        <v>1.28</v>
      </c>
      <c r="BL12" s="9">
        <v>3.0230000000000001</v>
      </c>
      <c r="BM12" s="9">
        <v>7.5039999999999996</v>
      </c>
      <c r="BN12" s="9">
        <v>8.798</v>
      </c>
      <c r="BO12" s="9">
        <v>61.564</v>
      </c>
      <c r="BP12" s="9">
        <v>29.286000000000001</v>
      </c>
      <c r="BQ12" s="9">
        <v>5.8</v>
      </c>
      <c r="BR12" s="9">
        <v>113.69</v>
      </c>
      <c r="BS12" s="9">
        <v>87.159000000000006</v>
      </c>
      <c r="BT12" s="9">
        <v>80.323999999999998</v>
      </c>
      <c r="BU12" s="9">
        <v>8.0909999999999993</v>
      </c>
      <c r="BV12" s="9">
        <v>6.8259999999999996</v>
      </c>
      <c r="BW12" s="9">
        <v>3.1890000000000001</v>
      </c>
      <c r="BX12" s="9">
        <v>3.637</v>
      </c>
      <c r="BY12" s="9">
        <v>3.948</v>
      </c>
      <c r="BZ12" s="9">
        <v>2.8780000000000001</v>
      </c>
      <c r="CA12" s="9">
        <v>2.5830000000000002</v>
      </c>
      <c r="CB12" s="9">
        <v>1.825</v>
      </c>
      <c r="CC12" s="9">
        <v>2.4180000000000001</v>
      </c>
      <c r="CD12" s="9">
        <v>1.022</v>
      </c>
      <c r="CE12" s="9">
        <v>3.698</v>
      </c>
      <c r="CF12" s="9">
        <v>2.1059999999999999</v>
      </c>
      <c r="CG12" s="9">
        <v>4.2939999999999996</v>
      </c>
      <c r="CH12" s="9">
        <v>2.532</v>
      </c>
      <c r="CI12" s="9">
        <v>1.266</v>
      </c>
      <c r="CJ12" s="9">
        <v>72.231999999999999</v>
      </c>
      <c r="CK12" s="9">
        <v>66.643000000000001</v>
      </c>
      <c r="CL12" s="9">
        <v>64.394000000000005</v>
      </c>
      <c r="CM12" s="9">
        <v>1.6539999999999999</v>
      </c>
      <c r="CN12" s="9">
        <v>0.59599999999999997</v>
      </c>
      <c r="CO12" s="9">
        <v>0.84899999999999998</v>
      </c>
      <c r="CP12" s="9">
        <v>0.57399999999999995</v>
      </c>
      <c r="CQ12" s="9">
        <v>0.82599999999999996</v>
      </c>
      <c r="CR12" s="9">
        <v>43.741</v>
      </c>
      <c r="CS12" s="9">
        <v>5.0039999999999996</v>
      </c>
      <c r="CT12" s="9">
        <v>6.2</v>
      </c>
      <c r="CU12" s="9">
        <v>11.696999999999999</v>
      </c>
      <c r="CV12" s="9">
        <v>7.5640000000000001</v>
      </c>
      <c r="CW12" s="9">
        <v>59.079000000000001</v>
      </c>
      <c r="CX12" s="9">
        <v>5.5890000000000004</v>
      </c>
      <c r="CY12" s="9">
        <v>6.835</v>
      </c>
      <c r="CZ12" s="9">
        <v>87.159000000000006</v>
      </c>
      <c r="DA12" s="9">
        <v>117.051</v>
      </c>
      <c r="DB12" s="9">
        <v>108.453</v>
      </c>
      <c r="DC12" s="9">
        <v>9.32</v>
      </c>
      <c r="DD12" s="9">
        <v>8.6120000000000001</v>
      </c>
      <c r="DE12" s="9">
        <v>3.302</v>
      </c>
      <c r="DF12" s="9">
        <v>5.3109999999999999</v>
      </c>
      <c r="DG12" s="9">
        <v>5.92</v>
      </c>
      <c r="DH12" s="9">
        <v>2.6920000000000002</v>
      </c>
      <c r="DI12" s="9">
        <v>5.4130000000000003</v>
      </c>
      <c r="DJ12" s="9">
        <v>0.76900000000000002</v>
      </c>
      <c r="DK12" s="9">
        <v>2.4300000000000002</v>
      </c>
      <c r="DL12" s="9">
        <v>2.6259999999999999</v>
      </c>
      <c r="DM12" s="9">
        <v>2.1840000000000002</v>
      </c>
      <c r="DN12" s="9">
        <v>3.8029999999999999</v>
      </c>
      <c r="DO12" s="9">
        <v>5.9969999999999999</v>
      </c>
      <c r="DP12" s="9">
        <v>2.6150000000000002</v>
      </c>
      <c r="DQ12" s="9">
        <v>0.70799999999999996</v>
      </c>
      <c r="DR12" s="9">
        <v>99.132999999999996</v>
      </c>
      <c r="DS12" s="9">
        <v>86.188000000000002</v>
      </c>
      <c r="DT12" s="9">
        <v>81.197999999999993</v>
      </c>
      <c r="DU12" s="9">
        <v>1.74</v>
      </c>
      <c r="DV12" s="9">
        <v>3.2490000000000001</v>
      </c>
      <c r="DW12" s="9">
        <v>1.0329999999999999</v>
      </c>
      <c r="DX12" s="9">
        <v>2.7469999999999999</v>
      </c>
      <c r="DY12" s="9">
        <v>1.21</v>
      </c>
      <c r="DZ12" s="9">
        <v>68.7</v>
      </c>
      <c r="EA12" s="9">
        <v>7.1509999999999998</v>
      </c>
      <c r="EB12" s="9">
        <v>4.5869999999999997</v>
      </c>
      <c r="EC12" s="9">
        <v>5.75</v>
      </c>
      <c r="ED12" s="9">
        <v>10.102</v>
      </c>
      <c r="EE12" s="9">
        <v>76.085999999999999</v>
      </c>
      <c r="EF12" s="9">
        <v>12.945</v>
      </c>
      <c r="EG12" s="9">
        <v>8.5980000000000008</v>
      </c>
      <c r="EH12" s="9">
        <v>117.051</v>
      </c>
      <c r="EI12" s="9">
        <v>78.355000000000004</v>
      </c>
      <c r="EJ12" s="9">
        <v>72.394000000000005</v>
      </c>
      <c r="EK12" s="9">
        <v>8.8369999999999997</v>
      </c>
      <c r="EL12" s="9">
        <v>8.5690000000000008</v>
      </c>
      <c r="EM12" s="9">
        <v>2.7309999999999999</v>
      </c>
      <c r="EN12" s="9">
        <v>5.8380000000000001</v>
      </c>
      <c r="EO12" s="9">
        <v>2.9980000000000002</v>
      </c>
      <c r="EP12" s="9">
        <v>5.5709999999999997</v>
      </c>
      <c r="EQ12" s="9">
        <v>4.0940000000000003</v>
      </c>
      <c r="ER12" s="9">
        <v>3.9529999999999998</v>
      </c>
      <c r="ES12" s="9">
        <v>0.52200000000000002</v>
      </c>
      <c r="ET12" s="9">
        <v>1.49</v>
      </c>
      <c r="EU12" s="9">
        <v>4.766</v>
      </c>
      <c r="EV12" s="9">
        <v>2.3140000000000001</v>
      </c>
      <c r="EW12" s="9">
        <v>4.6680000000000001</v>
      </c>
      <c r="EX12" s="9">
        <v>3.9</v>
      </c>
      <c r="EY12" s="9">
        <v>0.26800000000000002</v>
      </c>
      <c r="EZ12" s="9">
        <v>63.558</v>
      </c>
      <c r="FA12" s="9">
        <v>59.253</v>
      </c>
      <c r="FB12" s="9">
        <v>56.289000000000001</v>
      </c>
      <c r="FC12" s="9">
        <v>1.1519999999999999</v>
      </c>
      <c r="FD12" s="9">
        <v>1.8109999999999999</v>
      </c>
      <c r="FE12" s="9">
        <v>0.39700000000000002</v>
      </c>
      <c r="FF12" s="9">
        <v>1.92</v>
      </c>
      <c r="FG12" s="9">
        <v>0.64600000000000002</v>
      </c>
      <c r="FH12" s="9">
        <v>40.396999999999998</v>
      </c>
      <c r="FI12" s="9">
        <v>5.57</v>
      </c>
      <c r="FJ12" s="9">
        <v>4.2309999999999999</v>
      </c>
      <c r="FK12" s="9">
        <v>9.0549999999999997</v>
      </c>
      <c r="FL12" s="9">
        <v>7.1360000000000001</v>
      </c>
      <c r="FM12" s="9">
        <v>52.116999999999997</v>
      </c>
      <c r="FN12" s="9">
        <v>4.3049999999999997</v>
      </c>
      <c r="FO12" s="9">
        <v>5.9610000000000003</v>
      </c>
      <c r="FP12" s="9">
        <v>78.355000000000004</v>
      </c>
      <c r="FQ12" s="9">
        <v>43.66</v>
      </c>
      <c r="FR12" s="9">
        <v>40.960999999999999</v>
      </c>
      <c r="FS12" s="9">
        <v>4.1909999999999998</v>
      </c>
      <c r="FT12" s="9">
        <v>3.8559999999999999</v>
      </c>
      <c r="FU12" s="9">
        <v>1.669</v>
      </c>
      <c r="FV12" s="9">
        <v>2.1859999999999999</v>
      </c>
      <c r="FW12" s="9">
        <v>2.99</v>
      </c>
      <c r="FX12" s="9">
        <v>0.86499999999999999</v>
      </c>
      <c r="FY12" s="9">
        <v>2.99</v>
      </c>
      <c r="FZ12" s="9">
        <v>0.53600000000000003</v>
      </c>
      <c r="GA12" s="9">
        <v>0.33</v>
      </c>
      <c r="GB12" s="9">
        <v>1.085</v>
      </c>
      <c r="GC12" s="9">
        <v>0.68500000000000005</v>
      </c>
      <c r="GD12" s="9">
        <v>2.085</v>
      </c>
      <c r="GE12" s="9">
        <v>1.8049999999999999</v>
      </c>
      <c r="GF12" s="9">
        <v>2.0499999999999998</v>
      </c>
      <c r="GG12" s="9">
        <v>0.33600000000000002</v>
      </c>
      <c r="GH12" s="9">
        <v>36.770000000000003</v>
      </c>
      <c r="GI12" s="9">
        <v>30.585999999999999</v>
      </c>
      <c r="GJ12" s="9">
        <v>29.823</v>
      </c>
      <c r="GK12" s="9">
        <v>0.26700000000000002</v>
      </c>
      <c r="GL12" s="9">
        <v>0.496</v>
      </c>
      <c r="GM12" s="9">
        <v>0.54500000000000004</v>
      </c>
      <c r="GN12" s="9">
        <v>0</v>
      </c>
      <c r="GO12" s="9">
        <v>0.218</v>
      </c>
      <c r="GP12" s="9">
        <v>21.606999999999999</v>
      </c>
      <c r="GQ12" s="9">
        <v>1.2849999999999999</v>
      </c>
      <c r="GR12" s="9">
        <v>1.1739999999999999</v>
      </c>
      <c r="GS12" s="9">
        <v>6.5209999999999999</v>
      </c>
      <c r="GT12" s="9">
        <v>2.9279999999999999</v>
      </c>
      <c r="GU12" s="9">
        <v>27.658999999999999</v>
      </c>
      <c r="GV12" s="9">
        <v>6.1829999999999998</v>
      </c>
      <c r="GW12" s="9">
        <v>2.6989999999999998</v>
      </c>
      <c r="GX12" s="9">
        <v>43.66</v>
      </c>
      <c r="GY12" s="9">
        <v>78.171999999999997</v>
      </c>
      <c r="GZ12" s="9">
        <v>72.540999999999997</v>
      </c>
      <c r="HA12" s="9">
        <v>5.3739999999999997</v>
      </c>
      <c r="HB12" s="9">
        <v>4.4379999999999997</v>
      </c>
      <c r="HC12" s="9">
        <v>1.911</v>
      </c>
      <c r="HD12" s="9">
        <v>2.5270000000000001</v>
      </c>
      <c r="HE12" s="9">
        <v>1.994</v>
      </c>
      <c r="HF12" s="9">
        <v>2.444</v>
      </c>
      <c r="HG12" s="9">
        <v>2.367</v>
      </c>
      <c r="HH12" s="9">
        <v>1.7170000000000001</v>
      </c>
      <c r="HI12" s="9">
        <v>0</v>
      </c>
      <c r="HJ12" s="9">
        <v>1.472</v>
      </c>
      <c r="HK12" s="9">
        <v>2.3250000000000002</v>
      </c>
      <c r="HL12" s="9">
        <v>0.64100000000000001</v>
      </c>
      <c r="HM12" s="9">
        <v>2.0310000000000001</v>
      </c>
      <c r="HN12" s="9">
        <v>2.4060000000000001</v>
      </c>
      <c r="HO12" s="9">
        <v>0.93600000000000005</v>
      </c>
      <c r="HP12" s="9">
        <v>67.167000000000002</v>
      </c>
      <c r="HQ12" s="9">
        <v>57.825000000000003</v>
      </c>
      <c r="HR12" s="9">
        <v>56.384</v>
      </c>
      <c r="HS12" s="9">
        <v>0.52100000000000002</v>
      </c>
      <c r="HT12" s="9">
        <v>0.92</v>
      </c>
      <c r="HU12" s="9">
        <v>0.52100000000000002</v>
      </c>
      <c r="HV12" s="9">
        <v>0.66</v>
      </c>
      <c r="HW12" s="9">
        <v>0</v>
      </c>
      <c r="HX12" s="9">
        <v>38.243000000000002</v>
      </c>
      <c r="HY12" s="9">
        <v>2.4950000000000001</v>
      </c>
      <c r="HZ12" s="9">
        <v>3.1989999999999998</v>
      </c>
      <c r="IA12" s="9">
        <v>13.888999999999999</v>
      </c>
      <c r="IB12" s="9">
        <v>5.42</v>
      </c>
      <c r="IC12" s="9">
        <v>52.405000000000001</v>
      </c>
      <c r="ID12" s="9">
        <v>9.343</v>
      </c>
      <c r="IE12" s="9">
        <v>5.6310000000000002</v>
      </c>
      <c r="IF12" s="9">
        <v>78.171999999999997</v>
      </c>
      <c r="IG12" s="9">
        <v>215.119</v>
      </c>
      <c r="IH12" s="9">
        <v>205.12299999999999</v>
      </c>
      <c r="II12" s="9">
        <v>15.538</v>
      </c>
      <c r="IJ12" s="9">
        <v>12.723000000000001</v>
      </c>
      <c r="IK12" s="9">
        <v>6.6710000000000003</v>
      </c>
      <c r="IL12" s="9">
        <v>6.0519999999999996</v>
      </c>
      <c r="IM12" s="9">
        <v>10.525</v>
      </c>
      <c r="IN12" s="9">
        <v>2.198</v>
      </c>
      <c r="IO12" s="9">
        <v>11.13</v>
      </c>
      <c r="IP12" s="9">
        <v>0</v>
      </c>
      <c r="IQ12" s="9">
        <v>1.593</v>
      </c>
    </row>
    <row r="13" spans="1:251">
      <c r="A13" s="10">
        <v>42767</v>
      </c>
      <c r="B13" s="9">
        <v>100.831</v>
      </c>
      <c r="C13" s="9">
        <v>169.54400000000001</v>
      </c>
      <c r="D13" s="9">
        <v>162.137</v>
      </c>
      <c r="E13" s="9">
        <v>8.27</v>
      </c>
      <c r="F13" s="9">
        <v>6.9080000000000004</v>
      </c>
      <c r="G13" s="9">
        <v>2.698</v>
      </c>
      <c r="H13" s="9">
        <v>4.21</v>
      </c>
      <c r="I13" s="9">
        <v>5.4240000000000004</v>
      </c>
      <c r="J13" s="9">
        <v>1.484</v>
      </c>
      <c r="K13" s="9">
        <v>5.4420000000000002</v>
      </c>
      <c r="L13" s="9">
        <v>0.25900000000000001</v>
      </c>
      <c r="M13" s="9">
        <v>1.2070000000000001</v>
      </c>
      <c r="N13" s="9">
        <v>1.694</v>
      </c>
      <c r="O13" s="9">
        <v>2.4929999999999999</v>
      </c>
      <c r="P13" s="9">
        <v>2.72</v>
      </c>
      <c r="Q13" s="9">
        <v>4.673</v>
      </c>
      <c r="R13" s="9">
        <v>2.2349999999999999</v>
      </c>
      <c r="S13" s="9">
        <v>1.363</v>
      </c>
      <c r="T13" s="9">
        <v>153.86600000000001</v>
      </c>
      <c r="U13" s="9">
        <v>131.80799999999999</v>
      </c>
      <c r="V13" s="9">
        <v>126.376</v>
      </c>
      <c r="W13" s="9">
        <v>2.5950000000000002</v>
      </c>
      <c r="X13" s="9">
        <v>2.8370000000000002</v>
      </c>
      <c r="Y13" s="9">
        <v>3.6749999999999998</v>
      </c>
      <c r="Z13" s="9">
        <v>0.28699999999999998</v>
      </c>
      <c r="AA13" s="9">
        <v>1.4690000000000001</v>
      </c>
      <c r="AB13" s="9">
        <v>106.75700000000001</v>
      </c>
      <c r="AC13" s="9">
        <v>6.625</v>
      </c>
      <c r="AD13" s="9">
        <v>7.1589999999999998</v>
      </c>
      <c r="AE13" s="9">
        <v>11.268000000000001</v>
      </c>
      <c r="AF13" s="9">
        <v>18.007000000000001</v>
      </c>
      <c r="AG13" s="9">
        <v>113.801</v>
      </c>
      <c r="AH13" s="9">
        <v>22.058</v>
      </c>
      <c r="AI13" s="9">
        <v>7.407</v>
      </c>
      <c r="AJ13" s="9">
        <v>169.54400000000001</v>
      </c>
      <c r="AK13" s="9">
        <v>110.955</v>
      </c>
      <c r="AL13" s="9">
        <v>104.881</v>
      </c>
      <c r="AM13" s="9">
        <v>9.8239999999999998</v>
      </c>
      <c r="AN13" s="9">
        <v>9.032</v>
      </c>
      <c r="AO13" s="9">
        <v>5.4210000000000003</v>
      </c>
      <c r="AP13" s="9">
        <v>3.6110000000000002</v>
      </c>
      <c r="AQ13" s="9">
        <v>6.0540000000000003</v>
      </c>
      <c r="AR13" s="9">
        <v>2.9769999999999999</v>
      </c>
      <c r="AS13" s="9">
        <v>5.7590000000000003</v>
      </c>
      <c r="AT13" s="9">
        <v>0.89300000000000002</v>
      </c>
      <c r="AU13" s="9">
        <v>1.7889999999999999</v>
      </c>
      <c r="AV13" s="9">
        <v>1.2210000000000001</v>
      </c>
      <c r="AW13" s="9">
        <v>3.2570000000000001</v>
      </c>
      <c r="AX13" s="9">
        <v>4.5540000000000003</v>
      </c>
      <c r="AY13" s="9">
        <v>4.5869999999999997</v>
      </c>
      <c r="AZ13" s="9">
        <v>4.4450000000000003</v>
      </c>
      <c r="BA13" s="9">
        <v>0.79200000000000004</v>
      </c>
      <c r="BB13" s="9">
        <v>95.057000000000002</v>
      </c>
      <c r="BC13" s="9">
        <v>69.537000000000006</v>
      </c>
      <c r="BD13" s="9">
        <v>67.483000000000004</v>
      </c>
      <c r="BE13" s="9">
        <v>0.90400000000000003</v>
      </c>
      <c r="BF13" s="9">
        <v>1.151</v>
      </c>
      <c r="BG13" s="9">
        <v>0.63200000000000001</v>
      </c>
      <c r="BH13" s="9">
        <v>1.095</v>
      </c>
      <c r="BI13" s="9">
        <v>0.32700000000000001</v>
      </c>
      <c r="BJ13" s="9">
        <v>55.723999999999997</v>
      </c>
      <c r="BK13" s="9">
        <v>4.1719999999999997</v>
      </c>
      <c r="BL13" s="9">
        <v>1.4630000000000001</v>
      </c>
      <c r="BM13" s="9">
        <v>8.1780000000000008</v>
      </c>
      <c r="BN13" s="9">
        <v>6.5190000000000001</v>
      </c>
      <c r="BO13" s="9">
        <v>63.017000000000003</v>
      </c>
      <c r="BP13" s="9">
        <v>25.521000000000001</v>
      </c>
      <c r="BQ13" s="9">
        <v>6.0739999999999998</v>
      </c>
      <c r="BR13" s="9">
        <v>110.955</v>
      </c>
      <c r="BS13" s="9">
        <v>97.730999999999995</v>
      </c>
      <c r="BT13" s="9">
        <v>91.206999999999994</v>
      </c>
      <c r="BU13" s="9">
        <v>6.7530000000000001</v>
      </c>
      <c r="BV13" s="9">
        <v>5.8970000000000002</v>
      </c>
      <c r="BW13" s="9">
        <v>4.2549999999999999</v>
      </c>
      <c r="BX13" s="9">
        <v>1.641</v>
      </c>
      <c r="BY13" s="9">
        <v>4.4240000000000004</v>
      </c>
      <c r="BZ13" s="9">
        <v>1.4730000000000001</v>
      </c>
      <c r="CA13" s="9">
        <v>4.6719999999999997</v>
      </c>
      <c r="CB13" s="9">
        <v>0.35799999999999998</v>
      </c>
      <c r="CC13" s="9">
        <v>0.86699999999999999</v>
      </c>
      <c r="CD13" s="9">
        <v>1.2649999999999999</v>
      </c>
      <c r="CE13" s="9">
        <v>2.6440000000000001</v>
      </c>
      <c r="CF13" s="9">
        <v>1.9890000000000001</v>
      </c>
      <c r="CG13" s="9">
        <v>4.3019999999999996</v>
      </c>
      <c r="CH13" s="9">
        <v>1.595</v>
      </c>
      <c r="CI13" s="9">
        <v>0.85599999999999998</v>
      </c>
      <c r="CJ13" s="9">
        <v>84.454999999999998</v>
      </c>
      <c r="CK13" s="9">
        <v>80.131</v>
      </c>
      <c r="CL13" s="9">
        <v>77.512</v>
      </c>
      <c r="CM13" s="9">
        <v>1.2270000000000001</v>
      </c>
      <c r="CN13" s="9">
        <v>1.393</v>
      </c>
      <c r="CO13" s="9">
        <v>1.512</v>
      </c>
      <c r="CP13" s="9">
        <v>0.84199999999999997</v>
      </c>
      <c r="CQ13" s="9">
        <v>0.26500000000000001</v>
      </c>
      <c r="CR13" s="9">
        <v>52.722000000000001</v>
      </c>
      <c r="CS13" s="9">
        <v>6.2359999999999998</v>
      </c>
      <c r="CT13" s="9">
        <v>8.0060000000000002</v>
      </c>
      <c r="CU13" s="9">
        <v>13.167</v>
      </c>
      <c r="CV13" s="9">
        <v>9.8699999999999992</v>
      </c>
      <c r="CW13" s="9">
        <v>70.260999999999996</v>
      </c>
      <c r="CX13" s="9">
        <v>4.3239999999999998</v>
      </c>
      <c r="CY13" s="9">
        <v>6.524</v>
      </c>
      <c r="CZ13" s="9">
        <v>97.730999999999995</v>
      </c>
      <c r="DA13" s="9">
        <v>106.902</v>
      </c>
      <c r="DB13" s="9">
        <v>100.92700000000001</v>
      </c>
      <c r="DC13" s="9">
        <v>5.9720000000000004</v>
      </c>
      <c r="DD13" s="9">
        <v>5.1349999999999998</v>
      </c>
      <c r="DE13" s="9">
        <v>1.8109999999999999</v>
      </c>
      <c r="DF13" s="9">
        <v>3.3239999999999998</v>
      </c>
      <c r="DG13" s="9">
        <v>3.4420000000000002</v>
      </c>
      <c r="DH13" s="9">
        <v>1.6930000000000001</v>
      </c>
      <c r="DI13" s="9">
        <v>3.0640000000000001</v>
      </c>
      <c r="DJ13" s="9">
        <v>1.1779999999999999</v>
      </c>
      <c r="DK13" s="9">
        <v>0.59699999999999998</v>
      </c>
      <c r="DL13" s="9">
        <v>1.887</v>
      </c>
      <c r="DM13" s="9">
        <v>1.5389999999999999</v>
      </c>
      <c r="DN13" s="9">
        <v>1.708</v>
      </c>
      <c r="DO13" s="9">
        <v>3.468</v>
      </c>
      <c r="DP13" s="9">
        <v>1.6659999999999999</v>
      </c>
      <c r="DQ13" s="9">
        <v>0.83699999999999997</v>
      </c>
      <c r="DR13" s="9">
        <v>94.954999999999998</v>
      </c>
      <c r="DS13" s="9">
        <v>80.781999999999996</v>
      </c>
      <c r="DT13" s="9">
        <v>77.677999999999997</v>
      </c>
      <c r="DU13" s="9">
        <v>1.6539999999999999</v>
      </c>
      <c r="DV13" s="9">
        <v>1.4510000000000001</v>
      </c>
      <c r="DW13" s="9">
        <v>0.82799999999999996</v>
      </c>
      <c r="DX13" s="9">
        <v>1.43</v>
      </c>
      <c r="DY13" s="9">
        <v>0.84699999999999998</v>
      </c>
      <c r="DZ13" s="9">
        <v>65.188999999999993</v>
      </c>
      <c r="EA13" s="9">
        <v>5.4020000000000001</v>
      </c>
      <c r="EB13" s="9">
        <v>3.6419999999999999</v>
      </c>
      <c r="EC13" s="9">
        <v>6.5490000000000004</v>
      </c>
      <c r="ED13" s="9">
        <v>10.035</v>
      </c>
      <c r="EE13" s="9">
        <v>70.747</v>
      </c>
      <c r="EF13" s="9">
        <v>14.173</v>
      </c>
      <c r="EG13" s="9">
        <v>5.9749999999999996</v>
      </c>
      <c r="EH13" s="9">
        <v>106.902</v>
      </c>
      <c r="EI13" s="9">
        <v>76.325000000000003</v>
      </c>
      <c r="EJ13" s="9">
        <v>71.081000000000003</v>
      </c>
      <c r="EK13" s="9">
        <v>7.4329999999999998</v>
      </c>
      <c r="EL13" s="9">
        <v>6.6390000000000002</v>
      </c>
      <c r="EM13" s="9">
        <v>3.2069999999999999</v>
      </c>
      <c r="EN13" s="9">
        <v>3.4329999999999998</v>
      </c>
      <c r="EO13" s="9">
        <v>3.0089999999999999</v>
      </c>
      <c r="EP13" s="9">
        <v>3.6309999999999998</v>
      </c>
      <c r="EQ13" s="9">
        <v>4.9989999999999997</v>
      </c>
      <c r="ER13" s="9">
        <v>0.79700000000000004</v>
      </c>
      <c r="ES13" s="9">
        <v>0.59799999999999998</v>
      </c>
      <c r="ET13" s="9">
        <v>3.133</v>
      </c>
      <c r="EU13" s="9">
        <v>1.429</v>
      </c>
      <c r="EV13" s="9">
        <v>2.077</v>
      </c>
      <c r="EW13" s="9">
        <v>3.3980000000000001</v>
      </c>
      <c r="EX13" s="9">
        <v>3.242</v>
      </c>
      <c r="EY13" s="9">
        <v>0.79400000000000004</v>
      </c>
      <c r="EZ13" s="9">
        <v>63.648000000000003</v>
      </c>
      <c r="FA13" s="9">
        <v>59.268999999999998</v>
      </c>
      <c r="FB13" s="9">
        <v>56.273000000000003</v>
      </c>
      <c r="FC13" s="9">
        <v>1.139</v>
      </c>
      <c r="FD13" s="9">
        <v>1.857</v>
      </c>
      <c r="FE13" s="9">
        <v>0.59199999999999997</v>
      </c>
      <c r="FF13" s="9">
        <v>2.1030000000000002</v>
      </c>
      <c r="FG13" s="9">
        <v>0.30199999999999999</v>
      </c>
      <c r="FH13" s="9">
        <v>38.281999999999996</v>
      </c>
      <c r="FI13" s="9">
        <v>5.016</v>
      </c>
      <c r="FJ13" s="9">
        <v>4.07</v>
      </c>
      <c r="FK13" s="9">
        <v>11.901999999999999</v>
      </c>
      <c r="FL13" s="9">
        <v>6.2080000000000002</v>
      </c>
      <c r="FM13" s="9">
        <v>53.061999999999998</v>
      </c>
      <c r="FN13" s="9">
        <v>4.3780000000000001</v>
      </c>
      <c r="FO13" s="9">
        <v>5.2439999999999998</v>
      </c>
      <c r="FP13" s="9">
        <v>76.325000000000003</v>
      </c>
      <c r="FQ13" s="9">
        <v>47.701999999999998</v>
      </c>
      <c r="FR13" s="9">
        <v>44.951999999999998</v>
      </c>
      <c r="FS13" s="9">
        <v>3.0190000000000001</v>
      </c>
      <c r="FT13" s="9">
        <v>3.0190000000000001</v>
      </c>
      <c r="FU13" s="9">
        <v>1.2110000000000001</v>
      </c>
      <c r="FV13" s="9">
        <v>1.8080000000000001</v>
      </c>
      <c r="FW13" s="9">
        <v>3.0190000000000001</v>
      </c>
      <c r="FX13" s="9">
        <v>0</v>
      </c>
      <c r="FY13" s="9">
        <v>3.0190000000000001</v>
      </c>
      <c r="FZ13" s="9">
        <v>0</v>
      </c>
      <c r="GA13" s="9">
        <v>0</v>
      </c>
      <c r="GB13" s="9">
        <v>0.6</v>
      </c>
      <c r="GC13" s="9">
        <v>0.878</v>
      </c>
      <c r="GD13" s="9">
        <v>1.5409999999999999</v>
      </c>
      <c r="GE13" s="9">
        <v>1.387</v>
      </c>
      <c r="GF13" s="9">
        <v>1.6319999999999999</v>
      </c>
      <c r="GG13" s="9">
        <v>0</v>
      </c>
      <c r="GH13" s="9">
        <v>41.933</v>
      </c>
      <c r="GI13" s="9">
        <v>36.497</v>
      </c>
      <c r="GJ13" s="9">
        <v>35.030999999999999</v>
      </c>
      <c r="GK13" s="9">
        <v>0.6</v>
      </c>
      <c r="GL13" s="9">
        <v>0.86599999999999999</v>
      </c>
      <c r="GM13" s="9">
        <v>0.315</v>
      </c>
      <c r="GN13" s="9">
        <v>0.55300000000000005</v>
      </c>
      <c r="GO13" s="9">
        <v>0.313</v>
      </c>
      <c r="GP13" s="9">
        <v>29.440999999999999</v>
      </c>
      <c r="GQ13" s="9">
        <v>0.51200000000000001</v>
      </c>
      <c r="GR13" s="9">
        <v>1.228</v>
      </c>
      <c r="GS13" s="9">
        <v>5.3159999999999998</v>
      </c>
      <c r="GT13" s="9">
        <v>2.4580000000000002</v>
      </c>
      <c r="GU13" s="9">
        <v>34.039000000000001</v>
      </c>
      <c r="GV13" s="9">
        <v>5.4359999999999999</v>
      </c>
      <c r="GW13" s="9">
        <v>2.7490000000000001</v>
      </c>
      <c r="GX13" s="9">
        <v>47.701999999999998</v>
      </c>
      <c r="GY13" s="9">
        <v>87.484999999999999</v>
      </c>
      <c r="GZ13" s="9">
        <v>80.632000000000005</v>
      </c>
      <c r="HA13" s="9">
        <v>4.0510000000000002</v>
      </c>
      <c r="HB13" s="9">
        <v>3.5459999999999998</v>
      </c>
      <c r="HC13" s="9">
        <v>1.351</v>
      </c>
      <c r="HD13" s="9">
        <v>2.1949999999999998</v>
      </c>
      <c r="HE13" s="9">
        <v>2.3809999999999998</v>
      </c>
      <c r="HF13" s="9">
        <v>1.165</v>
      </c>
      <c r="HG13" s="9">
        <v>2.3809999999999998</v>
      </c>
      <c r="HH13" s="9">
        <v>0.30199999999999999</v>
      </c>
      <c r="HI13" s="9">
        <v>0</v>
      </c>
      <c r="HJ13" s="9">
        <v>1.3069999999999999</v>
      </c>
      <c r="HK13" s="9">
        <v>1.3759999999999999</v>
      </c>
      <c r="HL13" s="9">
        <v>0.86299999999999999</v>
      </c>
      <c r="HM13" s="9">
        <v>1.022</v>
      </c>
      <c r="HN13" s="9">
        <v>2.524</v>
      </c>
      <c r="HO13" s="9">
        <v>0.505</v>
      </c>
      <c r="HP13" s="9">
        <v>76.581000000000003</v>
      </c>
      <c r="HQ13" s="9">
        <v>62.332000000000001</v>
      </c>
      <c r="HR13" s="9">
        <v>60.548000000000002</v>
      </c>
      <c r="HS13" s="9">
        <v>1.2050000000000001</v>
      </c>
      <c r="HT13" s="9">
        <v>0.57899999999999996</v>
      </c>
      <c r="HU13" s="9">
        <v>1.2050000000000001</v>
      </c>
      <c r="HV13" s="9">
        <v>0.57899999999999996</v>
      </c>
      <c r="HW13" s="9">
        <v>0</v>
      </c>
      <c r="HX13" s="9">
        <v>43.906999999999996</v>
      </c>
      <c r="HY13" s="9">
        <v>2.363</v>
      </c>
      <c r="HZ13" s="9">
        <v>3.7709999999999999</v>
      </c>
      <c r="IA13" s="9">
        <v>12.292</v>
      </c>
      <c r="IB13" s="9">
        <v>6.1159999999999997</v>
      </c>
      <c r="IC13" s="9">
        <v>56.216000000000001</v>
      </c>
      <c r="ID13" s="9">
        <v>14.249000000000001</v>
      </c>
      <c r="IE13" s="9">
        <v>6.8529999999999998</v>
      </c>
      <c r="IF13" s="9">
        <v>87.484999999999999</v>
      </c>
      <c r="IG13" s="9">
        <v>227.81399999999999</v>
      </c>
      <c r="IH13" s="9">
        <v>218.154</v>
      </c>
      <c r="II13" s="9">
        <v>10.882</v>
      </c>
      <c r="IJ13" s="9">
        <v>9.2919999999999998</v>
      </c>
      <c r="IK13" s="9">
        <v>3.18</v>
      </c>
      <c r="IL13" s="9">
        <v>6.1120000000000001</v>
      </c>
      <c r="IM13" s="9">
        <v>6.0490000000000004</v>
      </c>
      <c r="IN13" s="9">
        <v>3.2429999999999999</v>
      </c>
      <c r="IO13" s="9">
        <v>6.2480000000000002</v>
      </c>
      <c r="IP13" s="9">
        <v>0</v>
      </c>
      <c r="IQ13" s="9">
        <v>3.044</v>
      </c>
    </row>
    <row r="14" spans="1:251">
      <c r="A14" s="10">
        <v>43132</v>
      </c>
      <c r="B14" s="9">
        <v>95.221999999999994</v>
      </c>
      <c r="C14" s="9">
        <v>182.321</v>
      </c>
      <c r="D14" s="9">
        <v>172.83699999999999</v>
      </c>
      <c r="E14" s="9">
        <v>11.765000000000001</v>
      </c>
      <c r="F14" s="9">
        <v>9.9969999999999999</v>
      </c>
      <c r="G14" s="9">
        <v>5.319</v>
      </c>
      <c r="H14" s="9">
        <v>4.6769999999999996</v>
      </c>
      <c r="I14" s="9">
        <v>9.14</v>
      </c>
      <c r="J14" s="9">
        <v>0.85699999999999998</v>
      </c>
      <c r="K14" s="9">
        <v>9.14</v>
      </c>
      <c r="L14" s="9">
        <v>0</v>
      </c>
      <c r="M14" s="9">
        <v>0.85699999999999998</v>
      </c>
      <c r="N14" s="9">
        <v>3.7749999999999999</v>
      </c>
      <c r="O14" s="9">
        <v>1.6679999999999999</v>
      </c>
      <c r="P14" s="9">
        <v>4.5540000000000003</v>
      </c>
      <c r="Q14" s="9">
        <v>8.2210000000000001</v>
      </c>
      <c r="R14" s="9">
        <v>1.776</v>
      </c>
      <c r="S14" s="9">
        <v>1.7689999999999999</v>
      </c>
      <c r="T14" s="9">
        <v>161.072</v>
      </c>
      <c r="U14" s="9">
        <v>138.696</v>
      </c>
      <c r="V14" s="9">
        <v>134.196</v>
      </c>
      <c r="W14" s="9">
        <v>1.8320000000000001</v>
      </c>
      <c r="X14" s="9">
        <v>2.6680000000000001</v>
      </c>
      <c r="Y14" s="9">
        <v>2.9929999999999999</v>
      </c>
      <c r="Z14" s="9">
        <v>0.28299999999999997</v>
      </c>
      <c r="AA14" s="9">
        <v>1.224</v>
      </c>
      <c r="AB14" s="9">
        <v>113.408</v>
      </c>
      <c r="AC14" s="9">
        <v>5.407</v>
      </c>
      <c r="AD14" s="9">
        <v>6.6890000000000001</v>
      </c>
      <c r="AE14" s="9">
        <v>13.191000000000001</v>
      </c>
      <c r="AF14" s="9">
        <v>17.469000000000001</v>
      </c>
      <c r="AG14" s="9">
        <v>121.227</v>
      </c>
      <c r="AH14" s="9">
        <v>22.376000000000001</v>
      </c>
      <c r="AI14" s="9">
        <v>9.484</v>
      </c>
      <c r="AJ14" s="9">
        <v>182.321</v>
      </c>
      <c r="AK14" s="9">
        <v>108.913</v>
      </c>
      <c r="AL14" s="9">
        <v>104.824</v>
      </c>
      <c r="AM14" s="9">
        <v>7.6820000000000004</v>
      </c>
      <c r="AN14" s="9">
        <v>7.173</v>
      </c>
      <c r="AO14" s="9">
        <v>5.0279999999999996</v>
      </c>
      <c r="AP14" s="9">
        <v>2.145</v>
      </c>
      <c r="AQ14" s="9">
        <v>5.8</v>
      </c>
      <c r="AR14" s="9">
        <v>1.373</v>
      </c>
      <c r="AS14" s="9">
        <v>5.5149999999999997</v>
      </c>
      <c r="AT14" s="9">
        <v>1.133</v>
      </c>
      <c r="AU14" s="9">
        <v>0.52500000000000002</v>
      </c>
      <c r="AV14" s="9">
        <v>2.9220000000000002</v>
      </c>
      <c r="AW14" s="9">
        <v>1.5389999999999999</v>
      </c>
      <c r="AX14" s="9">
        <v>2.7120000000000002</v>
      </c>
      <c r="AY14" s="9">
        <v>2.3860000000000001</v>
      </c>
      <c r="AZ14" s="9">
        <v>4.7869999999999999</v>
      </c>
      <c r="BA14" s="9">
        <v>0.50900000000000001</v>
      </c>
      <c r="BB14" s="9">
        <v>97.141999999999996</v>
      </c>
      <c r="BC14" s="9">
        <v>65.795000000000002</v>
      </c>
      <c r="BD14" s="9">
        <v>63.524999999999999</v>
      </c>
      <c r="BE14" s="9">
        <v>1.36</v>
      </c>
      <c r="BF14" s="9">
        <v>0.91</v>
      </c>
      <c r="BG14" s="9">
        <v>1.36</v>
      </c>
      <c r="BH14" s="9">
        <v>0.53</v>
      </c>
      <c r="BI14" s="9">
        <v>0.38</v>
      </c>
      <c r="BJ14" s="9">
        <v>49.728999999999999</v>
      </c>
      <c r="BK14" s="9">
        <v>1.9219999999999999</v>
      </c>
      <c r="BL14" s="9">
        <v>3.0150000000000001</v>
      </c>
      <c r="BM14" s="9">
        <v>11.129</v>
      </c>
      <c r="BN14" s="9">
        <v>6.9409999999999998</v>
      </c>
      <c r="BO14" s="9">
        <v>58.853000000000002</v>
      </c>
      <c r="BP14" s="9">
        <v>31.347999999999999</v>
      </c>
      <c r="BQ14" s="9">
        <v>4.0890000000000004</v>
      </c>
      <c r="BR14" s="9">
        <v>108.913</v>
      </c>
      <c r="BS14" s="9">
        <v>101.71599999999999</v>
      </c>
      <c r="BT14" s="9">
        <v>94.548000000000002</v>
      </c>
      <c r="BU14" s="9">
        <v>8.5719999999999992</v>
      </c>
      <c r="BV14" s="9">
        <v>7.43</v>
      </c>
      <c r="BW14" s="9">
        <v>2.4980000000000002</v>
      </c>
      <c r="BX14" s="9">
        <v>4.9320000000000004</v>
      </c>
      <c r="BY14" s="9">
        <v>4.6289999999999996</v>
      </c>
      <c r="BZ14" s="9">
        <v>2.8010000000000002</v>
      </c>
      <c r="CA14" s="9">
        <v>2.734</v>
      </c>
      <c r="CB14" s="9">
        <v>1.714</v>
      </c>
      <c r="CC14" s="9">
        <v>2.9809999999999999</v>
      </c>
      <c r="CD14" s="9">
        <v>1.3660000000000001</v>
      </c>
      <c r="CE14" s="9">
        <v>3.8260000000000001</v>
      </c>
      <c r="CF14" s="9">
        <v>2.238</v>
      </c>
      <c r="CG14" s="9">
        <v>5.2039999999999997</v>
      </c>
      <c r="CH14" s="9">
        <v>2.226</v>
      </c>
      <c r="CI14" s="9">
        <v>1.143</v>
      </c>
      <c r="CJ14" s="9">
        <v>85.974999999999994</v>
      </c>
      <c r="CK14" s="9">
        <v>79.680999999999997</v>
      </c>
      <c r="CL14" s="9">
        <v>75.144000000000005</v>
      </c>
      <c r="CM14" s="9">
        <v>3.2229999999999999</v>
      </c>
      <c r="CN14" s="9">
        <v>1.3140000000000001</v>
      </c>
      <c r="CO14" s="9">
        <v>2.0249999999999999</v>
      </c>
      <c r="CP14" s="9">
        <v>1.2669999999999999</v>
      </c>
      <c r="CQ14" s="9">
        <v>0.54600000000000004</v>
      </c>
      <c r="CR14" s="9">
        <v>57.137</v>
      </c>
      <c r="CS14" s="9">
        <v>5.0860000000000003</v>
      </c>
      <c r="CT14" s="9">
        <v>6.6509999999999998</v>
      </c>
      <c r="CU14" s="9">
        <v>10.807</v>
      </c>
      <c r="CV14" s="9">
        <v>9.9190000000000005</v>
      </c>
      <c r="CW14" s="9">
        <v>69.760999999999996</v>
      </c>
      <c r="CX14" s="9">
        <v>6.2949999999999999</v>
      </c>
      <c r="CY14" s="9">
        <v>7.1689999999999996</v>
      </c>
      <c r="CZ14" s="9">
        <v>101.71599999999999</v>
      </c>
      <c r="DA14" s="9">
        <v>110.733</v>
      </c>
      <c r="DB14" s="9">
        <v>105.04</v>
      </c>
      <c r="DC14" s="9">
        <v>7.4950000000000001</v>
      </c>
      <c r="DD14" s="9">
        <v>6.6539999999999999</v>
      </c>
      <c r="DE14" s="9">
        <v>2.1760000000000002</v>
      </c>
      <c r="DF14" s="9">
        <v>4.4779999999999998</v>
      </c>
      <c r="DG14" s="9">
        <v>4.5209999999999999</v>
      </c>
      <c r="DH14" s="9">
        <v>2.133</v>
      </c>
      <c r="DI14" s="9">
        <v>3.4889999999999999</v>
      </c>
      <c r="DJ14" s="9">
        <v>1.165</v>
      </c>
      <c r="DK14" s="9">
        <v>1.601</v>
      </c>
      <c r="DL14" s="9">
        <v>1.764</v>
      </c>
      <c r="DM14" s="9">
        <v>1.786</v>
      </c>
      <c r="DN14" s="9">
        <v>3.1040000000000001</v>
      </c>
      <c r="DO14" s="9">
        <v>4.1660000000000004</v>
      </c>
      <c r="DP14" s="9">
        <v>2.488</v>
      </c>
      <c r="DQ14" s="9">
        <v>0.84099999999999997</v>
      </c>
      <c r="DR14" s="9">
        <v>97.545000000000002</v>
      </c>
      <c r="DS14" s="9">
        <v>84.521000000000001</v>
      </c>
      <c r="DT14" s="9">
        <v>79.777000000000001</v>
      </c>
      <c r="DU14" s="9">
        <v>1.5429999999999999</v>
      </c>
      <c r="DV14" s="9">
        <v>3.2010000000000001</v>
      </c>
      <c r="DW14" s="9">
        <v>2.3719999999999999</v>
      </c>
      <c r="DX14" s="9">
        <v>2.13</v>
      </c>
      <c r="DY14" s="9">
        <v>0.24099999999999999</v>
      </c>
      <c r="DZ14" s="9">
        <v>69.682000000000002</v>
      </c>
      <c r="EA14" s="9">
        <v>3.6240000000000001</v>
      </c>
      <c r="EB14" s="9">
        <v>4.09</v>
      </c>
      <c r="EC14" s="9">
        <v>7.125</v>
      </c>
      <c r="ED14" s="9">
        <v>11.355</v>
      </c>
      <c r="EE14" s="9">
        <v>73.167000000000002</v>
      </c>
      <c r="EF14" s="9">
        <v>13.023999999999999</v>
      </c>
      <c r="EG14" s="9">
        <v>5.694</v>
      </c>
      <c r="EH14" s="9">
        <v>110.733</v>
      </c>
      <c r="EI14" s="9">
        <v>65.608000000000004</v>
      </c>
      <c r="EJ14" s="9">
        <v>62.393000000000001</v>
      </c>
      <c r="EK14" s="9">
        <v>8.8450000000000006</v>
      </c>
      <c r="EL14" s="9">
        <v>7.6150000000000002</v>
      </c>
      <c r="EM14" s="9">
        <v>1.7430000000000001</v>
      </c>
      <c r="EN14" s="9">
        <v>5.8719999999999999</v>
      </c>
      <c r="EO14" s="9">
        <v>3.3959999999999999</v>
      </c>
      <c r="EP14" s="9">
        <v>4.2190000000000003</v>
      </c>
      <c r="EQ14" s="9">
        <v>3.97</v>
      </c>
      <c r="ER14" s="9">
        <v>3.645</v>
      </c>
      <c r="ES14" s="9">
        <v>0</v>
      </c>
      <c r="ET14" s="9">
        <v>1.6870000000000001</v>
      </c>
      <c r="EU14" s="9">
        <v>3.831</v>
      </c>
      <c r="EV14" s="9">
        <v>2.097</v>
      </c>
      <c r="EW14" s="9">
        <v>4.7489999999999997</v>
      </c>
      <c r="EX14" s="9">
        <v>2.8660000000000001</v>
      </c>
      <c r="EY14" s="9">
        <v>1.2310000000000001</v>
      </c>
      <c r="EZ14" s="9">
        <v>53.548000000000002</v>
      </c>
      <c r="FA14" s="9">
        <v>49.551000000000002</v>
      </c>
      <c r="FB14" s="9">
        <v>48.716000000000001</v>
      </c>
      <c r="FC14" s="9">
        <v>0.52600000000000002</v>
      </c>
      <c r="FD14" s="9">
        <v>0.309</v>
      </c>
      <c r="FE14" s="9">
        <v>0.52600000000000002</v>
      </c>
      <c r="FF14" s="9">
        <v>0.309</v>
      </c>
      <c r="FG14" s="9">
        <v>0</v>
      </c>
      <c r="FH14" s="9">
        <v>32.372999999999998</v>
      </c>
      <c r="FI14" s="9">
        <v>3.0169999999999999</v>
      </c>
      <c r="FJ14" s="9">
        <v>4.6379999999999999</v>
      </c>
      <c r="FK14" s="9">
        <v>9.5229999999999997</v>
      </c>
      <c r="FL14" s="9">
        <v>4.5190000000000001</v>
      </c>
      <c r="FM14" s="9">
        <v>45.031999999999996</v>
      </c>
      <c r="FN14" s="9">
        <v>3.9969999999999999</v>
      </c>
      <c r="FO14" s="9">
        <v>3.214</v>
      </c>
      <c r="FP14" s="9">
        <v>65.608000000000004</v>
      </c>
      <c r="FQ14" s="9">
        <v>46.103999999999999</v>
      </c>
      <c r="FR14" s="9">
        <v>42.430999999999997</v>
      </c>
      <c r="FS14" s="9">
        <v>2.2639999999999998</v>
      </c>
      <c r="FT14" s="9">
        <v>2.2639999999999998</v>
      </c>
      <c r="FU14" s="9">
        <v>0.28199999999999997</v>
      </c>
      <c r="FV14" s="9">
        <v>1.982</v>
      </c>
      <c r="FW14" s="9">
        <v>2.2639999999999998</v>
      </c>
      <c r="FX14" s="9">
        <v>0</v>
      </c>
      <c r="FY14" s="9">
        <v>2.2639999999999998</v>
      </c>
      <c r="FZ14" s="9">
        <v>0</v>
      </c>
      <c r="GA14" s="9">
        <v>0</v>
      </c>
      <c r="GB14" s="9">
        <v>1.4890000000000001</v>
      </c>
      <c r="GC14" s="9">
        <v>0</v>
      </c>
      <c r="GD14" s="9">
        <v>0.77500000000000002</v>
      </c>
      <c r="GE14" s="9">
        <v>1.7949999999999999</v>
      </c>
      <c r="GF14" s="9">
        <v>0.47</v>
      </c>
      <c r="GG14" s="9">
        <v>0</v>
      </c>
      <c r="GH14" s="9">
        <v>40.167000000000002</v>
      </c>
      <c r="GI14" s="9">
        <v>34.097999999999999</v>
      </c>
      <c r="GJ14" s="9">
        <v>32.548000000000002</v>
      </c>
      <c r="GK14" s="9">
        <v>0.36499999999999999</v>
      </c>
      <c r="GL14" s="9">
        <v>1.1850000000000001</v>
      </c>
      <c r="GM14" s="9">
        <v>0.628</v>
      </c>
      <c r="GN14" s="9">
        <v>0.63900000000000001</v>
      </c>
      <c r="GO14" s="9">
        <v>0.28299999999999997</v>
      </c>
      <c r="GP14" s="9">
        <v>25.17</v>
      </c>
      <c r="GQ14" s="9">
        <v>1.54</v>
      </c>
      <c r="GR14" s="9">
        <v>1.597</v>
      </c>
      <c r="GS14" s="9">
        <v>5.7910000000000004</v>
      </c>
      <c r="GT14" s="9">
        <v>3.4620000000000002</v>
      </c>
      <c r="GU14" s="9">
        <v>30.635999999999999</v>
      </c>
      <c r="GV14" s="9">
        <v>6.069</v>
      </c>
      <c r="GW14" s="9">
        <v>3.6720000000000002</v>
      </c>
      <c r="GX14" s="9">
        <v>46.103999999999999</v>
      </c>
      <c r="GY14" s="9">
        <v>92.635999999999996</v>
      </c>
      <c r="GZ14" s="9">
        <v>87.087000000000003</v>
      </c>
      <c r="HA14" s="9">
        <v>7.52</v>
      </c>
      <c r="HB14" s="9">
        <v>6.8860000000000001</v>
      </c>
      <c r="HC14" s="9">
        <v>3.0880000000000001</v>
      </c>
      <c r="HD14" s="9">
        <v>3.798</v>
      </c>
      <c r="HE14" s="9">
        <v>3.3439999999999999</v>
      </c>
      <c r="HF14" s="9">
        <v>3.5419999999999998</v>
      </c>
      <c r="HG14" s="9">
        <v>3.3140000000000001</v>
      </c>
      <c r="HH14" s="9">
        <v>2.89</v>
      </c>
      <c r="HI14" s="9">
        <v>0</v>
      </c>
      <c r="HJ14" s="9">
        <v>2.2959999999999998</v>
      </c>
      <c r="HK14" s="9">
        <v>2.319</v>
      </c>
      <c r="HL14" s="9">
        <v>2.2709999999999999</v>
      </c>
      <c r="HM14" s="9">
        <v>3.3159999999999998</v>
      </c>
      <c r="HN14" s="9">
        <v>3.57</v>
      </c>
      <c r="HO14" s="9">
        <v>0.63400000000000001</v>
      </c>
      <c r="HP14" s="9">
        <v>79.566999999999993</v>
      </c>
      <c r="HQ14" s="9">
        <v>66.724999999999994</v>
      </c>
      <c r="HR14" s="9">
        <v>63.405000000000001</v>
      </c>
      <c r="HS14" s="9">
        <v>1.2609999999999999</v>
      </c>
      <c r="HT14" s="9">
        <v>2.0590000000000002</v>
      </c>
      <c r="HU14" s="9">
        <v>0.92100000000000004</v>
      </c>
      <c r="HV14" s="9">
        <v>1.4039999999999999</v>
      </c>
      <c r="HW14" s="9">
        <v>0.65500000000000003</v>
      </c>
      <c r="HX14" s="9">
        <v>44.462000000000003</v>
      </c>
      <c r="HY14" s="9">
        <v>3.581</v>
      </c>
      <c r="HZ14" s="9">
        <v>2.8610000000000002</v>
      </c>
      <c r="IA14" s="9">
        <v>15.821</v>
      </c>
      <c r="IB14" s="9">
        <v>6.8179999999999996</v>
      </c>
      <c r="IC14" s="9">
        <v>59.906999999999996</v>
      </c>
      <c r="ID14" s="9">
        <v>12.842000000000001</v>
      </c>
      <c r="IE14" s="9">
        <v>5.5490000000000004</v>
      </c>
      <c r="IF14" s="9">
        <v>92.635999999999996</v>
      </c>
      <c r="IG14" s="9">
        <v>244.58099999999999</v>
      </c>
      <c r="IH14" s="9">
        <v>233.42599999999999</v>
      </c>
      <c r="II14" s="9">
        <v>14.715</v>
      </c>
      <c r="IJ14" s="9">
        <v>12.946</v>
      </c>
      <c r="IK14" s="9">
        <v>6.6239999999999997</v>
      </c>
      <c r="IL14" s="9">
        <v>6.3220000000000001</v>
      </c>
      <c r="IM14" s="9">
        <v>10.965</v>
      </c>
      <c r="IN14" s="9">
        <v>1.9810000000000001</v>
      </c>
      <c r="IO14" s="9">
        <v>11.239000000000001</v>
      </c>
      <c r="IP14" s="9">
        <v>0</v>
      </c>
      <c r="IQ14" s="9">
        <v>1.7070000000000001</v>
      </c>
    </row>
    <row r="15" spans="1:251">
      <c r="A15" s="10">
        <v>43497</v>
      </c>
      <c r="B15" s="9">
        <v>101.235</v>
      </c>
      <c r="C15" s="9">
        <v>166.905</v>
      </c>
      <c r="D15" s="9">
        <v>160.35900000000001</v>
      </c>
      <c r="E15" s="9">
        <v>13.959</v>
      </c>
      <c r="F15" s="9">
        <v>11.976000000000001</v>
      </c>
      <c r="G15" s="9">
        <v>8.1929999999999996</v>
      </c>
      <c r="H15" s="9">
        <v>3.4910000000000001</v>
      </c>
      <c r="I15" s="9">
        <v>10.217000000000001</v>
      </c>
      <c r="J15" s="9">
        <v>1.758</v>
      </c>
      <c r="K15" s="9">
        <v>10.468</v>
      </c>
      <c r="L15" s="9">
        <v>0</v>
      </c>
      <c r="M15" s="9">
        <v>1.508</v>
      </c>
      <c r="N15" s="9">
        <v>4.9539999999999997</v>
      </c>
      <c r="O15" s="9">
        <v>2.8690000000000002</v>
      </c>
      <c r="P15" s="9">
        <v>4.1529999999999996</v>
      </c>
      <c r="Q15" s="9">
        <v>9.4789999999999992</v>
      </c>
      <c r="R15" s="9">
        <v>2.496</v>
      </c>
      <c r="S15" s="9">
        <v>1.9830000000000001</v>
      </c>
      <c r="T15" s="9">
        <v>146.4</v>
      </c>
      <c r="U15" s="9">
        <v>124.661</v>
      </c>
      <c r="V15" s="9">
        <v>119.339</v>
      </c>
      <c r="W15" s="9">
        <v>2.1339999999999999</v>
      </c>
      <c r="X15" s="9">
        <v>3.1880000000000002</v>
      </c>
      <c r="Y15" s="9">
        <v>3.3359999999999999</v>
      </c>
      <c r="Z15" s="9">
        <v>0.61099999999999999</v>
      </c>
      <c r="AA15" s="9">
        <v>1.3740000000000001</v>
      </c>
      <c r="AB15" s="9">
        <v>97.521000000000001</v>
      </c>
      <c r="AC15" s="9">
        <v>7.6079999999999997</v>
      </c>
      <c r="AD15" s="9">
        <v>6.7460000000000004</v>
      </c>
      <c r="AE15" s="9">
        <v>12.785</v>
      </c>
      <c r="AF15" s="9">
        <v>20.193000000000001</v>
      </c>
      <c r="AG15" s="9">
        <v>104.468</v>
      </c>
      <c r="AH15" s="9">
        <v>21.739000000000001</v>
      </c>
      <c r="AI15" s="9">
        <v>6.5460000000000003</v>
      </c>
      <c r="AJ15" s="9">
        <v>166.905</v>
      </c>
      <c r="AK15" s="9">
        <v>119.863</v>
      </c>
      <c r="AL15" s="9">
        <v>115.565</v>
      </c>
      <c r="AM15" s="9">
        <v>9.6859999999999999</v>
      </c>
      <c r="AN15" s="9">
        <v>8.8390000000000004</v>
      </c>
      <c r="AO15" s="9">
        <v>6.4539999999999997</v>
      </c>
      <c r="AP15" s="9">
        <v>2.3860000000000001</v>
      </c>
      <c r="AQ15" s="9">
        <v>8.3629999999999995</v>
      </c>
      <c r="AR15" s="9">
        <v>0.47599999999999998</v>
      </c>
      <c r="AS15" s="9">
        <v>7.383</v>
      </c>
      <c r="AT15" s="9">
        <v>0.98</v>
      </c>
      <c r="AU15" s="9">
        <v>0.47599999999999998</v>
      </c>
      <c r="AV15" s="9">
        <v>2.9119999999999999</v>
      </c>
      <c r="AW15" s="9">
        <v>1.84</v>
      </c>
      <c r="AX15" s="9">
        <v>4.0869999999999997</v>
      </c>
      <c r="AY15" s="9">
        <v>4.3319999999999999</v>
      </c>
      <c r="AZ15" s="9">
        <v>4.5069999999999997</v>
      </c>
      <c r="BA15" s="9">
        <v>0.84699999999999998</v>
      </c>
      <c r="BB15" s="9">
        <v>105.878</v>
      </c>
      <c r="BC15" s="9">
        <v>78.289000000000001</v>
      </c>
      <c r="BD15" s="9">
        <v>76.337000000000003</v>
      </c>
      <c r="BE15" s="9">
        <v>0.93100000000000005</v>
      </c>
      <c r="BF15" s="9">
        <v>1.0209999999999999</v>
      </c>
      <c r="BG15" s="9">
        <v>1.448</v>
      </c>
      <c r="BH15" s="9">
        <v>0.23899999999999999</v>
      </c>
      <c r="BI15" s="9">
        <v>0.26500000000000001</v>
      </c>
      <c r="BJ15" s="9">
        <v>61.857999999999997</v>
      </c>
      <c r="BK15" s="9">
        <v>2.988</v>
      </c>
      <c r="BL15" s="9">
        <v>3.395</v>
      </c>
      <c r="BM15" s="9">
        <v>10.048</v>
      </c>
      <c r="BN15" s="9">
        <v>9.452</v>
      </c>
      <c r="BO15" s="9">
        <v>68.837000000000003</v>
      </c>
      <c r="BP15" s="9">
        <v>27.588999999999999</v>
      </c>
      <c r="BQ15" s="9">
        <v>4.298</v>
      </c>
      <c r="BR15" s="9">
        <v>119.863</v>
      </c>
      <c r="BS15" s="9">
        <v>92.094999999999999</v>
      </c>
      <c r="BT15" s="9">
        <v>86.896000000000001</v>
      </c>
      <c r="BU15" s="9">
        <v>7.1139999999999999</v>
      </c>
      <c r="BV15" s="9">
        <v>4.7629999999999999</v>
      </c>
      <c r="BW15" s="9">
        <v>2.754</v>
      </c>
      <c r="BX15" s="9">
        <v>2.0089999999999999</v>
      </c>
      <c r="BY15" s="9">
        <v>3.4550000000000001</v>
      </c>
      <c r="BZ15" s="9">
        <v>1.3069999999999999</v>
      </c>
      <c r="CA15" s="9">
        <v>2.6760000000000002</v>
      </c>
      <c r="CB15" s="9">
        <v>0.47599999999999998</v>
      </c>
      <c r="CC15" s="9">
        <v>1.3220000000000001</v>
      </c>
      <c r="CD15" s="9">
        <v>0.28999999999999998</v>
      </c>
      <c r="CE15" s="9">
        <v>1.94</v>
      </c>
      <c r="CF15" s="9">
        <v>2.532</v>
      </c>
      <c r="CG15" s="9">
        <v>1.655</v>
      </c>
      <c r="CH15" s="9">
        <v>3.1080000000000001</v>
      </c>
      <c r="CI15" s="9">
        <v>2.351</v>
      </c>
      <c r="CJ15" s="9">
        <v>79.781999999999996</v>
      </c>
      <c r="CK15" s="9">
        <v>73.266999999999996</v>
      </c>
      <c r="CL15" s="9">
        <v>70.707999999999998</v>
      </c>
      <c r="CM15" s="9">
        <v>2.0070000000000001</v>
      </c>
      <c r="CN15" s="9">
        <v>0.55200000000000005</v>
      </c>
      <c r="CO15" s="9">
        <v>1.1539999999999999</v>
      </c>
      <c r="CP15" s="9">
        <v>1.131</v>
      </c>
      <c r="CQ15" s="9">
        <v>0.27300000000000002</v>
      </c>
      <c r="CR15" s="9">
        <v>48.436999999999998</v>
      </c>
      <c r="CS15" s="9">
        <v>3.887</v>
      </c>
      <c r="CT15" s="9">
        <v>5.9180000000000001</v>
      </c>
      <c r="CU15" s="9">
        <v>15.025</v>
      </c>
      <c r="CV15" s="9">
        <v>6.194</v>
      </c>
      <c r="CW15" s="9">
        <v>67.072999999999993</v>
      </c>
      <c r="CX15" s="9">
        <v>6.516</v>
      </c>
      <c r="CY15" s="9">
        <v>5.1989999999999998</v>
      </c>
      <c r="CZ15" s="9">
        <v>92.094999999999999</v>
      </c>
      <c r="DA15" s="9">
        <v>112.514</v>
      </c>
      <c r="DB15" s="9">
        <v>106.49299999999999</v>
      </c>
      <c r="DC15" s="9">
        <v>9.8190000000000008</v>
      </c>
      <c r="DD15" s="9">
        <v>8.2710000000000008</v>
      </c>
      <c r="DE15" s="9">
        <v>1.87</v>
      </c>
      <c r="DF15" s="9">
        <v>6.4009999999999998</v>
      </c>
      <c r="DG15" s="9">
        <v>5.1559999999999997</v>
      </c>
      <c r="DH15" s="9">
        <v>3.1150000000000002</v>
      </c>
      <c r="DI15" s="9">
        <v>3.99</v>
      </c>
      <c r="DJ15" s="9">
        <v>2.411</v>
      </c>
      <c r="DK15" s="9">
        <v>1.87</v>
      </c>
      <c r="DL15" s="9">
        <v>3.7189999999999999</v>
      </c>
      <c r="DM15" s="9">
        <v>1.87</v>
      </c>
      <c r="DN15" s="9">
        <v>2.6819999999999999</v>
      </c>
      <c r="DO15" s="9">
        <v>6.7169999999999996</v>
      </c>
      <c r="DP15" s="9">
        <v>1.554</v>
      </c>
      <c r="DQ15" s="9">
        <v>1.548</v>
      </c>
      <c r="DR15" s="9">
        <v>96.673000000000002</v>
      </c>
      <c r="DS15" s="9">
        <v>83.641000000000005</v>
      </c>
      <c r="DT15" s="9">
        <v>78.376999999999995</v>
      </c>
      <c r="DU15" s="9">
        <v>2.7469999999999999</v>
      </c>
      <c r="DV15" s="9">
        <v>2.5169999999999999</v>
      </c>
      <c r="DW15" s="9">
        <v>2.9729999999999999</v>
      </c>
      <c r="DX15" s="9">
        <v>1.7709999999999999</v>
      </c>
      <c r="DY15" s="9">
        <v>0.30199999999999999</v>
      </c>
      <c r="DZ15" s="9">
        <v>68.335999999999999</v>
      </c>
      <c r="EA15" s="9">
        <v>6.4580000000000002</v>
      </c>
      <c r="EB15" s="9">
        <v>3.8769999999999998</v>
      </c>
      <c r="EC15" s="9">
        <v>4.9710000000000001</v>
      </c>
      <c r="ED15" s="9">
        <v>10.516</v>
      </c>
      <c r="EE15" s="9">
        <v>73.125</v>
      </c>
      <c r="EF15" s="9">
        <v>13.032</v>
      </c>
      <c r="EG15" s="9">
        <v>6.0209999999999999</v>
      </c>
      <c r="EH15" s="9">
        <v>112.514</v>
      </c>
      <c r="EI15" s="9">
        <v>73.822999999999993</v>
      </c>
      <c r="EJ15" s="9">
        <v>69.091999999999999</v>
      </c>
      <c r="EK15" s="9">
        <v>4.6580000000000004</v>
      </c>
      <c r="EL15" s="9">
        <v>4.4569999999999999</v>
      </c>
      <c r="EM15" s="9">
        <v>1.849</v>
      </c>
      <c r="EN15" s="9">
        <v>2.6070000000000002</v>
      </c>
      <c r="EO15" s="9">
        <v>2.4289999999999998</v>
      </c>
      <c r="EP15" s="9">
        <v>2.028</v>
      </c>
      <c r="EQ15" s="9">
        <v>2.7080000000000002</v>
      </c>
      <c r="ER15" s="9">
        <v>1.748</v>
      </c>
      <c r="ES15" s="9">
        <v>0</v>
      </c>
      <c r="ET15" s="9">
        <v>0.86399999999999999</v>
      </c>
      <c r="EU15" s="9">
        <v>3.0489999999999999</v>
      </c>
      <c r="EV15" s="9">
        <v>0.54400000000000004</v>
      </c>
      <c r="EW15" s="9">
        <v>2.4129999999999998</v>
      </c>
      <c r="EX15" s="9">
        <v>2.044</v>
      </c>
      <c r="EY15" s="9">
        <v>0.20100000000000001</v>
      </c>
      <c r="EZ15" s="9">
        <v>64.433999999999997</v>
      </c>
      <c r="FA15" s="9">
        <v>59.915999999999997</v>
      </c>
      <c r="FB15" s="9">
        <v>57.447000000000003</v>
      </c>
      <c r="FC15" s="9">
        <v>0.27200000000000002</v>
      </c>
      <c r="FD15" s="9">
        <v>2.1960000000000002</v>
      </c>
      <c r="FE15" s="9">
        <v>1.8979999999999999</v>
      </c>
      <c r="FF15" s="9">
        <v>0.57099999999999995</v>
      </c>
      <c r="FG15" s="9">
        <v>0</v>
      </c>
      <c r="FH15" s="9">
        <v>42.796999999999997</v>
      </c>
      <c r="FI15" s="9">
        <v>3.5059999999999998</v>
      </c>
      <c r="FJ15" s="9">
        <v>1.595</v>
      </c>
      <c r="FK15" s="9">
        <v>12.018000000000001</v>
      </c>
      <c r="FL15" s="9">
        <v>8.7010000000000005</v>
      </c>
      <c r="FM15" s="9">
        <v>51.215000000000003</v>
      </c>
      <c r="FN15" s="9">
        <v>4.5179999999999998</v>
      </c>
      <c r="FO15" s="9">
        <v>4.7309999999999999</v>
      </c>
      <c r="FP15" s="9">
        <v>73.822999999999993</v>
      </c>
      <c r="FQ15" s="9">
        <v>60.694000000000003</v>
      </c>
      <c r="FR15" s="9">
        <v>57.39</v>
      </c>
      <c r="FS15" s="9">
        <v>2.9470000000000001</v>
      </c>
      <c r="FT15" s="9">
        <v>2.6160000000000001</v>
      </c>
      <c r="FU15" s="9">
        <v>0.73399999999999999</v>
      </c>
      <c r="FV15" s="9">
        <v>1.8819999999999999</v>
      </c>
      <c r="FW15" s="9">
        <v>2.0470000000000002</v>
      </c>
      <c r="FX15" s="9">
        <v>0.56899999999999995</v>
      </c>
      <c r="FY15" s="9">
        <v>2.0470000000000002</v>
      </c>
      <c r="FZ15" s="9">
        <v>0.56899999999999995</v>
      </c>
      <c r="GA15" s="9">
        <v>0</v>
      </c>
      <c r="GB15" s="9">
        <v>0.26700000000000002</v>
      </c>
      <c r="GC15" s="9">
        <v>0.84499999999999997</v>
      </c>
      <c r="GD15" s="9">
        <v>1.5049999999999999</v>
      </c>
      <c r="GE15" s="9">
        <v>1.79</v>
      </c>
      <c r="GF15" s="9">
        <v>0.82599999999999996</v>
      </c>
      <c r="GG15" s="9">
        <v>0.33100000000000002</v>
      </c>
      <c r="GH15" s="9">
        <v>54.442999999999998</v>
      </c>
      <c r="GI15" s="9">
        <v>49.646000000000001</v>
      </c>
      <c r="GJ15" s="9">
        <v>46.826000000000001</v>
      </c>
      <c r="GK15" s="9">
        <v>2.5409999999999999</v>
      </c>
      <c r="GL15" s="9">
        <v>0.27800000000000002</v>
      </c>
      <c r="GM15" s="9">
        <v>2.82</v>
      </c>
      <c r="GN15" s="9">
        <v>0</v>
      </c>
      <c r="GO15" s="9">
        <v>0</v>
      </c>
      <c r="GP15" s="9">
        <v>37.203000000000003</v>
      </c>
      <c r="GQ15" s="9">
        <v>2.5209999999999999</v>
      </c>
      <c r="GR15" s="9">
        <v>2.9350000000000001</v>
      </c>
      <c r="GS15" s="9">
        <v>6.9870000000000001</v>
      </c>
      <c r="GT15" s="9">
        <v>5.8920000000000003</v>
      </c>
      <c r="GU15" s="9">
        <v>43.753999999999998</v>
      </c>
      <c r="GV15" s="9">
        <v>4.7969999999999997</v>
      </c>
      <c r="GW15" s="9">
        <v>3.3039999999999998</v>
      </c>
      <c r="GX15" s="9">
        <v>60.694000000000003</v>
      </c>
      <c r="GY15" s="9">
        <v>88.751000000000005</v>
      </c>
      <c r="GZ15" s="9">
        <v>82.707999999999998</v>
      </c>
      <c r="HA15" s="9">
        <v>5.4660000000000002</v>
      </c>
      <c r="HB15" s="9">
        <v>4.8499999999999996</v>
      </c>
      <c r="HC15" s="9">
        <v>2.31</v>
      </c>
      <c r="HD15" s="9">
        <v>2.54</v>
      </c>
      <c r="HE15" s="9">
        <v>2.41</v>
      </c>
      <c r="HF15" s="9">
        <v>2.44</v>
      </c>
      <c r="HG15" s="9">
        <v>2.0169999999999999</v>
      </c>
      <c r="HH15" s="9">
        <v>2.8330000000000002</v>
      </c>
      <c r="HI15" s="9">
        <v>0</v>
      </c>
      <c r="HJ15" s="9">
        <v>0.69599999999999995</v>
      </c>
      <c r="HK15" s="9">
        <v>2.8650000000000002</v>
      </c>
      <c r="HL15" s="9">
        <v>1.2889999999999999</v>
      </c>
      <c r="HM15" s="9">
        <v>4.0279999999999996</v>
      </c>
      <c r="HN15" s="9">
        <v>0.82199999999999995</v>
      </c>
      <c r="HO15" s="9">
        <v>0.61599999999999999</v>
      </c>
      <c r="HP15" s="9">
        <v>77.242000000000004</v>
      </c>
      <c r="HQ15" s="9">
        <v>64.567999999999998</v>
      </c>
      <c r="HR15" s="9">
        <v>61.527000000000001</v>
      </c>
      <c r="HS15" s="9">
        <v>1.0980000000000001</v>
      </c>
      <c r="HT15" s="9">
        <v>1.9419999999999999</v>
      </c>
      <c r="HU15" s="9">
        <v>1.7669999999999999</v>
      </c>
      <c r="HV15" s="9">
        <v>0.86299999999999999</v>
      </c>
      <c r="HW15" s="9">
        <v>0</v>
      </c>
      <c r="HX15" s="9">
        <v>44.094999999999999</v>
      </c>
      <c r="HY15" s="9">
        <v>3.6960000000000002</v>
      </c>
      <c r="HZ15" s="9">
        <v>2.8159999999999998</v>
      </c>
      <c r="IA15" s="9">
        <v>13.96</v>
      </c>
      <c r="IB15" s="9">
        <v>5.2519999999999998</v>
      </c>
      <c r="IC15" s="9">
        <v>59.316000000000003</v>
      </c>
      <c r="ID15" s="9">
        <v>12.673999999999999</v>
      </c>
      <c r="IE15" s="9">
        <v>6.0419999999999998</v>
      </c>
      <c r="IF15" s="9">
        <v>88.751000000000005</v>
      </c>
      <c r="IG15" s="9">
        <v>225.64599999999999</v>
      </c>
      <c r="IH15" s="9">
        <v>218.79</v>
      </c>
      <c r="II15" s="9">
        <v>16.402000000000001</v>
      </c>
      <c r="IJ15" s="9">
        <v>14.106</v>
      </c>
      <c r="IK15" s="9">
        <v>9.0090000000000003</v>
      </c>
      <c r="IL15" s="9">
        <v>4.8049999999999997</v>
      </c>
      <c r="IM15" s="9">
        <v>11.074999999999999</v>
      </c>
      <c r="IN15" s="9">
        <v>3.032</v>
      </c>
      <c r="IO15" s="9">
        <v>11.355</v>
      </c>
      <c r="IP15" s="9">
        <v>0</v>
      </c>
      <c r="IQ15" s="9">
        <v>2.7519999999999998</v>
      </c>
    </row>
    <row r="16" spans="1:251">
      <c r="A16" s="10">
        <v>43862</v>
      </c>
      <c r="B16" s="9">
        <v>102.773</v>
      </c>
      <c r="C16" s="9">
        <v>177.322</v>
      </c>
      <c r="D16" s="9">
        <v>167.05500000000001</v>
      </c>
      <c r="E16" s="9">
        <v>12.509</v>
      </c>
      <c r="F16" s="9">
        <v>10.026</v>
      </c>
      <c r="G16" s="9">
        <v>5.5190000000000001</v>
      </c>
      <c r="H16" s="9">
        <v>4.5069999999999997</v>
      </c>
      <c r="I16" s="9">
        <v>6.9160000000000004</v>
      </c>
      <c r="J16" s="9">
        <v>3.109</v>
      </c>
      <c r="K16" s="9">
        <v>7.52</v>
      </c>
      <c r="L16" s="9">
        <v>0</v>
      </c>
      <c r="M16" s="9">
        <v>2.5049999999999999</v>
      </c>
      <c r="N16" s="9">
        <v>4.8810000000000002</v>
      </c>
      <c r="O16" s="9">
        <v>2.9079999999999999</v>
      </c>
      <c r="P16" s="9">
        <v>2.2370000000000001</v>
      </c>
      <c r="Q16" s="9">
        <v>8.26</v>
      </c>
      <c r="R16" s="9">
        <v>1.766</v>
      </c>
      <c r="S16" s="9">
        <v>2.4830000000000001</v>
      </c>
      <c r="T16" s="9">
        <v>154.54599999999999</v>
      </c>
      <c r="U16" s="9">
        <v>132.47800000000001</v>
      </c>
      <c r="V16" s="9">
        <v>124.377</v>
      </c>
      <c r="W16" s="9">
        <v>5.2050000000000001</v>
      </c>
      <c r="X16" s="9">
        <v>2.6230000000000002</v>
      </c>
      <c r="Y16" s="9">
        <v>6.0919999999999996</v>
      </c>
      <c r="Z16" s="9">
        <v>0</v>
      </c>
      <c r="AA16" s="9">
        <v>1.7350000000000001</v>
      </c>
      <c r="AB16" s="9">
        <v>100.024</v>
      </c>
      <c r="AC16" s="9">
        <v>10.89</v>
      </c>
      <c r="AD16" s="9">
        <v>8.5510000000000002</v>
      </c>
      <c r="AE16" s="9">
        <v>13.013</v>
      </c>
      <c r="AF16" s="9">
        <v>26.757000000000001</v>
      </c>
      <c r="AG16" s="9">
        <v>105.72199999999999</v>
      </c>
      <c r="AH16" s="9">
        <v>22.068000000000001</v>
      </c>
      <c r="AI16" s="9">
        <v>10.266999999999999</v>
      </c>
      <c r="AJ16" s="9">
        <v>177.322</v>
      </c>
      <c r="AK16" s="9">
        <v>124.4</v>
      </c>
      <c r="AL16" s="9">
        <v>119.33499999999999</v>
      </c>
      <c r="AM16" s="9">
        <v>11.911</v>
      </c>
      <c r="AN16" s="9">
        <v>10.933999999999999</v>
      </c>
      <c r="AO16" s="9">
        <v>6.2389999999999999</v>
      </c>
      <c r="AP16" s="9">
        <v>4.6950000000000003</v>
      </c>
      <c r="AQ16" s="9">
        <v>8.5410000000000004</v>
      </c>
      <c r="AR16" s="9">
        <v>2.3919999999999999</v>
      </c>
      <c r="AS16" s="9">
        <v>8.2279999999999998</v>
      </c>
      <c r="AT16" s="9">
        <v>0.55600000000000005</v>
      </c>
      <c r="AU16" s="9">
        <v>2.15</v>
      </c>
      <c r="AV16" s="9">
        <v>3.03</v>
      </c>
      <c r="AW16" s="9">
        <v>4.444</v>
      </c>
      <c r="AX16" s="9">
        <v>3.46</v>
      </c>
      <c r="AY16" s="9">
        <v>6.0890000000000004</v>
      </c>
      <c r="AZ16" s="9">
        <v>4.8449999999999998</v>
      </c>
      <c r="BA16" s="9">
        <v>0.97699999999999998</v>
      </c>
      <c r="BB16" s="9">
        <v>107.42400000000001</v>
      </c>
      <c r="BC16" s="9">
        <v>75.912999999999997</v>
      </c>
      <c r="BD16" s="9">
        <v>73.278999999999996</v>
      </c>
      <c r="BE16" s="9">
        <v>1.778</v>
      </c>
      <c r="BF16" s="9">
        <v>0.85599999999999998</v>
      </c>
      <c r="BG16" s="9">
        <v>1.492</v>
      </c>
      <c r="BH16" s="9">
        <v>0.89800000000000002</v>
      </c>
      <c r="BI16" s="9">
        <v>0.245</v>
      </c>
      <c r="BJ16" s="9">
        <v>56.506</v>
      </c>
      <c r="BK16" s="9">
        <v>4.7489999999999997</v>
      </c>
      <c r="BL16" s="9">
        <v>1.65</v>
      </c>
      <c r="BM16" s="9">
        <v>13.007999999999999</v>
      </c>
      <c r="BN16" s="9">
        <v>7.4480000000000004</v>
      </c>
      <c r="BO16" s="9">
        <v>68.465999999999994</v>
      </c>
      <c r="BP16" s="9">
        <v>31.510999999999999</v>
      </c>
      <c r="BQ16" s="9">
        <v>5.0650000000000004</v>
      </c>
      <c r="BR16" s="9">
        <v>124.4</v>
      </c>
      <c r="BS16" s="9">
        <v>92.325000000000003</v>
      </c>
      <c r="BT16" s="9">
        <v>85.491</v>
      </c>
      <c r="BU16" s="9">
        <v>9.968</v>
      </c>
      <c r="BV16" s="9">
        <v>9.1509999999999998</v>
      </c>
      <c r="BW16" s="9">
        <v>5.1820000000000004</v>
      </c>
      <c r="BX16" s="9">
        <v>3.968</v>
      </c>
      <c r="BY16" s="9">
        <v>6.5620000000000003</v>
      </c>
      <c r="BZ16" s="9">
        <v>2.589</v>
      </c>
      <c r="CA16" s="9">
        <v>4.9740000000000002</v>
      </c>
      <c r="CB16" s="9">
        <v>1.3009999999999999</v>
      </c>
      <c r="CC16" s="9">
        <v>2.5990000000000002</v>
      </c>
      <c r="CD16" s="9">
        <v>1.903</v>
      </c>
      <c r="CE16" s="9">
        <v>4.4729999999999999</v>
      </c>
      <c r="CF16" s="9">
        <v>2.7749999999999999</v>
      </c>
      <c r="CG16" s="9">
        <v>5.1790000000000003</v>
      </c>
      <c r="CH16" s="9">
        <v>3.972</v>
      </c>
      <c r="CI16" s="9">
        <v>0.81799999999999995</v>
      </c>
      <c r="CJ16" s="9">
        <v>75.522999999999996</v>
      </c>
      <c r="CK16" s="9">
        <v>69.557000000000002</v>
      </c>
      <c r="CL16" s="9">
        <v>66.522000000000006</v>
      </c>
      <c r="CM16" s="9">
        <v>2.75</v>
      </c>
      <c r="CN16" s="9">
        <v>0.28499999999999998</v>
      </c>
      <c r="CO16" s="9">
        <v>1.796</v>
      </c>
      <c r="CP16" s="9">
        <v>0.56100000000000005</v>
      </c>
      <c r="CQ16" s="9">
        <v>0.67800000000000005</v>
      </c>
      <c r="CR16" s="9">
        <v>40.886000000000003</v>
      </c>
      <c r="CS16" s="9">
        <v>5.6529999999999996</v>
      </c>
      <c r="CT16" s="9">
        <v>6.3040000000000003</v>
      </c>
      <c r="CU16" s="9">
        <v>16.713999999999999</v>
      </c>
      <c r="CV16" s="9">
        <v>9.3019999999999996</v>
      </c>
      <c r="CW16" s="9">
        <v>60.255000000000003</v>
      </c>
      <c r="CX16" s="9">
        <v>5.9660000000000002</v>
      </c>
      <c r="CY16" s="9">
        <v>6.8339999999999996</v>
      </c>
      <c r="CZ16" s="9">
        <v>92.325000000000003</v>
      </c>
      <c r="DA16" s="9">
        <v>104.15600000000001</v>
      </c>
      <c r="DB16" s="9">
        <v>97.102000000000004</v>
      </c>
      <c r="DC16" s="9">
        <v>8.2460000000000004</v>
      </c>
      <c r="DD16" s="9">
        <v>7.58</v>
      </c>
      <c r="DE16" s="9">
        <v>2.6520000000000001</v>
      </c>
      <c r="DF16" s="9">
        <v>4.9279999999999999</v>
      </c>
      <c r="DG16" s="9">
        <v>5.42</v>
      </c>
      <c r="DH16" s="9">
        <v>2.16</v>
      </c>
      <c r="DI16" s="9">
        <v>4.8730000000000002</v>
      </c>
      <c r="DJ16" s="9">
        <v>0.80400000000000005</v>
      </c>
      <c r="DK16" s="9">
        <v>1.9019999999999999</v>
      </c>
      <c r="DL16" s="9">
        <v>3.3559999999999999</v>
      </c>
      <c r="DM16" s="9">
        <v>2.7069999999999999</v>
      </c>
      <c r="DN16" s="9">
        <v>1.5169999999999999</v>
      </c>
      <c r="DO16" s="9">
        <v>5.55</v>
      </c>
      <c r="DP16" s="9">
        <v>2.0299999999999998</v>
      </c>
      <c r="DQ16" s="9">
        <v>0.66700000000000004</v>
      </c>
      <c r="DR16" s="9">
        <v>88.855999999999995</v>
      </c>
      <c r="DS16" s="9">
        <v>77.531000000000006</v>
      </c>
      <c r="DT16" s="9">
        <v>71.575000000000003</v>
      </c>
      <c r="DU16" s="9">
        <v>2.8690000000000002</v>
      </c>
      <c r="DV16" s="9">
        <v>3.0880000000000001</v>
      </c>
      <c r="DW16" s="9">
        <v>2.0790000000000002</v>
      </c>
      <c r="DX16" s="9">
        <v>2.5259999999999998</v>
      </c>
      <c r="DY16" s="9">
        <v>1.351</v>
      </c>
      <c r="DZ16" s="9">
        <v>65.605000000000004</v>
      </c>
      <c r="EA16" s="9">
        <v>4.5759999999999996</v>
      </c>
      <c r="EB16" s="9">
        <v>3.359</v>
      </c>
      <c r="EC16" s="9">
        <v>3.9910000000000001</v>
      </c>
      <c r="ED16" s="9">
        <v>13.992000000000001</v>
      </c>
      <c r="EE16" s="9">
        <v>63.539000000000001</v>
      </c>
      <c r="EF16" s="9">
        <v>11.324999999999999</v>
      </c>
      <c r="EG16" s="9">
        <v>7.0540000000000003</v>
      </c>
      <c r="EH16" s="9">
        <v>104.15600000000001</v>
      </c>
      <c r="EI16" s="9">
        <v>79.710999999999999</v>
      </c>
      <c r="EJ16" s="9">
        <v>74.763999999999996</v>
      </c>
      <c r="EK16" s="9">
        <v>7.0960000000000001</v>
      </c>
      <c r="EL16" s="9">
        <v>6.4589999999999996</v>
      </c>
      <c r="EM16" s="9">
        <v>3.1110000000000002</v>
      </c>
      <c r="EN16" s="9">
        <v>3.3490000000000002</v>
      </c>
      <c r="EO16" s="9">
        <v>3.1579999999999999</v>
      </c>
      <c r="EP16" s="9">
        <v>3.3010000000000002</v>
      </c>
      <c r="EQ16" s="9">
        <v>3.64</v>
      </c>
      <c r="ER16" s="9">
        <v>2.5489999999999999</v>
      </c>
      <c r="ES16" s="9">
        <v>0.27100000000000002</v>
      </c>
      <c r="ET16" s="9">
        <v>2.58</v>
      </c>
      <c r="EU16" s="9">
        <v>3.6030000000000002</v>
      </c>
      <c r="EV16" s="9">
        <v>0.27600000000000002</v>
      </c>
      <c r="EW16" s="9">
        <v>4.117</v>
      </c>
      <c r="EX16" s="9">
        <v>2.3420000000000001</v>
      </c>
      <c r="EY16" s="9">
        <v>0.63600000000000001</v>
      </c>
      <c r="EZ16" s="9">
        <v>67.668000000000006</v>
      </c>
      <c r="FA16" s="9">
        <v>61.375999999999998</v>
      </c>
      <c r="FB16" s="9">
        <v>59.191000000000003</v>
      </c>
      <c r="FC16" s="9">
        <v>0.26500000000000001</v>
      </c>
      <c r="FD16" s="9">
        <v>1.92</v>
      </c>
      <c r="FE16" s="9">
        <v>0.26500000000000001</v>
      </c>
      <c r="FF16" s="9">
        <v>1.92</v>
      </c>
      <c r="FG16" s="9">
        <v>0</v>
      </c>
      <c r="FH16" s="9">
        <v>38.603000000000002</v>
      </c>
      <c r="FI16" s="9">
        <v>4.4480000000000004</v>
      </c>
      <c r="FJ16" s="9">
        <v>2.7519999999999998</v>
      </c>
      <c r="FK16" s="9">
        <v>15.574</v>
      </c>
      <c r="FL16" s="9">
        <v>8.1910000000000007</v>
      </c>
      <c r="FM16" s="9">
        <v>53.185000000000002</v>
      </c>
      <c r="FN16" s="9">
        <v>6.2930000000000001</v>
      </c>
      <c r="FO16" s="9">
        <v>4.9470000000000001</v>
      </c>
      <c r="FP16" s="9">
        <v>79.710999999999999</v>
      </c>
      <c r="FQ16" s="9">
        <v>48.356999999999999</v>
      </c>
      <c r="FR16" s="9">
        <v>45.96</v>
      </c>
      <c r="FS16" s="9">
        <v>2.9889999999999999</v>
      </c>
      <c r="FT16" s="9">
        <v>2.67</v>
      </c>
      <c r="FU16" s="9">
        <v>1.403</v>
      </c>
      <c r="FV16" s="9">
        <v>1.2669999999999999</v>
      </c>
      <c r="FW16" s="9">
        <v>2.0289999999999999</v>
      </c>
      <c r="FX16" s="9">
        <v>0.64200000000000002</v>
      </c>
      <c r="FY16" s="9">
        <v>1.728</v>
      </c>
      <c r="FZ16" s="9">
        <v>0.30299999999999999</v>
      </c>
      <c r="GA16" s="9">
        <v>0.33900000000000002</v>
      </c>
      <c r="GB16" s="9">
        <v>0.86399999999999999</v>
      </c>
      <c r="GC16" s="9">
        <v>0.318</v>
      </c>
      <c r="GD16" s="9">
        <v>1.4890000000000001</v>
      </c>
      <c r="GE16" s="9">
        <v>2.0950000000000002</v>
      </c>
      <c r="GF16" s="9">
        <v>0.57599999999999996</v>
      </c>
      <c r="GG16" s="9">
        <v>0.31900000000000001</v>
      </c>
      <c r="GH16" s="9">
        <v>42.970999999999997</v>
      </c>
      <c r="GI16" s="9">
        <v>36.902999999999999</v>
      </c>
      <c r="GJ16" s="9">
        <v>35.241999999999997</v>
      </c>
      <c r="GK16" s="9">
        <v>0.33600000000000002</v>
      </c>
      <c r="GL16" s="9">
        <v>1.325</v>
      </c>
      <c r="GM16" s="9">
        <v>0.57699999999999996</v>
      </c>
      <c r="GN16" s="9">
        <v>0.32</v>
      </c>
      <c r="GO16" s="9">
        <v>0.42799999999999999</v>
      </c>
      <c r="GP16" s="9">
        <v>26.8</v>
      </c>
      <c r="GQ16" s="9">
        <v>2.202</v>
      </c>
      <c r="GR16" s="9">
        <v>0.85499999999999998</v>
      </c>
      <c r="GS16" s="9">
        <v>7.0449999999999999</v>
      </c>
      <c r="GT16" s="9">
        <v>3.0670000000000002</v>
      </c>
      <c r="GU16" s="9">
        <v>33.835999999999999</v>
      </c>
      <c r="GV16" s="9">
        <v>6.0679999999999996</v>
      </c>
      <c r="GW16" s="9">
        <v>2.3959999999999999</v>
      </c>
      <c r="GX16" s="9">
        <v>48.356999999999999</v>
      </c>
      <c r="GY16" s="9">
        <v>97.569000000000003</v>
      </c>
      <c r="GZ16" s="9">
        <v>88.867000000000004</v>
      </c>
      <c r="HA16" s="9">
        <v>9.7669999999999995</v>
      </c>
      <c r="HB16" s="9">
        <v>8.5229999999999997</v>
      </c>
      <c r="HC16" s="9">
        <v>2.629</v>
      </c>
      <c r="HD16" s="9">
        <v>5.8940000000000001</v>
      </c>
      <c r="HE16" s="9">
        <v>5.5010000000000003</v>
      </c>
      <c r="HF16" s="9">
        <v>3.0219999999999998</v>
      </c>
      <c r="HG16" s="9">
        <v>5.1550000000000002</v>
      </c>
      <c r="HH16" s="9">
        <v>2.6859999999999999</v>
      </c>
      <c r="HI16" s="9">
        <v>0.68200000000000005</v>
      </c>
      <c r="HJ16" s="9">
        <v>3.4630000000000001</v>
      </c>
      <c r="HK16" s="9">
        <v>2.8</v>
      </c>
      <c r="HL16" s="9">
        <v>2.2599999999999998</v>
      </c>
      <c r="HM16" s="9">
        <v>5.335</v>
      </c>
      <c r="HN16" s="9">
        <v>3.1880000000000002</v>
      </c>
      <c r="HO16" s="9">
        <v>1.244</v>
      </c>
      <c r="HP16" s="9">
        <v>79.099999999999994</v>
      </c>
      <c r="HQ16" s="9">
        <v>70.664000000000001</v>
      </c>
      <c r="HR16" s="9">
        <v>67.951999999999998</v>
      </c>
      <c r="HS16" s="9">
        <v>0</v>
      </c>
      <c r="HT16" s="9">
        <v>2.3959999999999999</v>
      </c>
      <c r="HU16" s="9">
        <v>0</v>
      </c>
      <c r="HV16" s="9">
        <v>2.0630000000000002</v>
      </c>
      <c r="HW16" s="9">
        <v>0.33300000000000002</v>
      </c>
      <c r="HX16" s="9">
        <v>45.945</v>
      </c>
      <c r="HY16" s="9">
        <v>2.9409999999999998</v>
      </c>
      <c r="HZ16" s="9">
        <v>3.8580000000000001</v>
      </c>
      <c r="IA16" s="9">
        <v>17.919</v>
      </c>
      <c r="IB16" s="9">
        <v>6.5629999999999997</v>
      </c>
      <c r="IC16" s="9">
        <v>64.100999999999999</v>
      </c>
      <c r="ID16" s="9">
        <v>8.4369999999999994</v>
      </c>
      <c r="IE16" s="9">
        <v>8.702</v>
      </c>
      <c r="IF16" s="9">
        <v>97.569000000000003</v>
      </c>
      <c r="IG16" s="9">
        <v>245.80799999999999</v>
      </c>
      <c r="IH16" s="9">
        <v>233.88</v>
      </c>
      <c r="II16" s="9">
        <v>16.864999999999998</v>
      </c>
      <c r="IJ16" s="9">
        <v>14.382</v>
      </c>
      <c r="IK16" s="9">
        <v>7.157</v>
      </c>
      <c r="IL16" s="9">
        <v>7.2249999999999996</v>
      </c>
      <c r="IM16" s="9">
        <v>10.125</v>
      </c>
      <c r="IN16" s="9">
        <v>4.2569999999999997</v>
      </c>
      <c r="IO16" s="9">
        <v>10.71</v>
      </c>
      <c r="IP16" s="9">
        <v>0</v>
      </c>
      <c r="IQ16" s="9">
        <v>3.6720000000000002</v>
      </c>
    </row>
    <row r="17" spans="1:251">
      <c r="A17" s="10">
        <v>44228</v>
      </c>
      <c r="B17" s="9">
        <v>103.741</v>
      </c>
      <c r="C17" s="9">
        <v>201.553</v>
      </c>
      <c r="D17" s="9">
        <v>193.851</v>
      </c>
      <c r="E17" s="9">
        <v>11.856999999999999</v>
      </c>
      <c r="F17" s="9">
        <v>9.9600000000000009</v>
      </c>
      <c r="G17" s="9">
        <v>6.1740000000000004</v>
      </c>
      <c r="H17" s="9">
        <v>3.786</v>
      </c>
      <c r="I17" s="9">
        <v>8.0640000000000001</v>
      </c>
      <c r="J17" s="9">
        <v>1.897</v>
      </c>
      <c r="K17" s="9">
        <v>8.7530000000000001</v>
      </c>
      <c r="L17" s="9">
        <v>0</v>
      </c>
      <c r="M17" s="9">
        <v>1.2070000000000001</v>
      </c>
      <c r="N17" s="9">
        <v>3.3069999999999999</v>
      </c>
      <c r="O17" s="9">
        <v>3.847</v>
      </c>
      <c r="P17" s="9">
        <v>2.806</v>
      </c>
      <c r="Q17" s="9">
        <v>6.1639999999999997</v>
      </c>
      <c r="R17" s="9">
        <v>3.7959999999999998</v>
      </c>
      <c r="S17" s="9">
        <v>1.8959999999999999</v>
      </c>
      <c r="T17" s="9">
        <v>181.994</v>
      </c>
      <c r="U17" s="9">
        <v>156.19</v>
      </c>
      <c r="V17" s="9">
        <v>149.13200000000001</v>
      </c>
      <c r="W17" s="9">
        <v>5.45</v>
      </c>
      <c r="X17" s="9">
        <v>1.6080000000000001</v>
      </c>
      <c r="Y17" s="9">
        <v>5.7169999999999996</v>
      </c>
      <c r="Z17" s="9">
        <v>0</v>
      </c>
      <c r="AA17" s="9">
        <v>1.341</v>
      </c>
      <c r="AB17" s="9">
        <v>115.075</v>
      </c>
      <c r="AC17" s="9">
        <v>9.3800000000000008</v>
      </c>
      <c r="AD17" s="9">
        <v>9.6050000000000004</v>
      </c>
      <c r="AE17" s="9">
        <v>22.13</v>
      </c>
      <c r="AF17" s="9">
        <v>22.526</v>
      </c>
      <c r="AG17" s="9">
        <v>133.66399999999999</v>
      </c>
      <c r="AH17" s="9">
        <v>25.803999999999998</v>
      </c>
      <c r="AI17" s="9">
        <v>7.7009999999999996</v>
      </c>
      <c r="AJ17" s="9">
        <v>201.553</v>
      </c>
      <c r="AK17" s="9">
        <v>118.009</v>
      </c>
      <c r="AL17" s="9">
        <v>113.426</v>
      </c>
      <c r="AM17" s="9">
        <v>9.6300000000000008</v>
      </c>
      <c r="AN17" s="9">
        <v>9.3889999999999993</v>
      </c>
      <c r="AO17" s="9">
        <v>5.4939999999999998</v>
      </c>
      <c r="AP17" s="9">
        <v>3.895</v>
      </c>
      <c r="AQ17" s="9">
        <v>8.1720000000000006</v>
      </c>
      <c r="AR17" s="9">
        <v>1.218</v>
      </c>
      <c r="AS17" s="9">
        <v>8.4489999999999998</v>
      </c>
      <c r="AT17" s="9">
        <v>0</v>
      </c>
      <c r="AU17" s="9">
        <v>0.94</v>
      </c>
      <c r="AV17" s="9">
        <v>4.0270000000000001</v>
      </c>
      <c r="AW17" s="9">
        <v>3.3420000000000001</v>
      </c>
      <c r="AX17" s="9">
        <v>2.0209999999999999</v>
      </c>
      <c r="AY17" s="9">
        <v>4.6719999999999997</v>
      </c>
      <c r="AZ17" s="9">
        <v>4.7169999999999996</v>
      </c>
      <c r="BA17" s="9">
        <v>0.24099999999999999</v>
      </c>
      <c r="BB17" s="9">
        <v>103.795</v>
      </c>
      <c r="BC17" s="9">
        <v>75.183000000000007</v>
      </c>
      <c r="BD17" s="9">
        <v>73.224999999999994</v>
      </c>
      <c r="BE17" s="9">
        <v>0.56799999999999995</v>
      </c>
      <c r="BF17" s="9">
        <v>1.39</v>
      </c>
      <c r="BG17" s="9">
        <v>0.56799999999999995</v>
      </c>
      <c r="BH17" s="9">
        <v>1.179</v>
      </c>
      <c r="BI17" s="9">
        <v>0.21099999999999999</v>
      </c>
      <c r="BJ17" s="9">
        <v>56.271000000000001</v>
      </c>
      <c r="BK17" s="9">
        <v>4.0880000000000001</v>
      </c>
      <c r="BL17" s="9">
        <v>3.7490000000000001</v>
      </c>
      <c r="BM17" s="9">
        <v>11.074999999999999</v>
      </c>
      <c r="BN17" s="9">
        <v>8.2140000000000004</v>
      </c>
      <c r="BO17" s="9">
        <v>66.968999999999994</v>
      </c>
      <c r="BP17" s="9">
        <v>28.613</v>
      </c>
      <c r="BQ17" s="9">
        <v>4.5830000000000002</v>
      </c>
      <c r="BR17" s="9">
        <v>118.009</v>
      </c>
      <c r="BS17" s="9">
        <v>94.433999999999997</v>
      </c>
      <c r="BT17" s="9">
        <v>89.619</v>
      </c>
      <c r="BU17" s="9">
        <v>9.3879999999999999</v>
      </c>
      <c r="BV17" s="9">
        <v>8.5640000000000001</v>
      </c>
      <c r="BW17" s="9">
        <v>3.9569999999999999</v>
      </c>
      <c r="BX17" s="9">
        <v>4.6059999999999999</v>
      </c>
      <c r="BY17" s="9">
        <v>5.734</v>
      </c>
      <c r="BZ17" s="9">
        <v>2.8290000000000002</v>
      </c>
      <c r="CA17" s="9">
        <v>5.1520000000000001</v>
      </c>
      <c r="CB17" s="9">
        <v>1.6439999999999999</v>
      </c>
      <c r="CC17" s="9">
        <v>0.83099999999999996</v>
      </c>
      <c r="CD17" s="9">
        <v>1.5820000000000001</v>
      </c>
      <c r="CE17" s="9">
        <v>6.4720000000000004</v>
      </c>
      <c r="CF17" s="9">
        <v>0.50900000000000001</v>
      </c>
      <c r="CG17" s="9">
        <v>7.319</v>
      </c>
      <c r="CH17" s="9">
        <v>1.2450000000000001</v>
      </c>
      <c r="CI17" s="9">
        <v>0.82399999999999995</v>
      </c>
      <c r="CJ17" s="9">
        <v>80.230999999999995</v>
      </c>
      <c r="CK17" s="9">
        <v>73.97</v>
      </c>
      <c r="CL17" s="9">
        <v>67.896000000000001</v>
      </c>
      <c r="CM17" s="9">
        <v>3.8530000000000002</v>
      </c>
      <c r="CN17" s="9">
        <v>2.222</v>
      </c>
      <c r="CO17" s="9">
        <v>3.1379999999999999</v>
      </c>
      <c r="CP17" s="9">
        <v>1.78</v>
      </c>
      <c r="CQ17" s="9">
        <v>0.76500000000000001</v>
      </c>
      <c r="CR17" s="9">
        <v>52.445</v>
      </c>
      <c r="CS17" s="9">
        <v>4.4770000000000003</v>
      </c>
      <c r="CT17" s="9">
        <v>6.9969999999999999</v>
      </c>
      <c r="CU17" s="9">
        <v>10.052</v>
      </c>
      <c r="CV17" s="9">
        <v>12.907999999999999</v>
      </c>
      <c r="CW17" s="9">
        <v>61.061999999999998</v>
      </c>
      <c r="CX17" s="9">
        <v>6.2610000000000001</v>
      </c>
      <c r="CY17" s="9">
        <v>4.8150000000000004</v>
      </c>
      <c r="CZ17" s="9">
        <v>94.433999999999997</v>
      </c>
      <c r="DA17" s="9">
        <v>107.39</v>
      </c>
      <c r="DB17" s="9">
        <v>103.024</v>
      </c>
      <c r="DC17" s="9">
        <v>4.9749999999999996</v>
      </c>
      <c r="DD17" s="9">
        <v>4.6769999999999996</v>
      </c>
      <c r="DE17" s="9">
        <v>1.611</v>
      </c>
      <c r="DF17" s="9">
        <v>3.0659999999999998</v>
      </c>
      <c r="DG17" s="9">
        <v>3.6480000000000001</v>
      </c>
      <c r="DH17" s="9">
        <v>1.0289999999999999</v>
      </c>
      <c r="DI17" s="9">
        <v>3.9119999999999999</v>
      </c>
      <c r="DJ17" s="9">
        <v>0.76500000000000001</v>
      </c>
      <c r="DK17" s="9">
        <v>0</v>
      </c>
      <c r="DL17" s="9">
        <v>1.2150000000000001</v>
      </c>
      <c r="DM17" s="9">
        <v>1.8320000000000001</v>
      </c>
      <c r="DN17" s="9">
        <v>1.63</v>
      </c>
      <c r="DO17" s="9">
        <v>3.0870000000000002</v>
      </c>
      <c r="DP17" s="9">
        <v>1.59</v>
      </c>
      <c r="DQ17" s="9">
        <v>0.29799999999999999</v>
      </c>
      <c r="DR17" s="9">
        <v>98.049000000000007</v>
      </c>
      <c r="DS17" s="9">
        <v>86.201999999999998</v>
      </c>
      <c r="DT17" s="9">
        <v>79.787999999999997</v>
      </c>
      <c r="DU17" s="9">
        <v>4.3259999999999996</v>
      </c>
      <c r="DV17" s="9">
        <v>2.0870000000000002</v>
      </c>
      <c r="DW17" s="9">
        <v>2.8919999999999999</v>
      </c>
      <c r="DX17" s="9">
        <v>2.4159999999999999</v>
      </c>
      <c r="DY17" s="9">
        <v>1.1060000000000001</v>
      </c>
      <c r="DZ17" s="9">
        <v>67.444000000000003</v>
      </c>
      <c r="EA17" s="9">
        <v>5.6779999999999999</v>
      </c>
      <c r="EB17" s="9">
        <v>6.0069999999999997</v>
      </c>
      <c r="EC17" s="9">
        <v>7.0730000000000004</v>
      </c>
      <c r="ED17" s="9">
        <v>11.65</v>
      </c>
      <c r="EE17" s="9">
        <v>74.552000000000007</v>
      </c>
      <c r="EF17" s="9">
        <v>11.847</v>
      </c>
      <c r="EG17" s="9">
        <v>4.3659999999999997</v>
      </c>
      <c r="EH17" s="9">
        <v>107.39</v>
      </c>
      <c r="EI17" s="9">
        <v>75.793999999999997</v>
      </c>
      <c r="EJ17" s="9">
        <v>72.623999999999995</v>
      </c>
      <c r="EK17" s="9">
        <v>5.2039999999999997</v>
      </c>
      <c r="EL17" s="9">
        <v>4.6020000000000003</v>
      </c>
      <c r="EM17" s="9">
        <v>1.5449999999999999</v>
      </c>
      <c r="EN17" s="9">
        <v>3.056</v>
      </c>
      <c r="EO17" s="9">
        <v>2.7730000000000001</v>
      </c>
      <c r="EP17" s="9">
        <v>1.8280000000000001</v>
      </c>
      <c r="EQ17" s="9">
        <v>2.7559999999999998</v>
      </c>
      <c r="ER17" s="9">
        <v>1.3160000000000001</v>
      </c>
      <c r="ES17" s="9">
        <v>0.52900000000000003</v>
      </c>
      <c r="ET17" s="9">
        <v>1.0669999999999999</v>
      </c>
      <c r="EU17" s="9">
        <v>2.1629999999999998</v>
      </c>
      <c r="EV17" s="9">
        <v>1.3720000000000001</v>
      </c>
      <c r="EW17" s="9">
        <v>2.9460000000000002</v>
      </c>
      <c r="EX17" s="9">
        <v>1.6559999999999999</v>
      </c>
      <c r="EY17" s="9">
        <v>0.60199999999999998</v>
      </c>
      <c r="EZ17" s="9">
        <v>67.421000000000006</v>
      </c>
      <c r="FA17" s="9">
        <v>61.968000000000004</v>
      </c>
      <c r="FB17" s="9">
        <v>58.536000000000001</v>
      </c>
      <c r="FC17" s="9">
        <v>1.3939999999999999</v>
      </c>
      <c r="FD17" s="9">
        <v>1.7649999999999999</v>
      </c>
      <c r="FE17" s="9">
        <v>1.532</v>
      </c>
      <c r="FF17" s="9">
        <v>1.353</v>
      </c>
      <c r="FG17" s="9">
        <v>0.27400000000000002</v>
      </c>
      <c r="FH17" s="9">
        <v>40.249000000000002</v>
      </c>
      <c r="FI17" s="9">
        <v>6.593</v>
      </c>
      <c r="FJ17" s="9">
        <v>3.1360000000000001</v>
      </c>
      <c r="FK17" s="9">
        <v>11.99</v>
      </c>
      <c r="FL17" s="9">
        <v>7.7130000000000001</v>
      </c>
      <c r="FM17" s="9">
        <v>54.255000000000003</v>
      </c>
      <c r="FN17" s="9">
        <v>5.4530000000000003</v>
      </c>
      <c r="FO17" s="9">
        <v>3.169</v>
      </c>
      <c r="FP17" s="9">
        <v>75.793999999999997</v>
      </c>
      <c r="FQ17" s="9">
        <v>50.835000000000001</v>
      </c>
      <c r="FR17" s="9">
        <v>46.555999999999997</v>
      </c>
      <c r="FS17" s="9">
        <v>3.395</v>
      </c>
      <c r="FT17" s="9">
        <v>3.0830000000000002</v>
      </c>
      <c r="FU17" s="9">
        <v>1.962</v>
      </c>
      <c r="FV17" s="9">
        <v>1.121</v>
      </c>
      <c r="FW17" s="9">
        <v>2.4220000000000002</v>
      </c>
      <c r="FX17" s="9">
        <v>0.66200000000000003</v>
      </c>
      <c r="FY17" s="9">
        <v>2.4220000000000002</v>
      </c>
      <c r="FZ17" s="9">
        <v>0.30599999999999999</v>
      </c>
      <c r="GA17" s="9">
        <v>0.35599999999999998</v>
      </c>
      <c r="GB17" s="9">
        <v>0.59099999999999997</v>
      </c>
      <c r="GC17" s="9">
        <v>1.8819999999999999</v>
      </c>
      <c r="GD17" s="9">
        <v>0.61</v>
      </c>
      <c r="GE17" s="9">
        <v>2.4620000000000002</v>
      </c>
      <c r="GF17" s="9">
        <v>0.621</v>
      </c>
      <c r="GG17" s="9">
        <v>0.312</v>
      </c>
      <c r="GH17" s="9">
        <v>43.161000000000001</v>
      </c>
      <c r="GI17" s="9">
        <v>38.963000000000001</v>
      </c>
      <c r="GJ17" s="9">
        <v>35.753</v>
      </c>
      <c r="GK17" s="9">
        <v>1.7589999999999999</v>
      </c>
      <c r="GL17" s="9">
        <v>1.45</v>
      </c>
      <c r="GM17" s="9">
        <v>1.381</v>
      </c>
      <c r="GN17" s="9">
        <v>0.97799999999999998</v>
      </c>
      <c r="GO17" s="9">
        <v>0.47299999999999998</v>
      </c>
      <c r="GP17" s="9">
        <v>26.44</v>
      </c>
      <c r="GQ17" s="9">
        <v>1.617</v>
      </c>
      <c r="GR17" s="9">
        <v>2.319</v>
      </c>
      <c r="GS17" s="9">
        <v>8.5879999999999992</v>
      </c>
      <c r="GT17" s="9">
        <v>5.1210000000000004</v>
      </c>
      <c r="GU17" s="9">
        <v>33.841999999999999</v>
      </c>
      <c r="GV17" s="9">
        <v>4.1980000000000004</v>
      </c>
      <c r="GW17" s="9">
        <v>4.2789999999999999</v>
      </c>
      <c r="GX17" s="9">
        <v>50.835000000000001</v>
      </c>
      <c r="GY17" s="9">
        <v>83.488</v>
      </c>
      <c r="GZ17" s="9">
        <v>75.266999999999996</v>
      </c>
      <c r="HA17" s="9">
        <v>6.8760000000000003</v>
      </c>
      <c r="HB17" s="9">
        <v>5.7270000000000003</v>
      </c>
      <c r="HC17" s="9">
        <v>1.3380000000000001</v>
      </c>
      <c r="HD17" s="9">
        <v>4.3890000000000002</v>
      </c>
      <c r="HE17" s="9">
        <v>2.1150000000000002</v>
      </c>
      <c r="HF17" s="9">
        <v>3.6120000000000001</v>
      </c>
      <c r="HG17" s="9">
        <v>3.3650000000000002</v>
      </c>
      <c r="HH17" s="9">
        <v>2.3610000000000002</v>
      </c>
      <c r="HI17" s="9">
        <v>0</v>
      </c>
      <c r="HJ17" s="9">
        <v>1.252</v>
      </c>
      <c r="HK17" s="9">
        <v>1.5029999999999999</v>
      </c>
      <c r="HL17" s="9">
        <v>2.972</v>
      </c>
      <c r="HM17" s="9">
        <v>2.6549999999999998</v>
      </c>
      <c r="HN17" s="9">
        <v>3.0720000000000001</v>
      </c>
      <c r="HO17" s="9">
        <v>1.149</v>
      </c>
      <c r="HP17" s="9">
        <v>68.391000000000005</v>
      </c>
      <c r="HQ17" s="9">
        <v>56.164999999999999</v>
      </c>
      <c r="HR17" s="9">
        <v>54.92</v>
      </c>
      <c r="HS17" s="9">
        <v>0.72799999999999998</v>
      </c>
      <c r="HT17" s="9">
        <v>0.51700000000000002</v>
      </c>
      <c r="HU17" s="9">
        <v>0.72799999999999998</v>
      </c>
      <c r="HV17" s="9">
        <v>0.51700000000000002</v>
      </c>
      <c r="HW17" s="9">
        <v>0</v>
      </c>
      <c r="HX17" s="9">
        <v>39.627000000000002</v>
      </c>
      <c r="HY17" s="9">
        <v>3.4740000000000002</v>
      </c>
      <c r="HZ17" s="9">
        <v>2.9390000000000001</v>
      </c>
      <c r="IA17" s="9">
        <v>10.125</v>
      </c>
      <c r="IB17" s="9">
        <v>4.5339999999999998</v>
      </c>
      <c r="IC17" s="9">
        <v>51.631999999999998</v>
      </c>
      <c r="ID17" s="9">
        <v>12.225</v>
      </c>
      <c r="IE17" s="9">
        <v>8.2210000000000001</v>
      </c>
      <c r="IF17" s="9">
        <v>83.488</v>
      </c>
      <c r="IG17" s="9">
        <v>268.04399999999998</v>
      </c>
      <c r="IH17" s="9">
        <v>258.72399999999999</v>
      </c>
      <c r="II17" s="9">
        <v>14.598000000000001</v>
      </c>
      <c r="IJ17" s="9">
        <v>12.409000000000001</v>
      </c>
      <c r="IK17" s="9">
        <v>6.8460000000000001</v>
      </c>
      <c r="IL17" s="9">
        <v>5.5629999999999997</v>
      </c>
      <c r="IM17" s="9">
        <v>9.5239999999999991</v>
      </c>
      <c r="IN17" s="9">
        <v>2.8849999999999998</v>
      </c>
      <c r="IO17" s="9">
        <v>10.427</v>
      </c>
      <c r="IP17" s="9">
        <v>0</v>
      </c>
      <c r="IQ17" s="9">
        <v>1.982</v>
      </c>
    </row>
    <row r="18" spans="1:251">
      <c r="A18" s="10">
        <v>44593</v>
      </c>
      <c r="B18" s="9">
        <v>106.74</v>
      </c>
      <c r="C18" s="9">
        <v>201.22300000000001</v>
      </c>
      <c r="D18" s="9">
        <v>193.49700000000001</v>
      </c>
      <c r="E18" s="9">
        <v>17.870999999999999</v>
      </c>
      <c r="F18" s="9">
        <v>15.148</v>
      </c>
      <c r="G18" s="9">
        <v>7.9809999999999999</v>
      </c>
      <c r="H18" s="9">
        <v>7.1669999999999998</v>
      </c>
      <c r="I18" s="9">
        <v>11.215999999999999</v>
      </c>
      <c r="J18" s="9">
        <v>3.9319999999999999</v>
      </c>
      <c r="K18" s="9">
        <v>13.166</v>
      </c>
      <c r="L18" s="9">
        <v>0.25600000000000001</v>
      </c>
      <c r="M18" s="9">
        <v>1.726</v>
      </c>
      <c r="N18" s="9">
        <v>7.0289999999999999</v>
      </c>
      <c r="O18" s="9">
        <v>4.367</v>
      </c>
      <c r="P18" s="9">
        <v>3.7509999999999999</v>
      </c>
      <c r="Q18" s="9">
        <v>11.608000000000001</v>
      </c>
      <c r="R18" s="9">
        <v>3.5390000000000001</v>
      </c>
      <c r="S18" s="9">
        <v>2.7240000000000002</v>
      </c>
      <c r="T18" s="9">
        <v>175.625</v>
      </c>
      <c r="U18" s="9">
        <v>148.249</v>
      </c>
      <c r="V18" s="9">
        <v>140.86199999999999</v>
      </c>
      <c r="W18" s="9">
        <v>4.2039999999999997</v>
      </c>
      <c r="X18" s="9">
        <v>2.8860000000000001</v>
      </c>
      <c r="Y18" s="9">
        <v>4.8419999999999996</v>
      </c>
      <c r="Z18" s="9">
        <v>0</v>
      </c>
      <c r="AA18" s="9">
        <v>2.2480000000000002</v>
      </c>
      <c r="AB18" s="9">
        <v>110.761</v>
      </c>
      <c r="AC18" s="9">
        <v>11.141999999999999</v>
      </c>
      <c r="AD18" s="9">
        <v>8.5280000000000005</v>
      </c>
      <c r="AE18" s="9">
        <v>17.818000000000001</v>
      </c>
      <c r="AF18" s="9">
        <v>31.202000000000002</v>
      </c>
      <c r="AG18" s="9">
        <v>117.04600000000001</v>
      </c>
      <c r="AH18" s="9">
        <v>27.376000000000001</v>
      </c>
      <c r="AI18" s="9">
        <v>7.7270000000000003</v>
      </c>
      <c r="AJ18" s="9">
        <v>201.22300000000001</v>
      </c>
      <c r="AK18" s="9">
        <v>117.52</v>
      </c>
      <c r="AL18" s="9">
        <v>113.529</v>
      </c>
      <c r="AM18" s="9">
        <v>8.9540000000000006</v>
      </c>
      <c r="AN18" s="9">
        <v>8.3219999999999992</v>
      </c>
      <c r="AO18" s="9">
        <v>3.992</v>
      </c>
      <c r="AP18" s="9">
        <v>4.33</v>
      </c>
      <c r="AQ18" s="9">
        <v>6.9710000000000001</v>
      </c>
      <c r="AR18" s="9">
        <v>1.351</v>
      </c>
      <c r="AS18" s="9">
        <v>6.2919999999999998</v>
      </c>
      <c r="AT18" s="9">
        <v>0.32900000000000001</v>
      </c>
      <c r="AU18" s="9">
        <v>1.351</v>
      </c>
      <c r="AV18" s="9">
        <v>2.3420000000000001</v>
      </c>
      <c r="AW18" s="9">
        <v>2.1619999999999999</v>
      </c>
      <c r="AX18" s="9">
        <v>3.8170000000000002</v>
      </c>
      <c r="AY18" s="9">
        <v>5.4059999999999997</v>
      </c>
      <c r="AZ18" s="9">
        <v>2.9159999999999999</v>
      </c>
      <c r="BA18" s="9">
        <v>0.63300000000000001</v>
      </c>
      <c r="BB18" s="9">
        <v>104.574</v>
      </c>
      <c r="BC18" s="9">
        <v>75.36</v>
      </c>
      <c r="BD18" s="9">
        <v>72.891000000000005</v>
      </c>
      <c r="BE18" s="9">
        <v>0.89600000000000002</v>
      </c>
      <c r="BF18" s="9">
        <v>1.573</v>
      </c>
      <c r="BG18" s="9">
        <v>0.89600000000000002</v>
      </c>
      <c r="BH18" s="9">
        <v>0.99199999999999999</v>
      </c>
      <c r="BI18" s="9">
        <v>0.58099999999999996</v>
      </c>
      <c r="BJ18" s="9">
        <v>57.332999999999998</v>
      </c>
      <c r="BK18" s="9">
        <v>3.76</v>
      </c>
      <c r="BL18" s="9">
        <v>4.2009999999999996</v>
      </c>
      <c r="BM18" s="9">
        <v>10.067</v>
      </c>
      <c r="BN18" s="9">
        <v>9.5660000000000007</v>
      </c>
      <c r="BO18" s="9">
        <v>65.793999999999997</v>
      </c>
      <c r="BP18" s="9">
        <v>29.213999999999999</v>
      </c>
      <c r="BQ18" s="9">
        <v>3.9910000000000001</v>
      </c>
      <c r="BR18" s="9">
        <v>117.52</v>
      </c>
      <c r="BS18" s="9">
        <v>103.898</v>
      </c>
      <c r="BT18" s="9">
        <v>95.129000000000005</v>
      </c>
      <c r="BU18" s="9">
        <v>10.492000000000001</v>
      </c>
      <c r="BV18" s="9">
        <v>9.58</v>
      </c>
      <c r="BW18" s="9">
        <v>5.7450000000000001</v>
      </c>
      <c r="BX18" s="9">
        <v>3.835</v>
      </c>
      <c r="BY18" s="9">
        <v>7.2960000000000003</v>
      </c>
      <c r="BZ18" s="9">
        <v>2.2839999999999998</v>
      </c>
      <c r="CA18" s="9">
        <v>7.29</v>
      </c>
      <c r="CB18" s="9">
        <v>1.5980000000000001</v>
      </c>
      <c r="CC18" s="9">
        <v>0.47499999999999998</v>
      </c>
      <c r="CD18" s="9">
        <v>1.913</v>
      </c>
      <c r="CE18" s="9">
        <v>5.5529999999999999</v>
      </c>
      <c r="CF18" s="9">
        <v>2.1139999999999999</v>
      </c>
      <c r="CG18" s="9">
        <v>6.1749999999999998</v>
      </c>
      <c r="CH18" s="9">
        <v>3.4049999999999998</v>
      </c>
      <c r="CI18" s="9">
        <v>0.91300000000000003</v>
      </c>
      <c r="CJ18" s="9">
        <v>84.637</v>
      </c>
      <c r="CK18" s="9">
        <v>77.841999999999999</v>
      </c>
      <c r="CL18" s="9">
        <v>72.503</v>
      </c>
      <c r="CM18" s="9">
        <v>2.4140000000000001</v>
      </c>
      <c r="CN18" s="9">
        <v>2.9249999999999998</v>
      </c>
      <c r="CO18" s="9">
        <v>3.012</v>
      </c>
      <c r="CP18" s="9">
        <v>2.327</v>
      </c>
      <c r="CQ18" s="9">
        <v>0</v>
      </c>
      <c r="CR18" s="9">
        <v>49.05</v>
      </c>
      <c r="CS18" s="9">
        <v>8.9550000000000001</v>
      </c>
      <c r="CT18" s="9">
        <v>7.4169999999999998</v>
      </c>
      <c r="CU18" s="9">
        <v>12.42</v>
      </c>
      <c r="CV18" s="9">
        <v>14.942</v>
      </c>
      <c r="CW18" s="9">
        <v>62.9</v>
      </c>
      <c r="CX18" s="9">
        <v>6.7949999999999999</v>
      </c>
      <c r="CY18" s="9">
        <v>8.7680000000000007</v>
      </c>
      <c r="CZ18" s="9">
        <v>103.898</v>
      </c>
      <c r="DA18" s="9">
        <v>101.232</v>
      </c>
      <c r="DB18" s="9">
        <v>97.293000000000006</v>
      </c>
      <c r="DC18" s="9">
        <v>10.968</v>
      </c>
      <c r="DD18" s="9">
        <v>9.7469999999999999</v>
      </c>
      <c r="DE18" s="9">
        <v>3.9350000000000001</v>
      </c>
      <c r="DF18" s="9">
        <v>5.8120000000000003</v>
      </c>
      <c r="DG18" s="9">
        <v>6.8550000000000004</v>
      </c>
      <c r="DH18" s="9">
        <v>2.8919999999999999</v>
      </c>
      <c r="DI18" s="9">
        <v>7.4889999999999999</v>
      </c>
      <c r="DJ18" s="9">
        <v>2.0510000000000002</v>
      </c>
      <c r="DK18" s="9">
        <v>0.20599999999999999</v>
      </c>
      <c r="DL18" s="9">
        <v>3.7919999999999998</v>
      </c>
      <c r="DM18" s="9">
        <v>2.4470000000000001</v>
      </c>
      <c r="DN18" s="9">
        <v>3.508</v>
      </c>
      <c r="DO18" s="9">
        <v>6.2069999999999999</v>
      </c>
      <c r="DP18" s="9">
        <v>3.54</v>
      </c>
      <c r="DQ18" s="9">
        <v>1.2210000000000001</v>
      </c>
      <c r="DR18" s="9">
        <v>86.325000000000003</v>
      </c>
      <c r="DS18" s="9">
        <v>78.03</v>
      </c>
      <c r="DT18" s="9">
        <v>71.843999999999994</v>
      </c>
      <c r="DU18" s="9">
        <v>2.9460000000000002</v>
      </c>
      <c r="DV18" s="9">
        <v>3.24</v>
      </c>
      <c r="DW18" s="9">
        <v>2.722</v>
      </c>
      <c r="DX18" s="9">
        <v>2.93</v>
      </c>
      <c r="DY18" s="9">
        <v>0.53400000000000003</v>
      </c>
      <c r="DZ18" s="9">
        <v>60.988999999999997</v>
      </c>
      <c r="EA18" s="9">
        <v>4.6740000000000004</v>
      </c>
      <c r="EB18" s="9">
        <v>4.1470000000000002</v>
      </c>
      <c r="EC18" s="9">
        <v>8.2200000000000006</v>
      </c>
      <c r="ED18" s="9">
        <v>16.145</v>
      </c>
      <c r="EE18" s="9">
        <v>61.884999999999998</v>
      </c>
      <c r="EF18" s="9">
        <v>8.2949999999999999</v>
      </c>
      <c r="EG18" s="9">
        <v>3.9390000000000001</v>
      </c>
      <c r="EH18" s="9">
        <v>101.232</v>
      </c>
      <c r="EI18" s="9">
        <v>69.715999999999994</v>
      </c>
      <c r="EJ18" s="9">
        <v>63.302999999999997</v>
      </c>
      <c r="EK18" s="9">
        <v>8.0259999999999998</v>
      </c>
      <c r="EL18" s="9">
        <v>7.3860000000000001</v>
      </c>
      <c r="EM18" s="9">
        <v>2.516</v>
      </c>
      <c r="EN18" s="9">
        <v>4.87</v>
      </c>
      <c r="EO18" s="9">
        <v>2.8250000000000002</v>
      </c>
      <c r="EP18" s="9">
        <v>4.5609999999999999</v>
      </c>
      <c r="EQ18" s="9">
        <v>3.7029999999999998</v>
      </c>
      <c r="ER18" s="9">
        <v>3.254</v>
      </c>
      <c r="ES18" s="9">
        <v>0.42899999999999999</v>
      </c>
      <c r="ET18" s="9">
        <v>0.318</v>
      </c>
      <c r="EU18" s="9">
        <v>5.4870000000000001</v>
      </c>
      <c r="EV18" s="9">
        <v>1.5820000000000001</v>
      </c>
      <c r="EW18" s="9">
        <v>3.5230000000000001</v>
      </c>
      <c r="EX18" s="9">
        <v>3.8639999999999999</v>
      </c>
      <c r="EY18" s="9">
        <v>0.63900000000000001</v>
      </c>
      <c r="EZ18" s="9">
        <v>55.277000000000001</v>
      </c>
      <c r="FA18" s="9">
        <v>49.564</v>
      </c>
      <c r="FB18" s="9">
        <v>46.884</v>
      </c>
      <c r="FC18" s="9">
        <v>1.2430000000000001</v>
      </c>
      <c r="FD18" s="9">
        <v>1.4370000000000001</v>
      </c>
      <c r="FE18" s="9">
        <v>0.77</v>
      </c>
      <c r="FF18" s="9">
        <v>0.91300000000000003</v>
      </c>
      <c r="FG18" s="9">
        <v>0.997</v>
      </c>
      <c r="FH18" s="9">
        <v>29.593</v>
      </c>
      <c r="FI18" s="9">
        <v>7.0629999999999997</v>
      </c>
      <c r="FJ18" s="9">
        <v>4.0949999999999998</v>
      </c>
      <c r="FK18" s="9">
        <v>8.8140000000000001</v>
      </c>
      <c r="FL18" s="9">
        <v>7.7290000000000001</v>
      </c>
      <c r="FM18" s="9">
        <v>41.835000000000001</v>
      </c>
      <c r="FN18" s="9">
        <v>5.7130000000000001</v>
      </c>
      <c r="FO18" s="9">
        <v>6.4130000000000003</v>
      </c>
      <c r="FP18" s="9">
        <v>69.715999999999994</v>
      </c>
      <c r="FQ18" s="9">
        <v>56.776000000000003</v>
      </c>
      <c r="FR18" s="9">
        <v>52.276000000000003</v>
      </c>
      <c r="FS18" s="9">
        <v>6.1289999999999996</v>
      </c>
      <c r="FT18" s="9">
        <v>5.96</v>
      </c>
      <c r="FU18" s="9">
        <v>1.86</v>
      </c>
      <c r="FV18" s="9">
        <v>4.0999999999999996</v>
      </c>
      <c r="FW18" s="9">
        <v>3.7759999999999998</v>
      </c>
      <c r="FX18" s="9">
        <v>2.1840000000000002</v>
      </c>
      <c r="FY18" s="9">
        <v>5.0469999999999997</v>
      </c>
      <c r="FZ18" s="9">
        <v>0.58199999999999996</v>
      </c>
      <c r="GA18" s="9">
        <v>0.33100000000000002</v>
      </c>
      <c r="GB18" s="9">
        <v>1.5089999999999999</v>
      </c>
      <c r="GC18" s="9">
        <v>2.0539999999999998</v>
      </c>
      <c r="GD18" s="9">
        <v>2.3969999999999998</v>
      </c>
      <c r="GE18" s="9">
        <v>2.9750000000000001</v>
      </c>
      <c r="GF18" s="9">
        <v>2.9849999999999999</v>
      </c>
      <c r="GG18" s="9">
        <v>0.16900000000000001</v>
      </c>
      <c r="GH18" s="9">
        <v>46.146999999999998</v>
      </c>
      <c r="GI18" s="9">
        <v>41.832000000000001</v>
      </c>
      <c r="GJ18" s="9">
        <v>40.396999999999998</v>
      </c>
      <c r="GK18" s="9">
        <v>0.63500000000000001</v>
      </c>
      <c r="GL18" s="9">
        <v>0.8</v>
      </c>
      <c r="GM18" s="9">
        <v>0.33800000000000002</v>
      </c>
      <c r="GN18" s="9">
        <v>0.8</v>
      </c>
      <c r="GO18" s="9">
        <v>0</v>
      </c>
      <c r="GP18" s="9">
        <v>28.856999999999999</v>
      </c>
      <c r="GQ18" s="9">
        <v>2.1520000000000001</v>
      </c>
      <c r="GR18" s="9">
        <v>2.0369999999999999</v>
      </c>
      <c r="GS18" s="9">
        <v>8.7859999999999996</v>
      </c>
      <c r="GT18" s="9">
        <v>3.863</v>
      </c>
      <c r="GU18" s="9">
        <v>37.969000000000001</v>
      </c>
      <c r="GV18" s="9">
        <v>4.3150000000000004</v>
      </c>
      <c r="GW18" s="9">
        <v>4.4989999999999997</v>
      </c>
      <c r="GX18" s="9">
        <v>56.776000000000003</v>
      </c>
      <c r="GY18" s="9">
        <v>92.855000000000004</v>
      </c>
      <c r="GZ18" s="9">
        <v>85.195999999999998</v>
      </c>
      <c r="HA18" s="9">
        <v>10.031000000000001</v>
      </c>
      <c r="HB18" s="9">
        <v>8.4250000000000007</v>
      </c>
      <c r="HC18" s="9">
        <v>3.0760000000000001</v>
      </c>
      <c r="HD18" s="9">
        <v>5.3490000000000002</v>
      </c>
      <c r="HE18" s="9">
        <v>5.0730000000000004</v>
      </c>
      <c r="HF18" s="9">
        <v>3.3519999999999999</v>
      </c>
      <c r="HG18" s="9">
        <v>5.1509999999999998</v>
      </c>
      <c r="HH18" s="9">
        <v>2.734</v>
      </c>
      <c r="HI18" s="9">
        <v>0.251</v>
      </c>
      <c r="HJ18" s="9">
        <v>1.234</v>
      </c>
      <c r="HK18" s="9">
        <v>6.0330000000000004</v>
      </c>
      <c r="HL18" s="9">
        <v>1.1579999999999999</v>
      </c>
      <c r="HM18" s="9">
        <v>5.093</v>
      </c>
      <c r="HN18" s="9">
        <v>3.3319999999999999</v>
      </c>
      <c r="HO18" s="9">
        <v>1.6060000000000001</v>
      </c>
      <c r="HP18" s="9">
        <v>75.164000000000001</v>
      </c>
      <c r="HQ18" s="9">
        <v>60.073999999999998</v>
      </c>
      <c r="HR18" s="9">
        <v>56.643000000000001</v>
      </c>
      <c r="HS18" s="9">
        <v>1.4890000000000001</v>
      </c>
      <c r="HT18" s="9">
        <v>1.9419999999999999</v>
      </c>
      <c r="HU18" s="9">
        <v>1.1220000000000001</v>
      </c>
      <c r="HV18" s="9">
        <v>1.9419999999999999</v>
      </c>
      <c r="HW18" s="9">
        <v>0</v>
      </c>
      <c r="HX18" s="9">
        <v>38.308999999999997</v>
      </c>
      <c r="HY18" s="9">
        <v>1.7170000000000001</v>
      </c>
      <c r="HZ18" s="9">
        <v>3.4620000000000002</v>
      </c>
      <c r="IA18" s="9">
        <v>16.585999999999999</v>
      </c>
      <c r="IB18" s="9">
        <v>6.8730000000000002</v>
      </c>
      <c r="IC18" s="9">
        <v>53.201000000000001</v>
      </c>
      <c r="ID18" s="9">
        <v>15.090999999999999</v>
      </c>
      <c r="IE18" s="9">
        <v>7.6589999999999998</v>
      </c>
      <c r="IF18" s="9">
        <v>92.855000000000004</v>
      </c>
      <c r="IG18" s="9">
        <v>267.738</v>
      </c>
      <c r="IH18" s="9">
        <v>256.529</v>
      </c>
      <c r="II18" s="9">
        <v>23.236000000000001</v>
      </c>
      <c r="IJ18" s="9">
        <v>20.271000000000001</v>
      </c>
      <c r="IK18" s="9">
        <v>9.3610000000000007</v>
      </c>
      <c r="IL18" s="9">
        <v>10.911</v>
      </c>
      <c r="IM18" s="9">
        <v>15.204000000000001</v>
      </c>
      <c r="IN18" s="9">
        <v>5.0679999999999996</v>
      </c>
      <c r="IO18" s="9">
        <v>17.585000000000001</v>
      </c>
      <c r="IP18" s="9">
        <v>0</v>
      </c>
      <c r="IQ18" s="9">
        <v>2.6859999999999999</v>
      </c>
    </row>
    <row r="19" spans="1:251">
      <c r="A19" s="10">
        <v>44958</v>
      </c>
      <c r="B19" s="9">
        <v>117.11499999999999</v>
      </c>
      <c r="C19" s="9">
        <v>208.91499999999999</v>
      </c>
      <c r="D19" s="9">
        <v>197.83199999999999</v>
      </c>
      <c r="E19" s="9">
        <v>19.326000000000001</v>
      </c>
      <c r="F19" s="9">
        <v>17.547999999999998</v>
      </c>
      <c r="G19" s="9">
        <v>9.8140000000000001</v>
      </c>
      <c r="H19" s="9">
        <v>7.7329999999999997</v>
      </c>
      <c r="I19" s="9">
        <v>14.263999999999999</v>
      </c>
      <c r="J19" s="9">
        <v>3.2839999999999998</v>
      </c>
      <c r="K19" s="9">
        <v>14.864000000000001</v>
      </c>
      <c r="L19" s="9">
        <v>0</v>
      </c>
      <c r="M19" s="9">
        <v>2.3279999999999998</v>
      </c>
      <c r="N19" s="9">
        <v>8.8330000000000002</v>
      </c>
      <c r="O19" s="9">
        <v>4.165</v>
      </c>
      <c r="P19" s="9">
        <v>4.55</v>
      </c>
      <c r="Q19" s="9">
        <v>13.294</v>
      </c>
      <c r="R19" s="9">
        <v>4.2539999999999996</v>
      </c>
      <c r="S19" s="9">
        <v>1.7789999999999999</v>
      </c>
      <c r="T19" s="9">
        <v>178.505</v>
      </c>
      <c r="U19" s="9">
        <v>151.56399999999999</v>
      </c>
      <c r="V19" s="9">
        <v>141.57300000000001</v>
      </c>
      <c r="W19" s="9">
        <v>7.1589999999999998</v>
      </c>
      <c r="X19" s="9">
        <v>2.5649999999999999</v>
      </c>
      <c r="Y19" s="9">
        <v>7.7770000000000001</v>
      </c>
      <c r="Z19" s="9">
        <v>0.39500000000000002</v>
      </c>
      <c r="AA19" s="9">
        <v>1.552</v>
      </c>
      <c r="AB19" s="9">
        <v>118.128</v>
      </c>
      <c r="AC19" s="9">
        <v>11.711</v>
      </c>
      <c r="AD19" s="9">
        <v>6.6749999999999998</v>
      </c>
      <c r="AE19" s="9">
        <v>15.051</v>
      </c>
      <c r="AF19" s="9">
        <v>33.703000000000003</v>
      </c>
      <c r="AG19" s="9">
        <v>117.861</v>
      </c>
      <c r="AH19" s="9">
        <v>26.940999999999999</v>
      </c>
      <c r="AI19" s="9">
        <v>11.083</v>
      </c>
      <c r="AJ19" s="9">
        <v>208.91499999999999</v>
      </c>
      <c r="AK19" s="9">
        <v>112.217</v>
      </c>
      <c r="AL19" s="9">
        <v>109.107</v>
      </c>
      <c r="AM19" s="9">
        <v>12.006</v>
      </c>
      <c r="AN19" s="9">
        <v>11.117000000000001</v>
      </c>
      <c r="AO19" s="9">
        <v>5.05</v>
      </c>
      <c r="AP19" s="9">
        <v>6.0670000000000002</v>
      </c>
      <c r="AQ19" s="9">
        <v>8.4749999999999996</v>
      </c>
      <c r="AR19" s="9">
        <v>2.6419999999999999</v>
      </c>
      <c r="AS19" s="9">
        <v>8.7789999999999999</v>
      </c>
      <c r="AT19" s="9">
        <v>1.0429999999999999</v>
      </c>
      <c r="AU19" s="9">
        <v>1.296</v>
      </c>
      <c r="AV19" s="9">
        <v>3.7709999999999999</v>
      </c>
      <c r="AW19" s="9">
        <v>5.157</v>
      </c>
      <c r="AX19" s="9">
        <v>2.19</v>
      </c>
      <c r="AY19" s="9">
        <v>4.7539999999999996</v>
      </c>
      <c r="AZ19" s="9">
        <v>6.3630000000000004</v>
      </c>
      <c r="BA19" s="9">
        <v>0.88800000000000001</v>
      </c>
      <c r="BB19" s="9">
        <v>97.100999999999999</v>
      </c>
      <c r="BC19" s="9">
        <v>68.888000000000005</v>
      </c>
      <c r="BD19" s="9">
        <v>66.221999999999994</v>
      </c>
      <c r="BE19" s="9">
        <v>1.093</v>
      </c>
      <c r="BF19" s="9">
        <v>1.573</v>
      </c>
      <c r="BG19" s="9">
        <v>0.86199999999999999</v>
      </c>
      <c r="BH19" s="9">
        <v>1.4350000000000001</v>
      </c>
      <c r="BI19" s="9">
        <v>0.36899999999999999</v>
      </c>
      <c r="BJ19" s="9">
        <v>53.38</v>
      </c>
      <c r="BK19" s="9">
        <v>2.855</v>
      </c>
      <c r="BL19" s="9">
        <v>1.7509999999999999</v>
      </c>
      <c r="BM19" s="9">
        <v>10.901999999999999</v>
      </c>
      <c r="BN19" s="9">
        <v>9.9990000000000006</v>
      </c>
      <c r="BO19" s="9">
        <v>58.889000000000003</v>
      </c>
      <c r="BP19" s="9">
        <v>28.213000000000001</v>
      </c>
      <c r="BQ19" s="9">
        <v>3.1110000000000002</v>
      </c>
      <c r="BR19" s="9">
        <v>112.217</v>
      </c>
      <c r="BS19" s="9">
        <v>110.377</v>
      </c>
      <c r="BT19" s="9">
        <v>102.511</v>
      </c>
      <c r="BU19" s="9">
        <v>14.499000000000001</v>
      </c>
      <c r="BV19" s="9">
        <v>12.760999999999999</v>
      </c>
      <c r="BW19" s="9">
        <v>7.5890000000000004</v>
      </c>
      <c r="BX19" s="9">
        <v>5.1710000000000003</v>
      </c>
      <c r="BY19" s="9">
        <v>9.1489999999999991</v>
      </c>
      <c r="BZ19" s="9">
        <v>3.6110000000000002</v>
      </c>
      <c r="CA19" s="9">
        <v>8.8680000000000003</v>
      </c>
      <c r="CB19" s="9">
        <v>2.2000000000000002</v>
      </c>
      <c r="CC19" s="9">
        <v>1.6930000000000001</v>
      </c>
      <c r="CD19" s="9">
        <v>1.272</v>
      </c>
      <c r="CE19" s="9">
        <v>4.0839999999999996</v>
      </c>
      <c r="CF19" s="9">
        <v>7.4050000000000002</v>
      </c>
      <c r="CG19" s="9">
        <v>6.423</v>
      </c>
      <c r="CH19" s="9">
        <v>6.3369999999999997</v>
      </c>
      <c r="CI19" s="9">
        <v>1.7390000000000001</v>
      </c>
      <c r="CJ19" s="9">
        <v>88.012</v>
      </c>
      <c r="CK19" s="9">
        <v>80.302999999999997</v>
      </c>
      <c r="CL19" s="9">
        <v>75.421000000000006</v>
      </c>
      <c r="CM19" s="9">
        <v>2.7709999999999999</v>
      </c>
      <c r="CN19" s="9">
        <v>2.11</v>
      </c>
      <c r="CO19" s="9">
        <v>2.4860000000000002</v>
      </c>
      <c r="CP19" s="9">
        <v>1.8320000000000001</v>
      </c>
      <c r="CQ19" s="9">
        <v>0.56299999999999994</v>
      </c>
      <c r="CR19" s="9">
        <v>51.667000000000002</v>
      </c>
      <c r="CS19" s="9">
        <v>5.3079999999999998</v>
      </c>
      <c r="CT19" s="9">
        <v>7.282</v>
      </c>
      <c r="CU19" s="9">
        <v>16.045999999999999</v>
      </c>
      <c r="CV19" s="9">
        <v>9.7469999999999999</v>
      </c>
      <c r="CW19" s="9">
        <v>70.555999999999997</v>
      </c>
      <c r="CX19" s="9">
        <v>7.7089999999999996</v>
      </c>
      <c r="CY19" s="9">
        <v>7.8659999999999997</v>
      </c>
      <c r="CZ19" s="9">
        <v>110.377</v>
      </c>
      <c r="DA19" s="9">
        <v>115.792</v>
      </c>
      <c r="DB19" s="9">
        <v>110.514</v>
      </c>
      <c r="DC19" s="9">
        <v>9.7449999999999992</v>
      </c>
      <c r="DD19" s="9">
        <v>7.6139999999999999</v>
      </c>
      <c r="DE19" s="9">
        <v>2.6110000000000002</v>
      </c>
      <c r="DF19" s="9">
        <v>4.7910000000000004</v>
      </c>
      <c r="DG19" s="9">
        <v>5.367</v>
      </c>
      <c r="DH19" s="9">
        <v>2.2469999999999999</v>
      </c>
      <c r="DI19" s="9">
        <v>4.907</v>
      </c>
      <c r="DJ19" s="9">
        <v>1.744</v>
      </c>
      <c r="DK19" s="9">
        <v>0.96299999999999997</v>
      </c>
      <c r="DL19" s="9">
        <v>2.403</v>
      </c>
      <c r="DM19" s="9">
        <v>2.1339999999999999</v>
      </c>
      <c r="DN19" s="9">
        <v>3.077</v>
      </c>
      <c r="DO19" s="9">
        <v>5.78</v>
      </c>
      <c r="DP19" s="9">
        <v>1.8340000000000001</v>
      </c>
      <c r="DQ19" s="9">
        <v>2.1309999999999998</v>
      </c>
      <c r="DR19" s="9">
        <v>100.76900000000001</v>
      </c>
      <c r="DS19" s="9">
        <v>91.257000000000005</v>
      </c>
      <c r="DT19" s="9">
        <v>82.965000000000003</v>
      </c>
      <c r="DU19" s="9">
        <v>3.2440000000000002</v>
      </c>
      <c r="DV19" s="9">
        <v>5.048</v>
      </c>
      <c r="DW19" s="9">
        <v>3.2650000000000001</v>
      </c>
      <c r="DX19" s="9">
        <v>4.7469999999999999</v>
      </c>
      <c r="DY19" s="9">
        <v>0.28000000000000003</v>
      </c>
      <c r="DZ19" s="9">
        <v>72.424999999999997</v>
      </c>
      <c r="EA19" s="9">
        <v>4.5860000000000003</v>
      </c>
      <c r="EB19" s="9">
        <v>3.6930000000000001</v>
      </c>
      <c r="EC19" s="9">
        <v>10.553000000000001</v>
      </c>
      <c r="ED19" s="9">
        <v>21.46</v>
      </c>
      <c r="EE19" s="9">
        <v>69.796999999999997</v>
      </c>
      <c r="EF19" s="9">
        <v>9.5120000000000005</v>
      </c>
      <c r="EG19" s="9">
        <v>5.2779999999999996</v>
      </c>
      <c r="EH19" s="9">
        <v>115.792</v>
      </c>
      <c r="EI19" s="9">
        <v>69.745000000000005</v>
      </c>
      <c r="EJ19" s="9">
        <v>64.257000000000005</v>
      </c>
      <c r="EK19" s="9">
        <v>6.1509999999999998</v>
      </c>
      <c r="EL19" s="9">
        <v>5.8079999999999998</v>
      </c>
      <c r="EM19" s="9">
        <v>1.6870000000000001</v>
      </c>
      <c r="EN19" s="9">
        <v>4.1210000000000004</v>
      </c>
      <c r="EO19" s="9">
        <v>2.5760000000000001</v>
      </c>
      <c r="EP19" s="9">
        <v>3.2320000000000002</v>
      </c>
      <c r="EQ19" s="9">
        <v>2.2130000000000001</v>
      </c>
      <c r="ER19" s="9">
        <v>3.27</v>
      </c>
      <c r="ES19" s="9">
        <v>0.32400000000000001</v>
      </c>
      <c r="ET19" s="9">
        <v>2.6259999999999999</v>
      </c>
      <c r="EU19" s="9">
        <v>2.3290000000000002</v>
      </c>
      <c r="EV19" s="9">
        <v>0.85299999999999998</v>
      </c>
      <c r="EW19" s="9">
        <v>4.2759999999999998</v>
      </c>
      <c r="EX19" s="9">
        <v>1.532</v>
      </c>
      <c r="EY19" s="9">
        <v>0.34300000000000003</v>
      </c>
      <c r="EZ19" s="9">
        <v>58.106000000000002</v>
      </c>
      <c r="FA19" s="9">
        <v>53.665999999999997</v>
      </c>
      <c r="FB19" s="9">
        <v>49.814999999999998</v>
      </c>
      <c r="FC19" s="9">
        <v>1.554</v>
      </c>
      <c r="FD19" s="9">
        <v>2.2970000000000002</v>
      </c>
      <c r="FE19" s="9">
        <v>1.7809999999999999</v>
      </c>
      <c r="FF19" s="9">
        <v>1.778</v>
      </c>
      <c r="FG19" s="9">
        <v>0</v>
      </c>
      <c r="FH19" s="9">
        <v>32.805</v>
      </c>
      <c r="FI19" s="9">
        <v>2.8639999999999999</v>
      </c>
      <c r="FJ19" s="9">
        <v>3.669</v>
      </c>
      <c r="FK19" s="9">
        <v>14.327999999999999</v>
      </c>
      <c r="FL19" s="9">
        <v>7.08</v>
      </c>
      <c r="FM19" s="9">
        <v>46.585999999999999</v>
      </c>
      <c r="FN19" s="9">
        <v>4.4400000000000004</v>
      </c>
      <c r="FO19" s="9">
        <v>5.4889999999999999</v>
      </c>
      <c r="FP19" s="9">
        <v>69.745000000000005</v>
      </c>
      <c r="FQ19" s="9">
        <v>54.49</v>
      </c>
      <c r="FR19" s="9">
        <v>53.308999999999997</v>
      </c>
      <c r="FS19" s="9">
        <v>5.0510000000000002</v>
      </c>
      <c r="FT19" s="9">
        <v>4.6970000000000001</v>
      </c>
      <c r="FU19" s="9">
        <v>2.0539999999999998</v>
      </c>
      <c r="FV19" s="9">
        <v>2.6440000000000001</v>
      </c>
      <c r="FW19" s="9">
        <v>2.5259999999999998</v>
      </c>
      <c r="FX19" s="9">
        <v>2.1709999999999998</v>
      </c>
      <c r="FY19" s="9">
        <v>3.524</v>
      </c>
      <c r="FZ19" s="9">
        <v>0.32400000000000001</v>
      </c>
      <c r="GA19" s="9">
        <v>0</v>
      </c>
      <c r="GB19" s="9">
        <v>0.66100000000000003</v>
      </c>
      <c r="GC19" s="9">
        <v>1.5289999999999999</v>
      </c>
      <c r="GD19" s="9">
        <v>2.508</v>
      </c>
      <c r="GE19" s="9">
        <v>1.5740000000000001</v>
      </c>
      <c r="GF19" s="9">
        <v>3.1240000000000001</v>
      </c>
      <c r="GG19" s="9">
        <v>0.35399999999999998</v>
      </c>
      <c r="GH19" s="9">
        <v>48.258000000000003</v>
      </c>
      <c r="GI19" s="9">
        <v>40.79</v>
      </c>
      <c r="GJ19" s="9">
        <v>39.481000000000002</v>
      </c>
      <c r="GK19" s="9">
        <v>0.67500000000000004</v>
      </c>
      <c r="GL19" s="9">
        <v>0.63300000000000001</v>
      </c>
      <c r="GM19" s="9">
        <v>0.67500000000000004</v>
      </c>
      <c r="GN19" s="9">
        <v>0</v>
      </c>
      <c r="GO19" s="9">
        <v>0.63300000000000001</v>
      </c>
      <c r="GP19" s="9">
        <v>30.238</v>
      </c>
      <c r="GQ19" s="9">
        <v>1.6</v>
      </c>
      <c r="GR19" s="9">
        <v>1.353</v>
      </c>
      <c r="GS19" s="9">
        <v>7.5990000000000002</v>
      </c>
      <c r="GT19" s="9">
        <v>4.875</v>
      </c>
      <c r="GU19" s="9">
        <v>35.914000000000001</v>
      </c>
      <c r="GV19" s="9">
        <v>7.468</v>
      </c>
      <c r="GW19" s="9">
        <v>1.181</v>
      </c>
      <c r="GX19" s="9">
        <v>54.49</v>
      </c>
      <c r="GY19" s="9">
        <v>89.587999999999994</v>
      </c>
      <c r="GZ19" s="9">
        <v>80.421999999999997</v>
      </c>
      <c r="HA19" s="9">
        <v>8.8559999999999999</v>
      </c>
      <c r="HB19" s="9">
        <v>7.4349999999999996</v>
      </c>
      <c r="HC19" s="9">
        <v>2.5219999999999998</v>
      </c>
      <c r="HD19" s="9">
        <v>4.9130000000000003</v>
      </c>
      <c r="HE19" s="9">
        <v>4.0060000000000002</v>
      </c>
      <c r="HF19" s="9">
        <v>3.4289999999999998</v>
      </c>
      <c r="HG19" s="9">
        <v>2.851</v>
      </c>
      <c r="HH19" s="9">
        <v>3.0819999999999999</v>
      </c>
      <c r="HI19" s="9">
        <v>0.73799999999999999</v>
      </c>
      <c r="HJ19" s="9">
        <v>1.8740000000000001</v>
      </c>
      <c r="HK19" s="9">
        <v>3.9609999999999999</v>
      </c>
      <c r="HL19" s="9">
        <v>1.6</v>
      </c>
      <c r="HM19" s="9">
        <v>5.47</v>
      </c>
      <c r="HN19" s="9">
        <v>1.9650000000000001</v>
      </c>
      <c r="HO19" s="9">
        <v>1.421</v>
      </c>
      <c r="HP19" s="9">
        <v>71.566000000000003</v>
      </c>
      <c r="HQ19" s="9">
        <v>56.84</v>
      </c>
      <c r="HR19" s="9">
        <v>54.698</v>
      </c>
      <c r="HS19" s="9">
        <v>0.69099999999999995</v>
      </c>
      <c r="HT19" s="9">
        <v>1.4510000000000001</v>
      </c>
      <c r="HU19" s="9">
        <v>0.69099999999999995</v>
      </c>
      <c r="HV19" s="9">
        <v>1.4510000000000001</v>
      </c>
      <c r="HW19" s="9">
        <v>0</v>
      </c>
      <c r="HX19" s="9">
        <v>40.265999999999998</v>
      </c>
      <c r="HY19" s="9">
        <v>3.036</v>
      </c>
      <c r="HZ19" s="9">
        <v>3.8639999999999999</v>
      </c>
      <c r="IA19" s="9">
        <v>9.6739999999999995</v>
      </c>
      <c r="IB19" s="9">
        <v>4.7839999999999998</v>
      </c>
      <c r="IC19" s="9">
        <v>52.055999999999997</v>
      </c>
      <c r="ID19" s="9">
        <v>14.726000000000001</v>
      </c>
      <c r="IE19" s="9">
        <v>9.1660000000000004</v>
      </c>
      <c r="IF19" s="9">
        <v>89.587999999999994</v>
      </c>
      <c r="IG19" s="9">
        <v>287.03199999999998</v>
      </c>
      <c r="IH19" s="9">
        <v>272.72000000000003</v>
      </c>
      <c r="II19" s="9">
        <v>24.314</v>
      </c>
      <c r="IJ19" s="9">
        <v>21.902000000000001</v>
      </c>
      <c r="IK19" s="9">
        <v>10.275</v>
      </c>
      <c r="IL19" s="9">
        <v>11.627000000000001</v>
      </c>
      <c r="IM19" s="9">
        <v>16.925999999999998</v>
      </c>
      <c r="IN19" s="9">
        <v>4.976</v>
      </c>
      <c r="IO19" s="9">
        <v>18.292999999999999</v>
      </c>
      <c r="IP19" s="9">
        <v>0</v>
      </c>
      <c r="IQ19" s="9">
        <v>3.2530000000000001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5.343</v>
      </c>
      <c r="C11" s="9">
        <v>2.468</v>
      </c>
      <c r="D11" s="9">
        <v>3.5739999999999998</v>
      </c>
      <c r="E11" s="9">
        <v>8.6289999999999996</v>
      </c>
      <c r="F11" s="9">
        <v>2.7559999999999998</v>
      </c>
      <c r="G11" s="9">
        <v>2.681</v>
      </c>
      <c r="H11" s="9">
        <v>205.572</v>
      </c>
      <c r="I11" s="9">
        <v>151.84700000000001</v>
      </c>
      <c r="J11" s="9">
        <v>143.637</v>
      </c>
      <c r="K11" s="9">
        <v>4.0679999999999996</v>
      </c>
      <c r="L11" s="9">
        <v>4.1420000000000003</v>
      </c>
      <c r="M11" s="9">
        <v>5.0430000000000001</v>
      </c>
      <c r="N11" s="9">
        <v>0.32200000000000001</v>
      </c>
      <c r="O11" s="9">
        <v>2.2719999999999998</v>
      </c>
      <c r="P11" s="9">
        <v>121.974</v>
      </c>
      <c r="Q11" s="9">
        <v>10.901</v>
      </c>
      <c r="R11" s="9">
        <v>8.2560000000000002</v>
      </c>
      <c r="S11" s="9">
        <v>10.715999999999999</v>
      </c>
      <c r="T11" s="9">
        <v>26.687999999999999</v>
      </c>
      <c r="U11" s="9">
        <v>125.15900000000001</v>
      </c>
      <c r="V11" s="9">
        <v>53.725000000000001</v>
      </c>
      <c r="W11" s="9">
        <v>12.201000000000001</v>
      </c>
      <c r="X11" s="9">
        <v>231.83799999999999</v>
      </c>
      <c r="Y11" s="9">
        <v>108.434</v>
      </c>
      <c r="Z11" s="9">
        <v>102.16500000000001</v>
      </c>
      <c r="AA11" s="9">
        <v>8.4250000000000007</v>
      </c>
      <c r="AB11" s="9">
        <v>6.984</v>
      </c>
      <c r="AC11" s="9">
        <v>3.44</v>
      </c>
      <c r="AD11" s="9">
        <v>3.544</v>
      </c>
      <c r="AE11" s="9">
        <v>3.8559999999999999</v>
      </c>
      <c r="AF11" s="9">
        <v>3.1280000000000001</v>
      </c>
      <c r="AG11" s="9">
        <v>4.4089999999999998</v>
      </c>
      <c r="AH11" s="9">
        <v>1.3380000000000001</v>
      </c>
      <c r="AI11" s="9">
        <v>1.2370000000000001</v>
      </c>
      <c r="AJ11" s="9">
        <v>2.6840000000000002</v>
      </c>
      <c r="AK11" s="9">
        <v>2.1989999999999998</v>
      </c>
      <c r="AL11" s="9">
        <v>2.101</v>
      </c>
      <c r="AM11" s="9">
        <v>5.1680000000000001</v>
      </c>
      <c r="AN11" s="9">
        <v>1.8160000000000001</v>
      </c>
      <c r="AO11" s="9">
        <v>1.4410000000000001</v>
      </c>
      <c r="AP11" s="9">
        <v>93.74</v>
      </c>
      <c r="AQ11" s="9">
        <v>74.73</v>
      </c>
      <c r="AR11" s="9">
        <v>72.221000000000004</v>
      </c>
      <c r="AS11" s="9">
        <v>0.82699999999999996</v>
      </c>
      <c r="AT11" s="9">
        <v>1.6830000000000001</v>
      </c>
      <c r="AU11" s="9">
        <v>0.80900000000000005</v>
      </c>
      <c r="AV11" s="9">
        <v>0.81299999999999994</v>
      </c>
      <c r="AW11" s="9">
        <v>0.88800000000000001</v>
      </c>
      <c r="AX11" s="9">
        <v>60.813000000000002</v>
      </c>
      <c r="AY11" s="9">
        <v>5.1289999999999996</v>
      </c>
      <c r="AZ11" s="9">
        <v>4.3540000000000001</v>
      </c>
      <c r="BA11" s="9">
        <v>4.4349999999999996</v>
      </c>
      <c r="BB11" s="9">
        <v>13.135999999999999</v>
      </c>
      <c r="BC11" s="9">
        <v>61.594999999999999</v>
      </c>
      <c r="BD11" s="9">
        <v>19.010000000000002</v>
      </c>
      <c r="BE11" s="9">
        <v>6.2679999999999998</v>
      </c>
      <c r="BF11" s="9">
        <v>108.434</v>
      </c>
      <c r="BG11" s="9">
        <v>117.28</v>
      </c>
      <c r="BH11" s="9">
        <v>112.02200000000001</v>
      </c>
      <c r="BI11" s="9">
        <v>6.8029999999999999</v>
      </c>
      <c r="BJ11" s="9">
        <v>6.2460000000000004</v>
      </c>
      <c r="BK11" s="9">
        <v>2.63</v>
      </c>
      <c r="BL11" s="9">
        <v>3.6150000000000002</v>
      </c>
      <c r="BM11" s="9">
        <v>4.5430000000000001</v>
      </c>
      <c r="BN11" s="9">
        <v>1.702</v>
      </c>
      <c r="BO11" s="9">
        <v>3.4279999999999999</v>
      </c>
      <c r="BP11" s="9">
        <v>0.58299999999999996</v>
      </c>
      <c r="BQ11" s="9">
        <v>2.234</v>
      </c>
      <c r="BR11" s="9">
        <v>0.93500000000000005</v>
      </c>
      <c r="BS11" s="9">
        <v>3.8679999999999999</v>
      </c>
      <c r="BT11" s="9">
        <v>1.4430000000000001</v>
      </c>
      <c r="BU11" s="9">
        <v>3.573</v>
      </c>
      <c r="BV11" s="9">
        <v>2.6720000000000002</v>
      </c>
      <c r="BW11" s="9">
        <v>0.55700000000000005</v>
      </c>
      <c r="BX11" s="9">
        <v>105.22</v>
      </c>
      <c r="BY11" s="9">
        <v>76.016999999999996</v>
      </c>
      <c r="BZ11" s="9">
        <v>72.753</v>
      </c>
      <c r="CA11" s="9">
        <v>2.1120000000000001</v>
      </c>
      <c r="CB11" s="9">
        <v>1.1519999999999999</v>
      </c>
      <c r="CC11" s="9">
        <v>1.036</v>
      </c>
      <c r="CD11" s="9">
        <v>1.5409999999999999</v>
      </c>
      <c r="CE11" s="9">
        <v>0.68600000000000005</v>
      </c>
      <c r="CF11" s="9">
        <v>56.887</v>
      </c>
      <c r="CG11" s="9">
        <v>4.5839999999999996</v>
      </c>
      <c r="CH11" s="9">
        <v>4.6769999999999996</v>
      </c>
      <c r="CI11" s="9">
        <v>9.8680000000000003</v>
      </c>
      <c r="CJ11" s="9">
        <v>11.221</v>
      </c>
      <c r="CK11" s="9">
        <v>64.796000000000006</v>
      </c>
      <c r="CL11" s="9">
        <v>29.202999999999999</v>
      </c>
      <c r="CM11" s="9">
        <v>5.258</v>
      </c>
      <c r="CN11" s="9">
        <v>117.28</v>
      </c>
      <c r="CO11" s="9">
        <v>180.61</v>
      </c>
      <c r="CP11" s="9">
        <v>170.41900000000001</v>
      </c>
      <c r="CQ11" s="9">
        <v>11.856</v>
      </c>
      <c r="CR11" s="9">
        <v>8.7959999999999994</v>
      </c>
      <c r="CS11" s="9">
        <v>3.46</v>
      </c>
      <c r="CT11" s="9">
        <v>5.3360000000000003</v>
      </c>
      <c r="CU11" s="9">
        <v>5.532</v>
      </c>
      <c r="CV11" s="9">
        <v>3.2639999999999998</v>
      </c>
      <c r="CW11" s="9">
        <v>5.6070000000000002</v>
      </c>
      <c r="CX11" s="9">
        <v>0.88500000000000001</v>
      </c>
      <c r="CY11" s="9">
        <v>2.0099999999999998</v>
      </c>
      <c r="CZ11" s="9">
        <v>2.39</v>
      </c>
      <c r="DA11" s="9">
        <v>3.4470000000000001</v>
      </c>
      <c r="DB11" s="9">
        <v>2.9590000000000001</v>
      </c>
      <c r="DC11" s="9">
        <v>5.4109999999999996</v>
      </c>
      <c r="DD11" s="9">
        <v>3.3849999999999998</v>
      </c>
      <c r="DE11" s="9">
        <v>3.0590000000000002</v>
      </c>
      <c r="DF11" s="9">
        <v>158.56299999999999</v>
      </c>
      <c r="DG11" s="9">
        <v>141.75899999999999</v>
      </c>
      <c r="DH11" s="9">
        <v>134.76300000000001</v>
      </c>
      <c r="DI11" s="9">
        <v>3.2629999999999999</v>
      </c>
      <c r="DJ11" s="9">
        <v>3.7330000000000001</v>
      </c>
      <c r="DK11" s="9">
        <v>3.1469999999999998</v>
      </c>
      <c r="DL11" s="9">
        <v>1.722</v>
      </c>
      <c r="DM11" s="9">
        <v>1.827</v>
      </c>
      <c r="DN11" s="9">
        <v>110.749</v>
      </c>
      <c r="DO11" s="9">
        <v>7.931</v>
      </c>
      <c r="DP11" s="9">
        <v>9.0510000000000002</v>
      </c>
      <c r="DQ11" s="9">
        <v>14.028</v>
      </c>
      <c r="DR11" s="9">
        <v>19.788</v>
      </c>
      <c r="DS11" s="9">
        <v>121.97</v>
      </c>
      <c r="DT11" s="9">
        <v>16.803999999999998</v>
      </c>
      <c r="DU11" s="9">
        <v>10.191000000000001</v>
      </c>
      <c r="DV11" s="9">
        <v>180.61</v>
      </c>
      <c r="DW11" s="9">
        <v>126.93899999999999</v>
      </c>
      <c r="DX11" s="9">
        <v>112.89700000000001</v>
      </c>
      <c r="DY11" s="9">
        <v>13.194000000000001</v>
      </c>
      <c r="DZ11" s="9">
        <v>11.343999999999999</v>
      </c>
      <c r="EA11" s="9">
        <v>3.7250000000000001</v>
      </c>
      <c r="EB11" s="9">
        <v>7.6180000000000003</v>
      </c>
      <c r="EC11" s="9">
        <v>6.1440000000000001</v>
      </c>
      <c r="ED11" s="9">
        <v>5.2</v>
      </c>
      <c r="EE11" s="9">
        <v>6.8819999999999997</v>
      </c>
      <c r="EF11" s="9">
        <v>4.1440000000000001</v>
      </c>
      <c r="EG11" s="9">
        <v>0</v>
      </c>
      <c r="EH11" s="9">
        <v>2.2149999999999999</v>
      </c>
      <c r="EI11" s="9">
        <v>5.1959999999999997</v>
      </c>
      <c r="EJ11" s="9">
        <v>3.9329999999999998</v>
      </c>
      <c r="EK11" s="9">
        <v>5.2320000000000002</v>
      </c>
      <c r="EL11" s="9">
        <v>6.1109999999999998</v>
      </c>
      <c r="EM11" s="9">
        <v>1.85</v>
      </c>
      <c r="EN11" s="9">
        <v>99.703000000000003</v>
      </c>
      <c r="EO11" s="9">
        <v>87.427999999999997</v>
      </c>
      <c r="EP11" s="9">
        <v>83.808000000000007</v>
      </c>
      <c r="EQ11" s="9">
        <v>1.829</v>
      </c>
      <c r="ER11" s="9">
        <v>1.7909999999999999</v>
      </c>
      <c r="ES11" s="9">
        <v>1.829</v>
      </c>
      <c r="ET11" s="9">
        <v>1.7909999999999999</v>
      </c>
      <c r="EU11" s="9">
        <v>0</v>
      </c>
      <c r="EV11" s="9">
        <v>61.017000000000003</v>
      </c>
      <c r="EW11" s="9">
        <v>4.6829999999999998</v>
      </c>
      <c r="EX11" s="9">
        <v>5.5830000000000002</v>
      </c>
      <c r="EY11" s="9">
        <v>16.145</v>
      </c>
      <c r="EZ11" s="9">
        <v>7.9450000000000003</v>
      </c>
      <c r="FA11" s="9">
        <v>79.481999999999999</v>
      </c>
      <c r="FB11" s="9">
        <v>12.275</v>
      </c>
      <c r="FC11" s="9">
        <v>14.042</v>
      </c>
      <c r="FD11" s="9">
        <v>126.93899999999999</v>
      </c>
      <c r="FE11" s="9">
        <v>90.188999999999993</v>
      </c>
      <c r="FF11" s="9">
        <v>73.180000000000007</v>
      </c>
      <c r="FG11" s="9">
        <v>73.180000000000007</v>
      </c>
      <c r="FH11" s="9">
        <v>5.0339999999999998</v>
      </c>
      <c r="FI11" s="9">
        <v>68.146000000000001</v>
      </c>
      <c r="FJ11" s="9">
        <v>17.009</v>
      </c>
      <c r="FK11" s="9">
        <v>1438.5260000000001</v>
      </c>
      <c r="FL11" s="9">
        <v>1322.78</v>
      </c>
      <c r="FM11" s="9">
        <v>264.00700000000001</v>
      </c>
      <c r="FN11" s="9">
        <v>121.045</v>
      </c>
      <c r="FO11" s="9">
        <v>44.805</v>
      </c>
      <c r="FP11" s="9">
        <v>64.986000000000004</v>
      </c>
      <c r="FQ11" s="9">
        <v>70.528999999999996</v>
      </c>
      <c r="FR11" s="9">
        <v>39.262</v>
      </c>
      <c r="FS11" s="9">
        <v>67.587000000000003</v>
      </c>
      <c r="FT11" s="9">
        <v>14.478999999999999</v>
      </c>
      <c r="FU11" s="9">
        <v>21.542000000000002</v>
      </c>
      <c r="FV11" s="9">
        <v>29.442</v>
      </c>
      <c r="FW11" s="9">
        <v>44.228999999999999</v>
      </c>
      <c r="FX11" s="9">
        <v>36.119</v>
      </c>
      <c r="FY11" s="9">
        <v>70.236000000000004</v>
      </c>
      <c r="FZ11" s="9">
        <v>39.555</v>
      </c>
      <c r="GA11" s="9">
        <v>142.96199999999999</v>
      </c>
      <c r="GB11" s="9">
        <v>1058.7719999999999</v>
      </c>
      <c r="GC11" s="9">
        <v>860.77800000000002</v>
      </c>
      <c r="GD11" s="9">
        <v>812.18399999999997</v>
      </c>
      <c r="GE11" s="9">
        <v>23.335999999999999</v>
      </c>
      <c r="GF11" s="9">
        <v>25.257999999999999</v>
      </c>
      <c r="GG11" s="9">
        <v>21.748999999999999</v>
      </c>
      <c r="GH11" s="9">
        <v>11.276</v>
      </c>
      <c r="GI11" s="9">
        <v>11.13</v>
      </c>
      <c r="GJ11" s="9">
        <v>648.30799999999999</v>
      </c>
      <c r="GK11" s="9">
        <v>43.115000000000002</v>
      </c>
      <c r="GL11" s="9">
        <v>50.692</v>
      </c>
      <c r="GM11" s="9">
        <v>118.663</v>
      </c>
      <c r="GN11" s="9">
        <v>156.54400000000001</v>
      </c>
      <c r="GO11" s="9">
        <v>704.23400000000004</v>
      </c>
      <c r="GP11" s="9">
        <v>197.994</v>
      </c>
      <c r="GQ11" s="9">
        <v>115.746</v>
      </c>
      <c r="GR11" s="9">
        <v>1269.7940000000001</v>
      </c>
      <c r="GS11" s="9">
        <v>168.732</v>
      </c>
      <c r="GT11" s="9">
        <v>166.399</v>
      </c>
      <c r="GU11" s="9">
        <v>158.81299999999999</v>
      </c>
      <c r="GV11" s="9">
        <v>16.170999999999999</v>
      </c>
      <c r="GW11" s="9">
        <v>15.829000000000001</v>
      </c>
      <c r="GX11" s="9">
        <v>7.5490000000000004</v>
      </c>
      <c r="GY11" s="9">
        <v>8.2799999999999994</v>
      </c>
      <c r="GZ11" s="9">
        <v>9.4090000000000007</v>
      </c>
      <c r="HA11" s="9">
        <v>6.4210000000000003</v>
      </c>
      <c r="HB11" s="9">
        <v>9.3119999999999994</v>
      </c>
      <c r="HC11" s="9">
        <v>0</v>
      </c>
      <c r="HD11" s="9">
        <v>4.7380000000000004</v>
      </c>
      <c r="HE11" s="9">
        <v>4.8239999999999998</v>
      </c>
      <c r="HF11" s="9">
        <v>8.0350000000000001</v>
      </c>
      <c r="HG11" s="9">
        <v>2.9710000000000001</v>
      </c>
      <c r="HH11" s="9">
        <v>11.122999999999999</v>
      </c>
      <c r="HI11" s="9">
        <v>4.7060000000000004</v>
      </c>
      <c r="HJ11" s="9">
        <v>0.34200000000000003</v>
      </c>
      <c r="HK11" s="9">
        <v>142.642</v>
      </c>
      <c r="HL11" s="9">
        <v>86.376999999999995</v>
      </c>
      <c r="HM11" s="9">
        <v>75.661000000000001</v>
      </c>
      <c r="HN11" s="9">
        <v>5.3319999999999999</v>
      </c>
      <c r="HO11" s="9">
        <v>5.383</v>
      </c>
      <c r="HP11" s="9">
        <v>3.5859999999999999</v>
      </c>
      <c r="HQ11" s="9">
        <v>0.54300000000000004</v>
      </c>
      <c r="HR11" s="9">
        <v>4.9390000000000001</v>
      </c>
      <c r="HS11" s="9">
        <v>69.572000000000003</v>
      </c>
      <c r="HT11" s="9">
        <v>7.6479999999999997</v>
      </c>
      <c r="HU11" s="9">
        <v>2.69</v>
      </c>
      <c r="HV11" s="9">
        <v>6.4669999999999996</v>
      </c>
      <c r="HW11" s="9">
        <v>24.43</v>
      </c>
      <c r="HX11" s="9">
        <v>61.947000000000003</v>
      </c>
      <c r="HY11" s="9">
        <v>56.265999999999998</v>
      </c>
      <c r="HZ11" s="9">
        <v>7.5860000000000003</v>
      </c>
      <c r="IA11" s="9">
        <v>166.399</v>
      </c>
      <c r="IB11" s="9">
        <v>276.30599999999998</v>
      </c>
      <c r="IC11" s="9">
        <v>258.27199999999999</v>
      </c>
      <c r="ID11" s="9">
        <v>22.943000000000001</v>
      </c>
      <c r="IE11" s="9">
        <v>22.087</v>
      </c>
      <c r="IF11" s="9">
        <v>9.5</v>
      </c>
      <c r="IG11" s="9">
        <v>12.586</v>
      </c>
      <c r="IH11" s="9">
        <v>16.350999999999999</v>
      </c>
      <c r="II11" s="9">
        <v>5.7350000000000003</v>
      </c>
      <c r="IJ11" s="9">
        <v>17.556999999999999</v>
      </c>
      <c r="IK11" s="9">
        <v>0</v>
      </c>
      <c r="IL11" s="9">
        <v>4.53</v>
      </c>
      <c r="IM11" s="9">
        <v>6.718</v>
      </c>
      <c r="IN11" s="9">
        <v>5.6340000000000003</v>
      </c>
      <c r="IO11" s="9">
        <v>9.734</v>
      </c>
      <c r="IP11" s="9">
        <v>13.574</v>
      </c>
      <c r="IQ11" s="9">
        <v>8.5120000000000005</v>
      </c>
    </row>
    <row r="12" spans="1:251">
      <c r="A12" s="10">
        <v>42401</v>
      </c>
      <c r="B12" s="9">
        <v>5.5419999999999998</v>
      </c>
      <c r="C12" s="9">
        <v>3.6360000000000001</v>
      </c>
      <c r="D12" s="9">
        <v>3.5449999999999999</v>
      </c>
      <c r="E12" s="9">
        <v>8.6150000000000002</v>
      </c>
      <c r="F12" s="9">
        <v>4.1079999999999997</v>
      </c>
      <c r="G12" s="9">
        <v>2.8149999999999999</v>
      </c>
      <c r="H12" s="9">
        <v>189.584</v>
      </c>
      <c r="I12" s="9">
        <v>148.95400000000001</v>
      </c>
      <c r="J12" s="9">
        <v>139.81299999999999</v>
      </c>
      <c r="K12" s="9">
        <v>6.3330000000000002</v>
      </c>
      <c r="L12" s="9">
        <v>2.8069999999999999</v>
      </c>
      <c r="M12" s="9">
        <v>7.43</v>
      </c>
      <c r="N12" s="9">
        <v>0</v>
      </c>
      <c r="O12" s="9">
        <v>1.7110000000000001</v>
      </c>
      <c r="P12" s="9">
        <v>120.59099999999999</v>
      </c>
      <c r="Q12" s="9">
        <v>9.6630000000000003</v>
      </c>
      <c r="R12" s="9">
        <v>6.0659999999999998</v>
      </c>
      <c r="S12" s="9">
        <v>12.634</v>
      </c>
      <c r="T12" s="9">
        <v>28.085999999999999</v>
      </c>
      <c r="U12" s="9">
        <v>120.86799999999999</v>
      </c>
      <c r="V12" s="9">
        <v>40.631</v>
      </c>
      <c r="W12" s="9">
        <v>9.9960000000000004</v>
      </c>
      <c r="X12" s="9">
        <v>215.119</v>
      </c>
      <c r="Y12" s="9">
        <v>101.759</v>
      </c>
      <c r="Z12" s="9">
        <v>96.435000000000002</v>
      </c>
      <c r="AA12" s="9">
        <v>6.74</v>
      </c>
      <c r="AB12" s="9">
        <v>6.407</v>
      </c>
      <c r="AC12" s="9">
        <v>4.2149999999999999</v>
      </c>
      <c r="AD12" s="9">
        <v>2.1920000000000002</v>
      </c>
      <c r="AE12" s="9">
        <v>4.1230000000000002</v>
      </c>
      <c r="AF12" s="9">
        <v>2.2839999999999998</v>
      </c>
      <c r="AG12" s="9">
        <v>3.1339999999999999</v>
      </c>
      <c r="AH12" s="9">
        <v>0.88</v>
      </c>
      <c r="AI12" s="9">
        <v>2.3929999999999998</v>
      </c>
      <c r="AJ12" s="9">
        <v>1.8029999999999999</v>
      </c>
      <c r="AK12" s="9">
        <v>2.2050000000000001</v>
      </c>
      <c r="AL12" s="9">
        <v>2.3980000000000001</v>
      </c>
      <c r="AM12" s="9">
        <v>4.0940000000000003</v>
      </c>
      <c r="AN12" s="9">
        <v>2.3130000000000002</v>
      </c>
      <c r="AO12" s="9">
        <v>0.33300000000000002</v>
      </c>
      <c r="AP12" s="9">
        <v>89.694999999999993</v>
      </c>
      <c r="AQ12" s="9">
        <v>69.47</v>
      </c>
      <c r="AR12" s="9">
        <v>65.911000000000001</v>
      </c>
      <c r="AS12" s="9">
        <v>1.456</v>
      </c>
      <c r="AT12" s="9">
        <v>2.1030000000000002</v>
      </c>
      <c r="AU12" s="9">
        <v>1.458</v>
      </c>
      <c r="AV12" s="9">
        <v>1.5</v>
      </c>
      <c r="AW12" s="9">
        <v>0.6</v>
      </c>
      <c r="AX12" s="9">
        <v>56.594000000000001</v>
      </c>
      <c r="AY12" s="9">
        <v>2.528</v>
      </c>
      <c r="AZ12" s="9">
        <v>3.3650000000000002</v>
      </c>
      <c r="BA12" s="9">
        <v>6.9829999999999997</v>
      </c>
      <c r="BB12" s="9">
        <v>11.003</v>
      </c>
      <c r="BC12" s="9">
        <v>58.466999999999999</v>
      </c>
      <c r="BD12" s="9">
        <v>20.225000000000001</v>
      </c>
      <c r="BE12" s="9">
        <v>5.3239999999999998</v>
      </c>
      <c r="BF12" s="9">
        <v>101.759</v>
      </c>
      <c r="BG12" s="9">
        <v>133.49299999999999</v>
      </c>
      <c r="BH12" s="9">
        <v>125.544</v>
      </c>
      <c r="BI12" s="9">
        <v>10.596</v>
      </c>
      <c r="BJ12" s="9">
        <v>9.5500000000000007</v>
      </c>
      <c r="BK12" s="9">
        <v>2.6349999999999998</v>
      </c>
      <c r="BL12" s="9">
        <v>6.9139999999999997</v>
      </c>
      <c r="BM12" s="9">
        <v>5.0030000000000001</v>
      </c>
      <c r="BN12" s="9">
        <v>4.5469999999999997</v>
      </c>
      <c r="BO12" s="9">
        <v>3.472</v>
      </c>
      <c r="BP12" s="9">
        <v>1.8580000000000001</v>
      </c>
      <c r="BQ12" s="9">
        <v>4.22</v>
      </c>
      <c r="BR12" s="9">
        <v>2.4119999999999999</v>
      </c>
      <c r="BS12" s="9">
        <v>3.004</v>
      </c>
      <c r="BT12" s="9">
        <v>4.133</v>
      </c>
      <c r="BU12" s="9">
        <v>5.6379999999999999</v>
      </c>
      <c r="BV12" s="9">
        <v>3.911</v>
      </c>
      <c r="BW12" s="9">
        <v>1.0469999999999999</v>
      </c>
      <c r="BX12" s="9">
        <v>114.947</v>
      </c>
      <c r="BY12" s="9">
        <v>80.394000000000005</v>
      </c>
      <c r="BZ12" s="9">
        <v>77.731999999999999</v>
      </c>
      <c r="CA12" s="9">
        <v>1.6990000000000001</v>
      </c>
      <c r="CB12" s="9">
        <v>0.96299999999999997</v>
      </c>
      <c r="CC12" s="9">
        <v>0.29299999999999998</v>
      </c>
      <c r="CD12" s="9">
        <v>0.63900000000000001</v>
      </c>
      <c r="CE12" s="9">
        <v>1.73</v>
      </c>
      <c r="CF12" s="9">
        <v>65.238</v>
      </c>
      <c r="CG12" s="9">
        <v>4.1390000000000002</v>
      </c>
      <c r="CH12" s="9">
        <v>3.3039999999999998</v>
      </c>
      <c r="CI12" s="9">
        <v>7.7130000000000001</v>
      </c>
      <c r="CJ12" s="9">
        <v>9.5</v>
      </c>
      <c r="CK12" s="9">
        <v>70.894000000000005</v>
      </c>
      <c r="CL12" s="9">
        <v>34.552999999999997</v>
      </c>
      <c r="CM12" s="9">
        <v>7.9489999999999998</v>
      </c>
      <c r="CN12" s="9">
        <v>133.49299999999999</v>
      </c>
      <c r="CO12" s="9">
        <v>185.245</v>
      </c>
      <c r="CP12" s="9">
        <v>171.755</v>
      </c>
      <c r="CQ12" s="9">
        <v>16.423999999999999</v>
      </c>
      <c r="CR12" s="9">
        <v>14.843999999999999</v>
      </c>
      <c r="CS12" s="9">
        <v>5.3520000000000003</v>
      </c>
      <c r="CT12" s="9">
        <v>9.4920000000000009</v>
      </c>
      <c r="CU12" s="9">
        <v>9.4469999999999992</v>
      </c>
      <c r="CV12" s="9">
        <v>5.3970000000000002</v>
      </c>
      <c r="CW12" s="9">
        <v>9.4350000000000005</v>
      </c>
      <c r="CX12" s="9">
        <v>3.6059999999999999</v>
      </c>
      <c r="CY12" s="9">
        <v>1.8029999999999999</v>
      </c>
      <c r="CZ12" s="9">
        <v>4.0129999999999999</v>
      </c>
      <c r="DA12" s="9">
        <v>4.1619999999999999</v>
      </c>
      <c r="DB12" s="9">
        <v>6.6689999999999996</v>
      </c>
      <c r="DC12" s="9">
        <v>8.8460000000000001</v>
      </c>
      <c r="DD12" s="9">
        <v>5.9980000000000002</v>
      </c>
      <c r="DE12" s="9">
        <v>1.58</v>
      </c>
      <c r="DF12" s="9">
        <v>155.33000000000001</v>
      </c>
      <c r="DG12" s="9">
        <v>139.61000000000001</v>
      </c>
      <c r="DH12" s="9">
        <v>134.42599999999999</v>
      </c>
      <c r="DI12" s="9">
        <v>1.7829999999999999</v>
      </c>
      <c r="DJ12" s="9">
        <v>3.4009999999999998</v>
      </c>
      <c r="DK12" s="9">
        <v>1.2749999999999999</v>
      </c>
      <c r="DL12" s="9">
        <v>3.073</v>
      </c>
      <c r="DM12" s="9">
        <v>0.83599999999999997</v>
      </c>
      <c r="DN12" s="9">
        <v>99.325000000000003</v>
      </c>
      <c r="DO12" s="9">
        <v>10.79</v>
      </c>
      <c r="DP12" s="9">
        <v>9.3239999999999998</v>
      </c>
      <c r="DQ12" s="9">
        <v>20.170000000000002</v>
      </c>
      <c r="DR12" s="9">
        <v>14.654999999999999</v>
      </c>
      <c r="DS12" s="9">
        <v>124.955</v>
      </c>
      <c r="DT12" s="9">
        <v>15.72</v>
      </c>
      <c r="DU12" s="9">
        <v>13.491</v>
      </c>
      <c r="DV12" s="9">
        <v>185.245</v>
      </c>
      <c r="DW12" s="9">
        <v>131.298</v>
      </c>
      <c r="DX12" s="9">
        <v>120.733</v>
      </c>
      <c r="DY12" s="9">
        <v>11.18</v>
      </c>
      <c r="DZ12" s="9">
        <v>9.6120000000000001</v>
      </c>
      <c r="EA12" s="9">
        <v>4.1760000000000002</v>
      </c>
      <c r="EB12" s="9">
        <v>5.4359999999999999</v>
      </c>
      <c r="EC12" s="9">
        <v>4.5350000000000001</v>
      </c>
      <c r="ED12" s="9">
        <v>5.077</v>
      </c>
      <c r="EE12" s="9">
        <v>5.6440000000000001</v>
      </c>
      <c r="EF12" s="9">
        <v>3.968</v>
      </c>
      <c r="EG12" s="9">
        <v>0</v>
      </c>
      <c r="EH12" s="9">
        <v>1.806</v>
      </c>
      <c r="EI12" s="9">
        <v>5.8479999999999999</v>
      </c>
      <c r="EJ12" s="9">
        <v>1.9570000000000001</v>
      </c>
      <c r="EK12" s="9">
        <v>5.4189999999999996</v>
      </c>
      <c r="EL12" s="9">
        <v>4.1929999999999996</v>
      </c>
      <c r="EM12" s="9">
        <v>1.5680000000000001</v>
      </c>
      <c r="EN12" s="9">
        <v>109.553</v>
      </c>
      <c r="EO12" s="9">
        <v>99.91</v>
      </c>
      <c r="EP12" s="9">
        <v>96.733999999999995</v>
      </c>
      <c r="EQ12" s="9">
        <v>1.9179999999999999</v>
      </c>
      <c r="ER12" s="9">
        <v>1.2569999999999999</v>
      </c>
      <c r="ES12" s="9">
        <v>1.208</v>
      </c>
      <c r="ET12" s="9">
        <v>1.321</v>
      </c>
      <c r="EU12" s="9">
        <v>0.64600000000000002</v>
      </c>
      <c r="EV12" s="9">
        <v>65.56</v>
      </c>
      <c r="EW12" s="9">
        <v>6.0590000000000002</v>
      </c>
      <c r="EX12" s="9">
        <v>6.6849999999999996</v>
      </c>
      <c r="EY12" s="9">
        <v>21.606000000000002</v>
      </c>
      <c r="EZ12" s="9">
        <v>9.2669999999999995</v>
      </c>
      <c r="FA12" s="9">
        <v>90.641999999999996</v>
      </c>
      <c r="FB12" s="9">
        <v>9.6440000000000001</v>
      </c>
      <c r="FC12" s="9">
        <v>10.565</v>
      </c>
      <c r="FD12" s="9">
        <v>131.298</v>
      </c>
      <c r="FE12" s="9">
        <v>98.218000000000004</v>
      </c>
      <c r="FF12" s="9">
        <v>78.484999999999999</v>
      </c>
      <c r="FG12" s="9">
        <v>78.484999999999999</v>
      </c>
      <c r="FH12" s="9">
        <v>5.492</v>
      </c>
      <c r="FI12" s="9">
        <v>72.992999999999995</v>
      </c>
      <c r="FJ12" s="9">
        <v>19.733000000000001</v>
      </c>
      <c r="FK12" s="9">
        <v>1418.712</v>
      </c>
      <c r="FL12" s="9">
        <v>1315.925</v>
      </c>
      <c r="FM12" s="9">
        <v>232.84899999999999</v>
      </c>
      <c r="FN12" s="9">
        <v>109.10599999999999</v>
      </c>
      <c r="FO12" s="9">
        <v>44.683999999999997</v>
      </c>
      <c r="FP12" s="9">
        <v>55.076999999999998</v>
      </c>
      <c r="FQ12" s="9">
        <v>62.779000000000003</v>
      </c>
      <c r="FR12" s="9">
        <v>36.545000000000002</v>
      </c>
      <c r="FS12" s="9">
        <v>62.155999999999999</v>
      </c>
      <c r="FT12" s="9">
        <v>16.754999999999999</v>
      </c>
      <c r="FU12" s="9">
        <v>15.214</v>
      </c>
      <c r="FV12" s="9">
        <v>28.474</v>
      </c>
      <c r="FW12" s="9">
        <v>32.515999999999998</v>
      </c>
      <c r="FX12" s="9">
        <v>38.771000000000001</v>
      </c>
      <c r="FY12" s="9">
        <v>63.884</v>
      </c>
      <c r="FZ12" s="9">
        <v>35.875999999999998</v>
      </c>
      <c r="GA12" s="9">
        <v>123.744</v>
      </c>
      <c r="GB12" s="9">
        <v>1083.076</v>
      </c>
      <c r="GC12" s="9">
        <v>883.63699999999994</v>
      </c>
      <c r="GD12" s="9">
        <v>846.56500000000005</v>
      </c>
      <c r="GE12" s="9">
        <v>18.727</v>
      </c>
      <c r="GF12" s="9">
        <v>18.344000000000001</v>
      </c>
      <c r="GG12" s="9">
        <v>18.963999999999999</v>
      </c>
      <c r="GH12" s="9">
        <v>9.2769999999999992</v>
      </c>
      <c r="GI12" s="9">
        <v>6.1920000000000002</v>
      </c>
      <c r="GJ12" s="9">
        <v>675.99300000000005</v>
      </c>
      <c r="GK12" s="9">
        <v>45.792000000000002</v>
      </c>
      <c r="GL12" s="9">
        <v>56.392000000000003</v>
      </c>
      <c r="GM12" s="9">
        <v>105.46</v>
      </c>
      <c r="GN12" s="9">
        <v>140.35900000000001</v>
      </c>
      <c r="GO12" s="9">
        <v>743.27700000000004</v>
      </c>
      <c r="GP12" s="9">
        <v>199.43899999999999</v>
      </c>
      <c r="GQ12" s="9">
        <v>102.786</v>
      </c>
      <c r="GR12" s="9">
        <v>1266.4000000000001</v>
      </c>
      <c r="GS12" s="9">
        <v>152.31200000000001</v>
      </c>
      <c r="GT12" s="9">
        <v>158.33600000000001</v>
      </c>
      <c r="GU12" s="9">
        <v>151.31899999999999</v>
      </c>
      <c r="GV12" s="9">
        <v>9.9320000000000004</v>
      </c>
      <c r="GW12" s="9">
        <v>9.3379999999999992</v>
      </c>
      <c r="GX12" s="9">
        <v>2.411</v>
      </c>
      <c r="GY12" s="9">
        <v>6.9279999999999999</v>
      </c>
      <c r="GZ12" s="9">
        <v>4.7969999999999997</v>
      </c>
      <c r="HA12" s="9">
        <v>4.5419999999999998</v>
      </c>
      <c r="HB12" s="9">
        <v>5.359</v>
      </c>
      <c r="HC12" s="9">
        <v>0</v>
      </c>
      <c r="HD12" s="9">
        <v>2.665</v>
      </c>
      <c r="HE12" s="9">
        <v>1.6830000000000001</v>
      </c>
      <c r="HF12" s="9">
        <v>3.5990000000000002</v>
      </c>
      <c r="HG12" s="9">
        <v>4.0570000000000004</v>
      </c>
      <c r="HH12" s="9">
        <v>6.4180000000000001</v>
      </c>
      <c r="HI12" s="9">
        <v>2.92</v>
      </c>
      <c r="HJ12" s="9">
        <v>0.59299999999999997</v>
      </c>
      <c r="HK12" s="9">
        <v>141.38800000000001</v>
      </c>
      <c r="HL12" s="9">
        <v>86.135000000000005</v>
      </c>
      <c r="HM12" s="9">
        <v>81.906000000000006</v>
      </c>
      <c r="HN12" s="9">
        <v>1.9530000000000001</v>
      </c>
      <c r="HO12" s="9">
        <v>2.2770000000000001</v>
      </c>
      <c r="HP12" s="9">
        <v>1.8859999999999999</v>
      </c>
      <c r="HQ12" s="9">
        <v>0.46</v>
      </c>
      <c r="HR12" s="9">
        <v>1.2649999999999999</v>
      </c>
      <c r="HS12" s="9">
        <v>70.128</v>
      </c>
      <c r="HT12" s="9">
        <v>3.2170000000000001</v>
      </c>
      <c r="HU12" s="9">
        <v>3.7879999999999998</v>
      </c>
      <c r="HV12" s="9">
        <v>9.0030000000000001</v>
      </c>
      <c r="HW12" s="9">
        <v>13.702</v>
      </c>
      <c r="HX12" s="9">
        <v>72.433999999999997</v>
      </c>
      <c r="HY12" s="9">
        <v>55.252000000000002</v>
      </c>
      <c r="HZ12" s="9">
        <v>7.0170000000000003</v>
      </c>
      <c r="IA12" s="9">
        <v>158.33600000000001</v>
      </c>
      <c r="IB12" s="9">
        <v>273.30799999999999</v>
      </c>
      <c r="IC12" s="9">
        <v>258.315</v>
      </c>
      <c r="ID12" s="9">
        <v>19.664999999999999</v>
      </c>
      <c r="IE12" s="9">
        <v>16.933</v>
      </c>
      <c r="IF12" s="9">
        <v>11.821</v>
      </c>
      <c r="IG12" s="9">
        <v>5.1120000000000001</v>
      </c>
      <c r="IH12" s="9">
        <v>11.85</v>
      </c>
      <c r="II12" s="9">
        <v>5.0830000000000002</v>
      </c>
      <c r="IJ12" s="9">
        <v>13.592000000000001</v>
      </c>
      <c r="IK12" s="9">
        <v>0</v>
      </c>
      <c r="IL12" s="9">
        <v>3.3410000000000002</v>
      </c>
      <c r="IM12" s="9">
        <v>6.8929999999999998</v>
      </c>
      <c r="IN12" s="9">
        <v>2.754</v>
      </c>
      <c r="IO12" s="9">
        <v>7.2859999999999996</v>
      </c>
      <c r="IP12" s="9">
        <v>12.423999999999999</v>
      </c>
      <c r="IQ12" s="9">
        <v>4.5090000000000003</v>
      </c>
    </row>
    <row r="13" spans="1:251">
      <c r="A13" s="10">
        <v>42767</v>
      </c>
      <c r="B13" s="9">
        <v>1.905</v>
      </c>
      <c r="C13" s="9">
        <v>3.4350000000000001</v>
      </c>
      <c r="D13" s="9">
        <v>3.952</v>
      </c>
      <c r="E13" s="9">
        <v>6.2389999999999999</v>
      </c>
      <c r="F13" s="9">
        <v>3.052</v>
      </c>
      <c r="G13" s="9">
        <v>1.591</v>
      </c>
      <c r="H13" s="9">
        <v>207.27199999999999</v>
      </c>
      <c r="I13" s="9">
        <v>167.3</v>
      </c>
      <c r="J13" s="9">
        <v>159.57599999999999</v>
      </c>
      <c r="K13" s="9">
        <v>4.3319999999999999</v>
      </c>
      <c r="L13" s="9">
        <v>3.3919999999999999</v>
      </c>
      <c r="M13" s="9">
        <v>5.6959999999999997</v>
      </c>
      <c r="N13" s="9">
        <v>0.56000000000000005</v>
      </c>
      <c r="O13" s="9">
        <v>1.4690000000000001</v>
      </c>
      <c r="P13" s="9">
        <v>135.71600000000001</v>
      </c>
      <c r="Q13" s="9">
        <v>8.407</v>
      </c>
      <c r="R13" s="9">
        <v>8.5079999999999991</v>
      </c>
      <c r="S13" s="9">
        <v>14.669</v>
      </c>
      <c r="T13" s="9">
        <v>22.596</v>
      </c>
      <c r="U13" s="9">
        <v>144.70400000000001</v>
      </c>
      <c r="V13" s="9">
        <v>39.970999999999997</v>
      </c>
      <c r="W13" s="9">
        <v>9.66</v>
      </c>
      <c r="X13" s="9">
        <v>227.81399999999999</v>
      </c>
      <c r="Y13" s="9">
        <v>98.394000000000005</v>
      </c>
      <c r="Z13" s="9">
        <v>93.051000000000002</v>
      </c>
      <c r="AA13" s="9">
        <v>5.3490000000000002</v>
      </c>
      <c r="AB13" s="9">
        <v>4.782</v>
      </c>
      <c r="AC13" s="9">
        <v>2.2810000000000001</v>
      </c>
      <c r="AD13" s="9">
        <v>2.5009999999999999</v>
      </c>
      <c r="AE13" s="9">
        <v>3.226</v>
      </c>
      <c r="AF13" s="9">
        <v>1.556</v>
      </c>
      <c r="AG13" s="9">
        <v>2.9670000000000001</v>
      </c>
      <c r="AH13" s="9">
        <v>0.80900000000000005</v>
      </c>
      <c r="AI13" s="9">
        <v>1.0069999999999999</v>
      </c>
      <c r="AJ13" s="9">
        <v>0.34399999999999997</v>
      </c>
      <c r="AK13" s="9">
        <v>1.1619999999999999</v>
      </c>
      <c r="AL13" s="9">
        <v>3.2770000000000001</v>
      </c>
      <c r="AM13" s="9">
        <v>3.2730000000000001</v>
      </c>
      <c r="AN13" s="9">
        <v>1.5089999999999999</v>
      </c>
      <c r="AO13" s="9">
        <v>0.56599999999999995</v>
      </c>
      <c r="AP13" s="9">
        <v>87.701999999999998</v>
      </c>
      <c r="AQ13" s="9">
        <v>66.435000000000002</v>
      </c>
      <c r="AR13" s="9">
        <v>62.551000000000002</v>
      </c>
      <c r="AS13" s="9">
        <v>1.722</v>
      </c>
      <c r="AT13" s="9">
        <v>2.1629999999999998</v>
      </c>
      <c r="AU13" s="9">
        <v>1.7410000000000001</v>
      </c>
      <c r="AV13" s="9">
        <v>1.296</v>
      </c>
      <c r="AW13" s="9">
        <v>0.84799999999999998</v>
      </c>
      <c r="AX13" s="9">
        <v>53.860999999999997</v>
      </c>
      <c r="AY13" s="9">
        <v>3.4729999999999999</v>
      </c>
      <c r="AZ13" s="9">
        <v>3.798</v>
      </c>
      <c r="BA13" s="9">
        <v>5.3040000000000003</v>
      </c>
      <c r="BB13" s="9">
        <v>10.763</v>
      </c>
      <c r="BC13" s="9">
        <v>55.671999999999997</v>
      </c>
      <c r="BD13" s="9">
        <v>21.266999999999999</v>
      </c>
      <c r="BE13" s="9">
        <v>5.343</v>
      </c>
      <c r="BF13" s="9">
        <v>98.394000000000005</v>
      </c>
      <c r="BG13" s="9">
        <v>129.125</v>
      </c>
      <c r="BH13" s="9">
        <v>122.84699999999999</v>
      </c>
      <c r="BI13" s="9">
        <v>10.131</v>
      </c>
      <c r="BJ13" s="9">
        <v>9.1229999999999993</v>
      </c>
      <c r="BK13" s="9">
        <v>4.8860000000000001</v>
      </c>
      <c r="BL13" s="9">
        <v>4.2370000000000001</v>
      </c>
      <c r="BM13" s="9">
        <v>6.1909999999999998</v>
      </c>
      <c r="BN13" s="9">
        <v>2.9319999999999999</v>
      </c>
      <c r="BO13" s="9">
        <v>5.4269999999999996</v>
      </c>
      <c r="BP13" s="9">
        <v>0.89300000000000002</v>
      </c>
      <c r="BQ13" s="9">
        <v>2.8039999999999998</v>
      </c>
      <c r="BR13" s="9">
        <v>1.383</v>
      </c>
      <c r="BS13" s="9">
        <v>2.6659999999999999</v>
      </c>
      <c r="BT13" s="9">
        <v>5.0730000000000004</v>
      </c>
      <c r="BU13" s="9">
        <v>4.8150000000000004</v>
      </c>
      <c r="BV13" s="9">
        <v>4.3079999999999998</v>
      </c>
      <c r="BW13" s="9">
        <v>1.008</v>
      </c>
      <c r="BX13" s="9">
        <v>112.71599999999999</v>
      </c>
      <c r="BY13" s="9">
        <v>81.855000000000004</v>
      </c>
      <c r="BZ13" s="9">
        <v>80.09</v>
      </c>
      <c r="CA13" s="9">
        <v>1.454</v>
      </c>
      <c r="CB13" s="9">
        <v>0.31</v>
      </c>
      <c r="CC13" s="9">
        <v>0.63200000000000001</v>
      </c>
      <c r="CD13" s="9">
        <v>0.58199999999999996</v>
      </c>
      <c r="CE13" s="9">
        <v>0.55100000000000005</v>
      </c>
      <c r="CF13" s="9">
        <v>62.417000000000002</v>
      </c>
      <c r="CG13" s="9">
        <v>4.585</v>
      </c>
      <c r="CH13" s="9">
        <v>3.008</v>
      </c>
      <c r="CI13" s="9">
        <v>11.843999999999999</v>
      </c>
      <c r="CJ13" s="9">
        <v>8.4939999999999998</v>
      </c>
      <c r="CK13" s="9">
        <v>73.361000000000004</v>
      </c>
      <c r="CL13" s="9">
        <v>30.861000000000001</v>
      </c>
      <c r="CM13" s="9">
        <v>6.2789999999999999</v>
      </c>
      <c r="CN13" s="9">
        <v>129.125</v>
      </c>
      <c r="CO13" s="9">
        <v>190.72300000000001</v>
      </c>
      <c r="CP13" s="9">
        <v>179.18600000000001</v>
      </c>
      <c r="CQ13" s="9">
        <v>13.839</v>
      </c>
      <c r="CR13" s="9">
        <v>12.606</v>
      </c>
      <c r="CS13" s="9">
        <v>6.431</v>
      </c>
      <c r="CT13" s="9">
        <v>6.1749999999999998</v>
      </c>
      <c r="CU13" s="9">
        <v>9.9719999999999995</v>
      </c>
      <c r="CV13" s="9">
        <v>2.6339999999999999</v>
      </c>
      <c r="CW13" s="9">
        <v>10.311999999999999</v>
      </c>
      <c r="CX13" s="9">
        <v>1.7569999999999999</v>
      </c>
      <c r="CY13" s="9">
        <v>0.53600000000000003</v>
      </c>
      <c r="CZ13" s="9">
        <v>3.294</v>
      </c>
      <c r="DA13" s="9">
        <v>5.3440000000000003</v>
      </c>
      <c r="DB13" s="9">
        <v>3.968</v>
      </c>
      <c r="DC13" s="9">
        <v>8.0370000000000008</v>
      </c>
      <c r="DD13" s="9">
        <v>4.57</v>
      </c>
      <c r="DE13" s="9">
        <v>1.232</v>
      </c>
      <c r="DF13" s="9">
        <v>165.34700000000001</v>
      </c>
      <c r="DG13" s="9">
        <v>149.90700000000001</v>
      </c>
      <c r="DH13" s="9">
        <v>144.54499999999999</v>
      </c>
      <c r="DI13" s="9">
        <v>2.09</v>
      </c>
      <c r="DJ13" s="9">
        <v>3.2709999999999999</v>
      </c>
      <c r="DK13" s="9">
        <v>2.0760000000000001</v>
      </c>
      <c r="DL13" s="9">
        <v>2.355</v>
      </c>
      <c r="DM13" s="9">
        <v>0.93100000000000005</v>
      </c>
      <c r="DN13" s="9">
        <v>110.929</v>
      </c>
      <c r="DO13" s="9">
        <v>9.8030000000000008</v>
      </c>
      <c r="DP13" s="9">
        <v>8.6379999999999999</v>
      </c>
      <c r="DQ13" s="9">
        <v>20.536000000000001</v>
      </c>
      <c r="DR13" s="9">
        <v>15.58</v>
      </c>
      <c r="DS13" s="9">
        <v>134.327</v>
      </c>
      <c r="DT13" s="9">
        <v>15.441000000000001</v>
      </c>
      <c r="DU13" s="9">
        <v>11.537000000000001</v>
      </c>
      <c r="DV13" s="9">
        <v>190.72300000000001</v>
      </c>
      <c r="DW13" s="9">
        <v>142.95400000000001</v>
      </c>
      <c r="DX13" s="9">
        <v>131.38300000000001</v>
      </c>
      <c r="DY13" s="9">
        <v>8.7289999999999992</v>
      </c>
      <c r="DZ13" s="9">
        <v>7.43</v>
      </c>
      <c r="EA13" s="9">
        <v>4.1269999999999998</v>
      </c>
      <c r="EB13" s="9">
        <v>3.3029999999999999</v>
      </c>
      <c r="EC13" s="9">
        <v>4.8179999999999996</v>
      </c>
      <c r="ED13" s="9">
        <v>2.6120000000000001</v>
      </c>
      <c r="EE13" s="9">
        <v>7.1029999999999998</v>
      </c>
      <c r="EF13" s="9">
        <v>0.32800000000000001</v>
      </c>
      <c r="EG13" s="9">
        <v>0</v>
      </c>
      <c r="EH13" s="9">
        <v>4.1959999999999997</v>
      </c>
      <c r="EI13" s="9">
        <v>2.226</v>
      </c>
      <c r="EJ13" s="9">
        <v>1.0089999999999999</v>
      </c>
      <c r="EK13" s="9">
        <v>3.1339999999999999</v>
      </c>
      <c r="EL13" s="9">
        <v>4.2960000000000003</v>
      </c>
      <c r="EM13" s="9">
        <v>1.2989999999999999</v>
      </c>
      <c r="EN13" s="9">
        <v>122.654</v>
      </c>
      <c r="EO13" s="9">
        <v>107.033</v>
      </c>
      <c r="EP13" s="9">
        <v>103.176</v>
      </c>
      <c r="EQ13" s="9">
        <v>1.7649999999999999</v>
      </c>
      <c r="ER13" s="9">
        <v>2.0920000000000001</v>
      </c>
      <c r="ES13" s="9">
        <v>1.2230000000000001</v>
      </c>
      <c r="ET13" s="9">
        <v>2.6339999999999999</v>
      </c>
      <c r="EU13" s="9">
        <v>0</v>
      </c>
      <c r="EV13" s="9">
        <v>72.052000000000007</v>
      </c>
      <c r="EW13" s="9">
        <v>6.4329999999999998</v>
      </c>
      <c r="EX13" s="9">
        <v>6.734</v>
      </c>
      <c r="EY13" s="9">
        <v>21.812999999999999</v>
      </c>
      <c r="EZ13" s="9">
        <v>10.135</v>
      </c>
      <c r="FA13" s="9">
        <v>96.897999999999996</v>
      </c>
      <c r="FB13" s="9">
        <v>15.621</v>
      </c>
      <c r="FC13" s="9">
        <v>11.571</v>
      </c>
      <c r="FD13" s="9">
        <v>142.95400000000001</v>
      </c>
      <c r="FE13" s="9">
        <v>87.254000000000005</v>
      </c>
      <c r="FF13" s="9">
        <v>70.667000000000002</v>
      </c>
      <c r="FG13" s="9">
        <v>70.667000000000002</v>
      </c>
      <c r="FH13" s="9">
        <v>4.266</v>
      </c>
      <c r="FI13" s="9">
        <v>66.400999999999996</v>
      </c>
      <c r="FJ13" s="9">
        <v>16.587</v>
      </c>
      <c r="FK13" s="9">
        <v>1426.07</v>
      </c>
      <c r="FL13" s="9">
        <v>1308.6869999999999</v>
      </c>
      <c r="FM13" s="9">
        <v>222.85300000000001</v>
      </c>
      <c r="FN13" s="9">
        <v>98.962999999999994</v>
      </c>
      <c r="FO13" s="9">
        <v>34.654000000000003</v>
      </c>
      <c r="FP13" s="9">
        <v>56.404000000000003</v>
      </c>
      <c r="FQ13" s="9">
        <v>61.965000000000003</v>
      </c>
      <c r="FR13" s="9">
        <v>29.091999999999999</v>
      </c>
      <c r="FS13" s="9">
        <v>52.776000000000003</v>
      </c>
      <c r="FT13" s="9">
        <v>20.609000000000002</v>
      </c>
      <c r="FU13" s="9">
        <v>13.817</v>
      </c>
      <c r="FV13" s="9">
        <v>26.321999999999999</v>
      </c>
      <c r="FW13" s="9">
        <v>33.917999999999999</v>
      </c>
      <c r="FX13" s="9">
        <v>30.817</v>
      </c>
      <c r="FY13" s="9">
        <v>55.874000000000002</v>
      </c>
      <c r="FZ13" s="9">
        <v>35.183999999999997</v>
      </c>
      <c r="GA13" s="9">
        <v>123.89</v>
      </c>
      <c r="GB13" s="9">
        <v>1085.8340000000001</v>
      </c>
      <c r="GC13" s="9">
        <v>871.88900000000001</v>
      </c>
      <c r="GD13" s="9">
        <v>834.70600000000002</v>
      </c>
      <c r="GE13" s="9">
        <v>19.023</v>
      </c>
      <c r="GF13" s="9">
        <v>17.268999999999998</v>
      </c>
      <c r="GG13" s="9">
        <v>18.484000000000002</v>
      </c>
      <c r="GH13" s="9">
        <v>7.452</v>
      </c>
      <c r="GI13" s="9">
        <v>8.2859999999999996</v>
      </c>
      <c r="GJ13" s="9">
        <v>676.03599999999994</v>
      </c>
      <c r="GK13" s="9">
        <v>45.026000000000003</v>
      </c>
      <c r="GL13" s="9">
        <v>54.161000000000001</v>
      </c>
      <c r="GM13" s="9">
        <v>96.667000000000002</v>
      </c>
      <c r="GN13" s="9">
        <v>128.56700000000001</v>
      </c>
      <c r="GO13" s="9">
        <v>743.32100000000003</v>
      </c>
      <c r="GP13" s="9">
        <v>213.946</v>
      </c>
      <c r="GQ13" s="9">
        <v>117.38200000000001</v>
      </c>
      <c r="GR13" s="9">
        <v>1271.539</v>
      </c>
      <c r="GS13" s="9">
        <v>154.53100000000001</v>
      </c>
      <c r="GT13" s="9">
        <v>153.99</v>
      </c>
      <c r="GU13" s="9">
        <v>144.36000000000001</v>
      </c>
      <c r="GV13" s="9">
        <v>6.5179999999999998</v>
      </c>
      <c r="GW13" s="9">
        <v>6.5179999999999998</v>
      </c>
      <c r="GX13" s="9">
        <v>1.712</v>
      </c>
      <c r="GY13" s="9">
        <v>4.806</v>
      </c>
      <c r="GZ13" s="9">
        <v>4.718</v>
      </c>
      <c r="HA13" s="9">
        <v>1.8</v>
      </c>
      <c r="HB13" s="9">
        <v>4.9000000000000004</v>
      </c>
      <c r="HC13" s="9">
        <v>0</v>
      </c>
      <c r="HD13" s="9">
        <v>1.1240000000000001</v>
      </c>
      <c r="HE13" s="9">
        <v>3.1709999999999998</v>
      </c>
      <c r="HF13" s="9">
        <v>1.1779999999999999</v>
      </c>
      <c r="HG13" s="9">
        <v>2.169</v>
      </c>
      <c r="HH13" s="9">
        <v>4.3129999999999997</v>
      </c>
      <c r="HI13" s="9">
        <v>2.2050000000000001</v>
      </c>
      <c r="HJ13" s="9">
        <v>0</v>
      </c>
      <c r="HK13" s="9">
        <v>137.84200000000001</v>
      </c>
      <c r="HL13" s="9">
        <v>87.299000000000007</v>
      </c>
      <c r="HM13" s="9">
        <v>82.536000000000001</v>
      </c>
      <c r="HN13" s="9">
        <v>2.3559999999999999</v>
      </c>
      <c r="HO13" s="9">
        <v>2.407</v>
      </c>
      <c r="HP13" s="9">
        <v>2.3559999999999999</v>
      </c>
      <c r="HQ13" s="9">
        <v>0.69899999999999995</v>
      </c>
      <c r="HR13" s="9">
        <v>1.708</v>
      </c>
      <c r="HS13" s="9">
        <v>67.819000000000003</v>
      </c>
      <c r="HT13" s="9">
        <v>4.6870000000000003</v>
      </c>
      <c r="HU13" s="9">
        <v>6.3330000000000002</v>
      </c>
      <c r="HV13" s="9">
        <v>8.4600000000000009</v>
      </c>
      <c r="HW13" s="9">
        <v>14.161</v>
      </c>
      <c r="HX13" s="9">
        <v>73.138000000000005</v>
      </c>
      <c r="HY13" s="9">
        <v>50.542999999999999</v>
      </c>
      <c r="HZ13" s="9">
        <v>9.6300000000000008</v>
      </c>
      <c r="IA13" s="9">
        <v>153.99</v>
      </c>
      <c r="IB13" s="9">
        <v>277.88299999999998</v>
      </c>
      <c r="IC13" s="9">
        <v>257.90199999999999</v>
      </c>
      <c r="ID13" s="9">
        <v>17.983000000000001</v>
      </c>
      <c r="IE13" s="9">
        <v>16.888999999999999</v>
      </c>
      <c r="IF13" s="9">
        <v>8.4030000000000005</v>
      </c>
      <c r="IG13" s="9">
        <v>8.4860000000000007</v>
      </c>
      <c r="IH13" s="9">
        <v>14.135</v>
      </c>
      <c r="II13" s="9">
        <v>2.7549999999999999</v>
      </c>
      <c r="IJ13" s="9">
        <v>14.977</v>
      </c>
      <c r="IK13" s="9">
        <v>0</v>
      </c>
      <c r="IL13" s="9">
        <v>1.327</v>
      </c>
      <c r="IM13" s="9">
        <v>6.4550000000000001</v>
      </c>
      <c r="IN13" s="9">
        <v>5.4850000000000003</v>
      </c>
      <c r="IO13" s="9">
        <v>4.95</v>
      </c>
      <c r="IP13" s="9">
        <v>11.528</v>
      </c>
      <c r="IQ13" s="9">
        <v>5.3620000000000001</v>
      </c>
    </row>
    <row r="14" spans="1:251">
      <c r="A14" s="10">
        <v>43132</v>
      </c>
      <c r="B14" s="9">
        <v>4.0590000000000002</v>
      </c>
      <c r="C14" s="9">
        <v>3.0910000000000002</v>
      </c>
      <c r="D14" s="9">
        <v>5.7960000000000003</v>
      </c>
      <c r="E14" s="9">
        <v>10.331</v>
      </c>
      <c r="F14" s="9">
        <v>2.6160000000000001</v>
      </c>
      <c r="G14" s="9">
        <v>1.7689999999999999</v>
      </c>
      <c r="H14" s="9">
        <v>218.71100000000001</v>
      </c>
      <c r="I14" s="9">
        <v>169.02099999999999</v>
      </c>
      <c r="J14" s="9">
        <v>163.24100000000001</v>
      </c>
      <c r="K14" s="9">
        <v>2.819</v>
      </c>
      <c r="L14" s="9">
        <v>2.96</v>
      </c>
      <c r="M14" s="9">
        <v>4.2729999999999997</v>
      </c>
      <c r="N14" s="9">
        <v>0.28299999999999997</v>
      </c>
      <c r="O14" s="9">
        <v>1.224</v>
      </c>
      <c r="P14" s="9">
        <v>137.70599999999999</v>
      </c>
      <c r="Q14" s="9">
        <v>6.782</v>
      </c>
      <c r="R14" s="9">
        <v>7.2729999999999997</v>
      </c>
      <c r="S14" s="9">
        <v>17.259</v>
      </c>
      <c r="T14" s="9">
        <v>20.731000000000002</v>
      </c>
      <c r="U14" s="9">
        <v>148.29</v>
      </c>
      <c r="V14" s="9">
        <v>49.69</v>
      </c>
      <c r="W14" s="9">
        <v>11.154999999999999</v>
      </c>
      <c r="X14" s="9">
        <v>244.58099999999999</v>
      </c>
      <c r="Y14" s="9">
        <v>93.739000000000004</v>
      </c>
      <c r="Z14" s="9">
        <v>90.64</v>
      </c>
      <c r="AA14" s="9">
        <v>5.5129999999999999</v>
      </c>
      <c r="AB14" s="9">
        <v>4.8739999999999997</v>
      </c>
      <c r="AC14" s="9">
        <v>2.875</v>
      </c>
      <c r="AD14" s="9">
        <v>1.998</v>
      </c>
      <c r="AE14" s="9">
        <v>3.7440000000000002</v>
      </c>
      <c r="AF14" s="9">
        <v>1.1299999999999999</v>
      </c>
      <c r="AG14" s="9">
        <v>3.419</v>
      </c>
      <c r="AH14" s="9">
        <v>0.56399999999999995</v>
      </c>
      <c r="AI14" s="9">
        <v>0.89100000000000001</v>
      </c>
      <c r="AJ14" s="9">
        <v>2.1890000000000001</v>
      </c>
      <c r="AK14" s="9">
        <v>1.4019999999999999</v>
      </c>
      <c r="AL14" s="9">
        <v>1.2829999999999999</v>
      </c>
      <c r="AM14" s="9">
        <v>4.2809999999999997</v>
      </c>
      <c r="AN14" s="9">
        <v>0.59199999999999997</v>
      </c>
      <c r="AO14" s="9">
        <v>0.63900000000000001</v>
      </c>
      <c r="AP14" s="9">
        <v>85.126999999999995</v>
      </c>
      <c r="AQ14" s="9">
        <v>64.936999999999998</v>
      </c>
      <c r="AR14" s="9">
        <v>61.426000000000002</v>
      </c>
      <c r="AS14" s="9">
        <v>1.1850000000000001</v>
      </c>
      <c r="AT14" s="9">
        <v>2.3260000000000001</v>
      </c>
      <c r="AU14" s="9">
        <v>1.7829999999999999</v>
      </c>
      <c r="AV14" s="9">
        <v>1.7270000000000001</v>
      </c>
      <c r="AW14" s="9">
        <v>0</v>
      </c>
      <c r="AX14" s="9">
        <v>54.198</v>
      </c>
      <c r="AY14" s="9">
        <v>1.9339999999999999</v>
      </c>
      <c r="AZ14" s="9">
        <v>2.8</v>
      </c>
      <c r="BA14" s="9">
        <v>6.0049999999999999</v>
      </c>
      <c r="BB14" s="9">
        <v>10.827999999999999</v>
      </c>
      <c r="BC14" s="9">
        <v>54.109000000000002</v>
      </c>
      <c r="BD14" s="9">
        <v>20.190000000000001</v>
      </c>
      <c r="BE14" s="9">
        <v>3.0990000000000002</v>
      </c>
      <c r="BF14" s="9">
        <v>93.739000000000004</v>
      </c>
      <c r="BG14" s="9">
        <v>125.057</v>
      </c>
      <c r="BH14" s="9">
        <v>120.16800000000001</v>
      </c>
      <c r="BI14" s="9">
        <v>11.096</v>
      </c>
      <c r="BJ14" s="9">
        <v>10.895</v>
      </c>
      <c r="BK14" s="9">
        <v>5.5279999999999996</v>
      </c>
      <c r="BL14" s="9">
        <v>5.3680000000000003</v>
      </c>
      <c r="BM14" s="9">
        <v>8.3290000000000006</v>
      </c>
      <c r="BN14" s="9">
        <v>2.5659999999999998</v>
      </c>
      <c r="BO14" s="9">
        <v>5.6</v>
      </c>
      <c r="BP14" s="9">
        <v>1.4850000000000001</v>
      </c>
      <c r="BQ14" s="9">
        <v>3.81</v>
      </c>
      <c r="BR14" s="9">
        <v>3.214</v>
      </c>
      <c r="BS14" s="9">
        <v>4.2110000000000003</v>
      </c>
      <c r="BT14" s="9">
        <v>3.47</v>
      </c>
      <c r="BU14" s="9">
        <v>3.93</v>
      </c>
      <c r="BV14" s="9">
        <v>6.9649999999999999</v>
      </c>
      <c r="BW14" s="9">
        <v>0.20100000000000001</v>
      </c>
      <c r="BX14" s="9">
        <v>109.072</v>
      </c>
      <c r="BY14" s="9">
        <v>73.430000000000007</v>
      </c>
      <c r="BZ14" s="9">
        <v>70.807000000000002</v>
      </c>
      <c r="CA14" s="9">
        <v>1.046</v>
      </c>
      <c r="CB14" s="9">
        <v>1.577</v>
      </c>
      <c r="CC14" s="9">
        <v>1.046</v>
      </c>
      <c r="CD14" s="9">
        <v>0.93300000000000005</v>
      </c>
      <c r="CE14" s="9">
        <v>0.64400000000000002</v>
      </c>
      <c r="CF14" s="9">
        <v>54.539000000000001</v>
      </c>
      <c r="CG14" s="9">
        <v>2.1539999999999999</v>
      </c>
      <c r="CH14" s="9">
        <v>4.6859999999999999</v>
      </c>
      <c r="CI14" s="9">
        <v>12.051</v>
      </c>
      <c r="CJ14" s="9">
        <v>7.5540000000000003</v>
      </c>
      <c r="CK14" s="9">
        <v>65.876000000000005</v>
      </c>
      <c r="CL14" s="9">
        <v>35.640999999999998</v>
      </c>
      <c r="CM14" s="9">
        <v>4.8890000000000002</v>
      </c>
      <c r="CN14" s="9">
        <v>125.057</v>
      </c>
      <c r="CO14" s="9">
        <v>191.84</v>
      </c>
      <c r="CP14" s="9">
        <v>177.40299999999999</v>
      </c>
      <c r="CQ14" s="9">
        <v>12.933</v>
      </c>
      <c r="CR14" s="9">
        <v>10.949</v>
      </c>
      <c r="CS14" s="9">
        <v>3.8410000000000002</v>
      </c>
      <c r="CT14" s="9">
        <v>7.1070000000000002</v>
      </c>
      <c r="CU14" s="9">
        <v>6.5010000000000003</v>
      </c>
      <c r="CV14" s="9">
        <v>4.4480000000000004</v>
      </c>
      <c r="CW14" s="9">
        <v>7.3470000000000004</v>
      </c>
      <c r="CX14" s="9">
        <v>2.2309999999999999</v>
      </c>
      <c r="CY14" s="9">
        <v>0.97199999999999998</v>
      </c>
      <c r="CZ14" s="9">
        <v>3.831</v>
      </c>
      <c r="DA14" s="9">
        <v>1.54</v>
      </c>
      <c r="DB14" s="9">
        <v>5.5780000000000003</v>
      </c>
      <c r="DC14" s="9">
        <v>7.4340000000000002</v>
      </c>
      <c r="DD14" s="9">
        <v>3.5150000000000001</v>
      </c>
      <c r="DE14" s="9">
        <v>1.984</v>
      </c>
      <c r="DF14" s="9">
        <v>164.471</v>
      </c>
      <c r="DG14" s="9">
        <v>145.29400000000001</v>
      </c>
      <c r="DH14" s="9">
        <v>139.03700000000001</v>
      </c>
      <c r="DI14" s="9">
        <v>3.4830000000000001</v>
      </c>
      <c r="DJ14" s="9">
        <v>2.7730000000000001</v>
      </c>
      <c r="DK14" s="9">
        <v>4.1470000000000002</v>
      </c>
      <c r="DL14" s="9">
        <v>1.304</v>
      </c>
      <c r="DM14" s="9">
        <v>0.80600000000000005</v>
      </c>
      <c r="DN14" s="9">
        <v>109.798</v>
      </c>
      <c r="DO14" s="9">
        <v>7.6219999999999999</v>
      </c>
      <c r="DP14" s="9">
        <v>8.9060000000000006</v>
      </c>
      <c r="DQ14" s="9">
        <v>18.968</v>
      </c>
      <c r="DR14" s="9">
        <v>15.473000000000001</v>
      </c>
      <c r="DS14" s="9">
        <v>129.821</v>
      </c>
      <c r="DT14" s="9">
        <v>19.177</v>
      </c>
      <c r="DU14" s="9">
        <v>14.436999999999999</v>
      </c>
      <c r="DV14" s="9">
        <v>191.84</v>
      </c>
      <c r="DW14" s="9">
        <v>140.21199999999999</v>
      </c>
      <c r="DX14" s="9">
        <v>132.40100000000001</v>
      </c>
      <c r="DY14" s="9">
        <v>14.726000000000001</v>
      </c>
      <c r="DZ14" s="9">
        <v>12.862</v>
      </c>
      <c r="EA14" s="9">
        <v>3.9740000000000002</v>
      </c>
      <c r="EB14" s="9">
        <v>8.8879999999999999</v>
      </c>
      <c r="EC14" s="9">
        <v>6.4139999999999997</v>
      </c>
      <c r="ED14" s="9">
        <v>6.4470000000000001</v>
      </c>
      <c r="EE14" s="9">
        <v>6.3029999999999999</v>
      </c>
      <c r="EF14" s="9">
        <v>6.5590000000000002</v>
      </c>
      <c r="EG14" s="9">
        <v>0</v>
      </c>
      <c r="EH14" s="9">
        <v>3.3940000000000001</v>
      </c>
      <c r="EI14" s="9">
        <v>5.9930000000000003</v>
      </c>
      <c r="EJ14" s="9">
        <v>3.4740000000000002</v>
      </c>
      <c r="EK14" s="9">
        <v>7.6180000000000003</v>
      </c>
      <c r="EL14" s="9">
        <v>5.2439999999999998</v>
      </c>
      <c r="EM14" s="9">
        <v>1.865</v>
      </c>
      <c r="EN14" s="9">
        <v>117.67400000000001</v>
      </c>
      <c r="EO14" s="9">
        <v>105.47799999999999</v>
      </c>
      <c r="EP14" s="9">
        <v>101.401</v>
      </c>
      <c r="EQ14" s="9">
        <v>1.865</v>
      </c>
      <c r="ER14" s="9">
        <v>2.2120000000000002</v>
      </c>
      <c r="ES14" s="9">
        <v>1.181</v>
      </c>
      <c r="ET14" s="9">
        <v>2.3149999999999999</v>
      </c>
      <c r="EU14" s="9">
        <v>0.24099999999999999</v>
      </c>
      <c r="EV14" s="9">
        <v>68.346999999999994</v>
      </c>
      <c r="EW14" s="9">
        <v>6.992</v>
      </c>
      <c r="EX14" s="9">
        <v>6.7210000000000001</v>
      </c>
      <c r="EY14" s="9">
        <v>23.417999999999999</v>
      </c>
      <c r="EZ14" s="9">
        <v>10.907999999999999</v>
      </c>
      <c r="FA14" s="9">
        <v>94.569000000000003</v>
      </c>
      <c r="FB14" s="9">
        <v>12.196999999999999</v>
      </c>
      <c r="FC14" s="9">
        <v>7.8109999999999999</v>
      </c>
      <c r="FD14" s="9">
        <v>140.21199999999999</v>
      </c>
      <c r="FE14" s="9">
        <v>97.424000000000007</v>
      </c>
      <c r="FF14" s="9">
        <v>84.433000000000007</v>
      </c>
      <c r="FG14" s="9">
        <v>84.433000000000007</v>
      </c>
      <c r="FH14" s="9">
        <v>6.5330000000000004</v>
      </c>
      <c r="FI14" s="9">
        <v>77.900000000000006</v>
      </c>
      <c r="FJ14" s="9">
        <v>12.991</v>
      </c>
      <c r="FK14" s="9">
        <v>1449.7550000000001</v>
      </c>
      <c r="FL14" s="9">
        <v>1347.701</v>
      </c>
      <c r="FM14" s="9">
        <v>244.33</v>
      </c>
      <c r="FN14" s="9">
        <v>99.787999999999997</v>
      </c>
      <c r="FO14" s="9">
        <v>35.628999999999998</v>
      </c>
      <c r="FP14" s="9">
        <v>51.268999999999998</v>
      </c>
      <c r="FQ14" s="9">
        <v>52.984999999999999</v>
      </c>
      <c r="FR14" s="9">
        <v>33.912999999999997</v>
      </c>
      <c r="FS14" s="9">
        <v>55.415999999999997</v>
      </c>
      <c r="FT14" s="9">
        <v>14.983000000000001</v>
      </c>
      <c r="FU14" s="9">
        <v>15.218</v>
      </c>
      <c r="FV14" s="9">
        <v>26.890999999999998</v>
      </c>
      <c r="FW14" s="9">
        <v>28.507000000000001</v>
      </c>
      <c r="FX14" s="9">
        <v>31.5</v>
      </c>
      <c r="FY14" s="9">
        <v>59.607999999999997</v>
      </c>
      <c r="FZ14" s="9">
        <v>27.29</v>
      </c>
      <c r="GA14" s="9">
        <v>144.542</v>
      </c>
      <c r="GB14" s="9">
        <v>1103.3699999999999</v>
      </c>
      <c r="GC14" s="9">
        <v>890.99099999999999</v>
      </c>
      <c r="GD14" s="9">
        <v>843.57500000000005</v>
      </c>
      <c r="GE14" s="9">
        <v>25.024000000000001</v>
      </c>
      <c r="GF14" s="9">
        <v>21.221</v>
      </c>
      <c r="GG14" s="9">
        <v>24.98</v>
      </c>
      <c r="GH14" s="9">
        <v>13.725</v>
      </c>
      <c r="GI14" s="9">
        <v>5.16</v>
      </c>
      <c r="GJ14" s="9">
        <v>678.04600000000005</v>
      </c>
      <c r="GK14" s="9">
        <v>45.539000000000001</v>
      </c>
      <c r="GL14" s="9">
        <v>51.427999999999997</v>
      </c>
      <c r="GM14" s="9">
        <v>115.97799999999999</v>
      </c>
      <c r="GN14" s="9">
        <v>129.124</v>
      </c>
      <c r="GO14" s="9">
        <v>761.86699999999996</v>
      </c>
      <c r="GP14" s="9">
        <v>212.38</v>
      </c>
      <c r="GQ14" s="9">
        <v>102.05500000000001</v>
      </c>
      <c r="GR14" s="9">
        <v>1276.557</v>
      </c>
      <c r="GS14" s="9">
        <v>173.19800000000001</v>
      </c>
      <c r="GT14" s="9">
        <v>145.053</v>
      </c>
      <c r="GU14" s="9">
        <v>139.57599999999999</v>
      </c>
      <c r="GV14" s="9">
        <v>7.6929999999999996</v>
      </c>
      <c r="GW14" s="9">
        <v>7.6929999999999996</v>
      </c>
      <c r="GX14" s="9">
        <v>3.0720000000000001</v>
      </c>
      <c r="GY14" s="9">
        <v>4.6210000000000004</v>
      </c>
      <c r="GZ14" s="9">
        <v>2.661</v>
      </c>
      <c r="HA14" s="9">
        <v>5.032</v>
      </c>
      <c r="HB14" s="9">
        <v>3.9129999999999998</v>
      </c>
      <c r="HC14" s="9">
        <v>0.44400000000000001</v>
      </c>
      <c r="HD14" s="9">
        <v>3.335</v>
      </c>
      <c r="HE14" s="9">
        <v>2.9020000000000001</v>
      </c>
      <c r="HF14" s="9">
        <v>2.246</v>
      </c>
      <c r="HG14" s="9">
        <v>2.5449999999999999</v>
      </c>
      <c r="HH14" s="9">
        <v>4.3010000000000002</v>
      </c>
      <c r="HI14" s="9">
        <v>3.391</v>
      </c>
      <c r="HJ14" s="9">
        <v>0</v>
      </c>
      <c r="HK14" s="9">
        <v>131.88399999999999</v>
      </c>
      <c r="HL14" s="9">
        <v>81.242999999999995</v>
      </c>
      <c r="HM14" s="9">
        <v>75.459999999999994</v>
      </c>
      <c r="HN14" s="9">
        <v>3.3559999999999999</v>
      </c>
      <c r="HO14" s="9">
        <v>2.427</v>
      </c>
      <c r="HP14" s="9">
        <v>3.4289999999999998</v>
      </c>
      <c r="HQ14" s="9">
        <v>0.84899999999999998</v>
      </c>
      <c r="HR14" s="9">
        <v>0.59899999999999998</v>
      </c>
      <c r="HS14" s="9">
        <v>70.381</v>
      </c>
      <c r="HT14" s="9">
        <v>3.0990000000000002</v>
      </c>
      <c r="HU14" s="9">
        <v>2.1850000000000001</v>
      </c>
      <c r="HV14" s="9">
        <v>5.5789999999999997</v>
      </c>
      <c r="HW14" s="9">
        <v>16.471</v>
      </c>
      <c r="HX14" s="9">
        <v>64.772000000000006</v>
      </c>
      <c r="HY14" s="9">
        <v>50.64</v>
      </c>
      <c r="HZ14" s="9">
        <v>5.476</v>
      </c>
      <c r="IA14" s="9">
        <v>145.053</v>
      </c>
      <c r="IB14" s="9">
        <v>296.02100000000002</v>
      </c>
      <c r="IC14" s="9">
        <v>285.94099999999997</v>
      </c>
      <c r="ID14" s="9">
        <v>20.751999999999999</v>
      </c>
      <c r="IE14" s="9">
        <v>18.922999999999998</v>
      </c>
      <c r="IF14" s="9">
        <v>11.493</v>
      </c>
      <c r="IG14" s="9">
        <v>7.43</v>
      </c>
      <c r="IH14" s="9">
        <v>15.115</v>
      </c>
      <c r="II14" s="9">
        <v>3.8079999999999998</v>
      </c>
      <c r="IJ14" s="9">
        <v>15.5</v>
      </c>
      <c r="IK14" s="9">
        <v>0</v>
      </c>
      <c r="IL14" s="9">
        <v>3.423</v>
      </c>
      <c r="IM14" s="9">
        <v>7.71</v>
      </c>
      <c r="IN14" s="9">
        <v>3.9049999999999998</v>
      </c>
      <c r="IO14" s="9">
        <v>7.3079999999999998</v>
      </c>
      <c r="IP14" s="9">
        <v>13.462999999999999</v>
      </c>
      <c r="IQ14" s="9">
        <v>5.46</v>
      </c>
    </row>
    <row r="15" spans="1:251">
      <c r="A15" s="10">
        <v>43497</v>
      </c>
      <c r="B15" s="9">
        <v>5.5510000000000002</v>
      </c>
      <c r="C15" s="9">
        <v>4.08</v>
      </c>
      <c r="D15" s="9">
        <v>4.476</v>
      </c>
      <c r="E15" s="9">
        <v>10.996</v>
      </c>
      <c r="F15" s="9">
        <v>3.1110000000000002</v>
      </c>
      <c r="G15" s="9">
        <v>2.2959999999999998</v>
      </c>
      <c r="H15" s="9">
        <v>202.38800000000001</v>
      </c>
      <c r="I15" s="9">
        <v>159.114</v>
      </c>
      <c r="J15" s="9">
        <v>151.245</v>
      </c>
      <c r="K15" s="9">
        <v>4.0890000000000004</v>
      </c>
      <c r="L15" s="9">
        <v>3.78</v>
      </c>
      <c r="M15" s="9">
        <v>5.0330000000000004</v>
      </c>
      <c r="N15" s="9">
        <v>0.61099999999999999</v>
      </c>
      <c r="O15" s="9">
        <v>2.2240000000000002</v>
      </c>
      <c r="P15" s="9">
        <v>124.511</v>
      </c>
      <c r="Q15" s="9">
        <v>9.7279999999999998</v>
      </c>
      <c r="R15" s="9">
        <v>8.4960000000000004</v>
      </c>
      <c r="S15" s="9">
        <v>16.379000000000001</v>
      </c>
      <c r="T15" s="9">
        <v>28.178000000000001</v>
      </c>
      <c r="U15" s="9">
        <v>130.93600000000001</v>
      </c>
      <c r="V15" s="9">
        <v>43.274000000000001</v>
      </c>
      <c r="W15" s="9">
        <v>6.8559999999999999</v>
      </c>
      <c r="X15" s="9">
        <v>225.64599999999999</v>
      </c>
      <c r="Y15" s="9">
        <v>104.57299999999999</v>
      </c>
      <c r="Z15" s="9">
        <v>98.691999999999993</v>
      </c>
      <c r="AA15" s="9">
        <v>7.5780000000000003</v>
      </c>
      <c r="AB15" s="9">
        <v>6.6840000000000002</v>
      </c>
      <c r="AC15" s="9">
        <v>3.548</v>
      </c>
      <c r="AD15" s="9">
        <v>3.1360000000000001</v>
      </c>
      <c r="AE15" s="9">
        <v>4.4909999999999997</v>
      </c>
      <c r="AF15" s="9">
        <v>2.1930000000000001</v>
      </c>
      <c r="AG15" s="9">
        <v>3.22</v>
      </c>
      <c r="AH15" s="9">
        <v>0.94099999999999995</v>
      </c>
      <c r="AI15" s="9">
        <v>2.5230000000000001</v>
      </c>
      <c r="AJ15" s="9">
        <v>2.8330000000000002</v>
      </c>
      <c r="AK15" s="9">
        <v>1.17</v>
      </c>
      <c r="AL15" s="9">
        <v>2.6819999999999999</v>
      </c>
      <c r="AM15" s="9">
        <v>4.7380000000000004</v>
      </c>
      <c r="AN15" s="9">
        <v>1.9470000000000001</v>
      </c>
      <c r="AO15" s="9">
        <v>0.89400000000000002</v>
      </c>
      <c r="AP15" s="9">
        <v>91.114000000000004</v>
      </c>
      <c r="AQ15" s="9">
        <v>65.834000000000003</v>
      </c>
      <c r="AR15" s="9">
        <v>62.56</v>
      </c>
      <c r="AS15" s="9">
        <v>0.54200000000000004</v>
      </c>
      <c r="AT15" s="9">
        <v>2.7330000000000001</v>
      </c>
      <c r="AU15" s="9">
        <v>0.80500000000000005</v>
      </c>
      <c r="AV15" s="9">
        <v>1.252</v>
      </c>
      <c r="AW15" s="9">
        <v>1.218</v>
      </c>
      <c r="AX15" s="9">
        <v>54.277000000000001</v>
      </c>
      <c r="AY15" s="9">
        <v>4.0279999999999996</v>
      </c>
      <c r="AZ15" s="9">
        <v>2.492</v>
      </c>
      <c r="BA15" s="9">
        <v>5.0369999999999999</v>
      </c>
      <c r="BB15" s="9">
        <v>9.8780000000000001</v>
      </c>
      <c r="BC15" s="9">
        <v>55.956000000000003</v>
      </c>
      <c r="BD15" s="9">
        <v>25.28</v>
      </c>
      <c r="BE15" s="9">
        <v>5.8810000000000002</v>
      </c>
      <c r="BF15" s="9">
        <v>104.57299999999999</v>
      </c>
      <c r="BG15" s="9">
        <v>133.32499999999999</v>
      </c>
      <c r="BH15" s="9">
        <v>127.11799999999999</v>
      </c>
      <c r="BI15" s="9">
        <v>10.194000000000001</v>
      </c>
      <c r="BJ15" s="9">
        <v>8.1470000000000002</v>
      </c>
      <c r="BK15" s="9">
        <v>5.7729999999999997</v>
      </c>
      <c r="BL15" s="9">
        <v>2.3740000000000001</v>
      </c>
      <c r="BM15" s="9">
        <v>7.6109999999999998</v>
      </c>
      <c r="BN15" s="9">
        <v>0.53500000000000003</v>
      </c>
      <c r="BO15" s="9">
        <v>6.2110000000000003</v>
      </c>
      <c r="BP15" s="9">
        <v>0.98</v>
      </c>
      <c r="BQ15" s="9">
        <v>0.95599999999999996</v>
      </c>
      <c r="BR15" s="9">
        <v>2.4129999999999998</v>
      </c>
      <c r="BS15" s="9">
        <v>2.306</v>
      </c>
      <c r="BT15" s="9">
        <v>3.4279999999999999</v>
      </c>
      <c r="BU15" s="9">
        <v>3.7410000000000001</v>
      </c>
      <c r="BV15" s="9">
        <v>4.4059999999999997</v>
      </c>
      <c r="BW15" s="9">
        <v>2.0470000000000002</v>
      </c>
      <c r="BX15" s="9">
        <v>116.925</v>
      </c>
      <c r="BY15" s="9">
        <v>84.757000000000005</v>
      </c>
      <c r="BZ15" s="9">
        <v>82.763000000000005</v>
      </c>
      <c r="CA15" s="9">
        <v>1.476</v>
      </c>
      <c r="CB15" s="9">
        <v>0.51700000000000002</v>
      </c>
      <c r="CC15" s="9">
        <v>1.72</v>
      </c>
      <c r="CD15" s="9">
        <v>0</v>
      </c>
      <c r="CE15" s="9">
        <v>0.27300000000000002</v>
      </c>
      <c r="CF15" s="9">
        <v>64.218999999999994</v>
      </c>
      <c r="CG15" s="9">
        <v>3.831</v>
      </c>
      <c r="CH15" s="9">
        <v>4.0270000000000001</v>
      </c>
      <c r="CI15" s="9">
        <v>12.679</v>
      </c>
      <c r="CJ15" s="9">
        <v>9.2219999999999995</v>
      </c>
      <c r="CK15" s="9">
        <v>75.534000000000006</v>
      </c>
      <c r="CL15" s="9">
        <v>32.167999999999999</v>
      </c>
      <c r="CM15" s="9">
        <v>6.2069999999999999</v>
      </c>
      <c r="CN15" s="9">
        <v>133.32499999999999</v>
      </c>
      <c r="CO15" s="9">
        <v>205.702</v>
      </c>
      <c r="CP15" s="9">
        <v>196.43899999999999</v>
      </c>
      <c r="CQ15" s="9">
        <v>14.72</v>
      </c>
      <c r="CR15" s="9">
        <v>12.263999999999999</v>
      </c>
      <c r="CS15" s="9">
        <v>4.1790000000000003</v>
      </c>
      <c r="CT15" s="9">
        <v>8.0850000000000009</v>
      </c>
      <c r="CU15" s="9">
        <v>8.4670000000000005</v>
      </c>
      <c r="CV15" s="9">
        <v>3.7970000000000002</v>
      </c>
      <c r="CW15" s="9">
        <v>7.2169999999999996</v>
      </c>
      <c r="CX15" s="9">
        <v>3.452</v>
      </c>
      <c r="CY15" s="9">
        <v>1.595</v>
      </c>
      <c r="CZ15" s="9">
        <v>2.5419999999999998</v>
      </c>
      <c r="DA15" s="9">
        <v>3.9329999999999998</v>
      </c>
      <c r="DB15" s="9">
        <v>5.7889999999999997</v>
      </c>
      <c r="DC15" s="9">
        <v>7.94</v>
      </c>
      <c r="DD15" s="9">
        <v>4.3239999999999998</v>
      </c>
      <c r="DE15" s="9">
        <v>2.456</v>
      </c>
      <c r="DF15" s="9">
        <v>181.71899999999999</v>
      </c>
      <c r="DG15" s="9">
        <v>165.10400000000001</v>
      </c>
      <c r="DH15" s="9">
        <v>155.35599999999999</v>
      </c>
      <c r="DI15" s="9">
        <v>6.6189999999999998</v>
      </c>
      <c r="DJ15" s="9">
        <v>3.129</v>
      </c>
      <c r="DK15" s="9">
        <v>7.1660000000000004</v>
      </c>
      <c r="DL15" s="9">
        <v>2.363</v>
      </c>
      <c r="DM15" s="9">
        <v>0</v>
      </c>
      <c r="DN15" s="9">
        <v>125.15600000000001</v>
      </c>
      <c r="DO15" s="9">
        <v>7.7190000000000003</v>
      </c>
      <c r="DP15" s="9">
        <v>10.538</v>
      </c>
      <c r="DQ15" s="9">
        <v>21.690999999999999</v>
      </c>
      <c r="DR15" s="9">
        <v>19.802</v>
      </c>
      <c r="DS15" s="9">
        <v>145.30099999999999</v>
      </c>
      <c r="DT15" s="9">
        <v>16.614999999999998</v>
      </c>
      <c r="DU15" s="9">
        <v>9.2629999999999999</v>
      </c>
      <c r="DV15" s="9">
        <v>205.702</v>
      </c>
      <c r="DW15" s="9">
        <v>140.98599999999999</v>
      </c>
      <c r="DX15" s="9">
        <v>130.36799999999999</v>
      </c>
      <c r="DY15" s="9">
        <v>9.5749999999999993</v>
      </c>
      <c r="DZ15" s="9">
        <v>8.7579999999999991</v>
      </c>
      <c r="EA15" s="9">
        <v>3.0209999999999999</v>
      </c>
      <c r="EB15" s="9">
        <v>5.7370000000000001</v>
      </c>
      <c r="EC15" s="9">
        <v>4.2320000000000002</v>
      </c>
      <c r="ED15" s="9">
        <v>4.5259999999999998</v>
      </c>
      <c r="EE15" s="9">
        <v>4.46</v>
      </c>
      <c r="EF15" s="9">
        <v>4.2990000000000004</v>
      </c>
      <c r="EG15" s="9">
        <v>0</v>
      </c>
      <c r="EH15" s="9">
        <v>1.294</v>
      </c>
      <c r="EI15" s="9">
        <v>5.3150000000000004</v>
      </c>
      <c r="EJ15" s="9">
        <v>2.149</v>
      </c>
      <c r="EK15" s="9">
        <v>6.2350000000000003</v>
      </c>
      <c r="EL15" s="9">
        <v>2.524</v>
      </c>
      <c r="EM15" s="9">
        <v>0.81699999999999995</v>
      </c>
      <c r="EN15" s="9">
        <v>120.792</v>
      </c>
      <c r="EO15" s="9">
        <v>107.999</v>
      </c>
      <c r="EP15" s="9">
        <v>104.491</v>
      </c>
      <c r="EQ15" s="9">
        <v>0.66600000000000004</v>
      </c>
      <c r="ER15" s="9">
        <v>2.8420000000000001</v>
      </c>
      <c r="ES15" s="9">
        <v>2.3530000000000002</v>
      </c>
      <c r="ET15" s="9">
        <v>1.155</v>
      </c>
      <c r="EU15" s="9">
        <v>0</v>
      </c>
      <c r="EV15" s="9">
        <v>71.844999999999999</v>
      </c>
      <c r="EW15" s="9">
        <v>7.4779999999999998</v>
      </c>
      <c r="EX15" s="9">
        <v>3.9</v>
      </c>
      <c r="EY15" s="9">
        <v>24.776</v>
      </c>
      <c r="EZ15" s="9">
        <v>9.327</v>
      </c>
      <c r="FA15" s="9">
        <v>98.671999999999997</v>
      </c>
      <c r="FB15" s="9">
        <v>12.792999999999999</v>
      </c>
      <c r="FC15" s="9">
        <v>10.618</v>
      </c>
      <c r="FD15" s="9">
        <v>140.98599999999999</v>
      </c>
      <c r="FE15" s="9">
        <v>99.566000000000003</v>
      </c>
      <c r="FF15" s="9">
        <v>84.275999999999996</v>
      </c>
      <c r="FG15" s="9">
        <v>84.275999999999996</v>
      </c>
      <c r="FH15" s="9">
        <v>5.585</v>
      </c>
      <c r="FI15" s="9">
        <v>78.691000000000003</v>
      </c>
      <c r="FJ15" s="9">
        <v>15.29</v>
      </c>
      <c r="FK15" s="9">
        <v>1469.41</v>
      </c>
      <c r="FL15" s="9">
        <v>1362.43</v>
      </c>
      <c r="FM15" s="9">
        <v>254.87100000000001</v>
      </c>
      <c r="FN15" s="9">
        <v>122.15900000000001</v>
      </c>
      <c r="FO15" s="9">
        <v>46.795999999999999</v>
      </c>
      <c r="FP15" s="9">
        <v>64.918000000000006</v>
      </c>
      <c r="FQ15" s="9">
        <v>76.69</v>
      </c>
      <c r="FR15" s="9">
        <v>35.024000000000001</v>
      </c>
      <c r="FS15" s="9">
        <v>76.052000000000007</v>
      </c>
      <c r="FT15" s="9">
        <v>16.783999999999999</v>
      </c>
      <c r="FU15" s="9">
        <v>17.068999999999999</v>
      </c>
      <c r="FV15" s="9">
        <v>32.654000000000003</v>
      </c>
      <c r="FW15" s="9">
        <v>38.378999999999998</v>
      </c>
      <c r="FX15" s="9">
        <v>40.682000000000002</v>
      </c>
      <c r="FY15" s="9">
        <v>70.653999999999996</v>
      </c>
      <c r="FZ15" s="9">
        <v>41.061</v>
      </c>
      <c r="GA15" s="9">
        <v>132.71299999999999</v>
      </c>
      <c r="GB15" s="9">
        <v>1107.558</v>
      </c>
      <c r="GC15" s="9">
        <v>899.42899999999997</v>
      </c>
      <c r="GD15" s="9">
        <v>864.49900000000002</v>
      </c>
      <c r="GE15" s="9">
        <v>16.291</v>
      </c>
      <c r="GF15" s="9">
        <v>18.638999999999999</v>
      </c>
      <c r="GG15" s="9">
        <v>15.75</v>
      </c>
      <c r="GH15" s="9">
        <v>10.07</v>
      </c>
      <c r="GI15" s="9">
        <v>8.2520000000000007</v>
      </c>
      <c r="GJ15" s="9">
        <v>700.44399999999996</v>
      </c>
      <c r="GK15" s="9">
        <v>44.567999999999998</v>
      </c>
      <c r="GL15" s="9">
        <v>49.100999999999999</v>
      </c>
      <c r="GM15" s="9">
        <v>105.315</v>
      </c>
      <c r="GN15" s="9">
        <v>123.61</v>
      </c>
      <c r="GO15" s="9">
        <v>775.81799999999998</v>
      </c>
      <c r="GP15" s="9">
        <v>208.13</v>
      </c>
      <c r="GQ15" s="9">
        <v>106.98</v>
      </c>
      <c r="GR15" s="9">
        <v>1311.626</v>
      </c>
      <c r="GS15" s="9">
        <v>157.78399999999999</v>
      </c>
      <c r="GT15" s="9">
        <v>153.40299999999999</v>
      </c>
      <c r="GU15" s="9">
        <v>148.57900000000001</v>
      </c>
      <c r="GV15" s="9">
        <v>10.789</v>
      </c>
      <c r="GW15" s="9">
        <v>10.474</v>
      </c>
      <c r="GX15" s="9">
        <v>3.6190000000000002</v>
      </c>
      <c r="GY15" s="9">
        <v>6.8550000000000004</v>
      </c>
      <c r="GZ15" s="9">
        <v>6.1</v>
      </c>
      <c r="HA15" s="9">
        <v>4.3739999999999997</v>
      </c>
      <c r="HB15" s="9">
        <v>7.2309999999999999</v>
      </c>
      <c r="HC15" s="9">
        <v>0.48899999999999999</v>
      </c>
      <c r="HD15" s="9">
        <v>2.754</v>
      </c>
      <c r="HE15" s="9">
        <v>3.891</v>
      </c>
      <c r="HF15" s="9">
        <v>0.70699999999999996</v>
      </c>
      <c r="HG15" s="9">
        <v>5.875</v>
      </c>
      <c r="HH15" s="9">
        <v>7.2240000000000002</v>
      </c>
      <c r="HI15" s="9">
        <v>3.25</v>
      </c>
      <c r="HJ15" s="9">
        <v>0.316</v>
      </c>
      <c r="HK15" s="9">
        <v>137.79</v>
      </c>
      <c r="HL15" s="9">
        <v>87.945999999999998</v>
      </c>
      <c r="HM15" s="9">
        <v>84.242999999999995</v>
      </c>
      <c r="HN15" s="9">
        <v>1.595</v>
      </c>
      <c r="HO15" s="9">
        <v>2.1080000000000001</v>
      </c>
      <c r="HP15" s="9">
        <v>2.5249999999999999</v>
      </c>
      <c r="HQ15" s="9">
        <v>0.379</v>
      </c>
      <c r="HR15" s="9">
        <v>0.79900000000000004</v>
      </c>
      <c r="HS15" s="9">
        <v>68.311999999999998</v>
      </c>
      <c r="HT15" s="9">
        <v>2.6909999999999998</v>
      </c>
      <c r="HU15" s="9">
        <v>5.5890000000000004</v>
      </c>
      <c r="HV15" s="9">
        <v>11.355</v>
      </c>
      <c r="HW15" s="9">
        <v>14.85</v>
      </c>
      <c r="HX15" s="9">
        <v>73.096000000000004</v>
      </c>
      <c r="HY15" s="9">
        <v>49.844000000000001</v>
      </c>
      <c r="HZ15" s="9">
        <v>4.8239999999999998</v>
      </c>
      <c r="IA15" s="9">
        <v>153.40299999999999</v>
      </c>
      <c r="IB15" s="9">
        <v>292.77300000000002</v>
      </c>
      <c r="IC15" s="9">
        <v>276.73500000000001</v>
      </c>
      <c r="ID15" s="9">
        <v>25.745000000000001</v>
      </c>
      <c r="IE15" s="9">
        <v>23.079000000000001</v>
      </c>
      <c r="IF15" s="9">
        <v>14.342000000000001</v>
      </c>
      <c r="IG15" s="9">
        <v>8.7379999999999995</v>
      </c>
      <c r="IH15" s="9">
        <v>18.966000000000001</v>
      </c>
      <c r="II15" s="9">
        <v>4.1139999999999999</v>
      </c>
      <c r="IJ15" s="9">
        <v>19.542999999999999</v>
      </c>
      <c r="IK15" s="9">
        <v>0.48899999999999999</v>
      </c>
      <c r="IL15" s="9">
        <v>3.0470000000000002</v>
      </c>
      <c r="IM15" s="9">
        <v>5.9009999999999998</v>
      </c>
      <c r="IN15" s="9">
        <v>6.7060000000000004</v>
      </c>
      <c r="IO15" s="9">
        <v>10.472</v>
      </c>
      <c r="IP15" s="9">
        <v>18.396999999999998</v>
      </c>
      <c r="IQ15" s="9">
        <v>4.6820000000000004</v>
      </c>
    </row>
    <row r="16" spans="1:251">
      <c r="A16" s="10">
        <v>43862</v>
      </c>
      <c r="B16" s="9">
        <v>7.024</v>
      </c>
      <c r="C16" s="9">
        <v>3.198</v>
      </c>
      <c r="D16" s="9">
        <v>4.1609999999999996</v>
      </c>
      <c r="E16" s="9">
        <v>11.669</v>
      </c>
      <c r="F16" s="9">
        <v>2.714</v>
      </c>
      <c r="G16" s="9">
        <v>2.4830000000000001</v>
      </c>
      <c r="H16" s="9">
        <v>217.01499999999999</v>
      </c>
      <c r="I16" s="9">
        <v>171.59100000000001</v>
      </c>
      <c r="J16" s="9">
        <v>160.57499999999999</v>
      </c>
      <c r="K16" s="9">
        <v>6.5519999999999996</v>
      </c>
      <c r="L16" s="9">
        <v>4.1909999999999998</v>
      </c>
      <c r="M16" s="9">
        <v>8.2509999999999994</v>
      </c>
      <c r="N16" s="9">
        <v>0</v>
      </c>
      <c r="O16" s="9">
        <v>2.492</v>
      </c>
      <c r="P16" s="9">
        <v>130.93299999999999</v>
      </c>
      <c r="Q16" s="9">
        <v>12.832000000000001</v>
      </c>
      <c r="R16" s="9">
        <v>9.2759999999999998</v>
      </c>
      <c r="S16" s="9">
        <v>18.548999999999999</v>
      </c>
      <c r="T16" s="9">
        <v>34.57</v>
      </c>
      <c r="U16" s="9">
        <v>137.02000000000001</v>
      </c>
      <c r="V16" s="9">
        <v>45.424999999999997</v>
      </c>
      <c r="W16" s="9">
        <v>11.927</v>
      </c>
      <c r="X16" s="9">
        <v>245.80799999999999</v>
      </c>
      <c r="Y16" s="9">
        <v>96.873000000000005</v>
      </c>
      <c r="Z16" s="9">
        <v>93.721999999999994</v>
      </c>
      <c r="AA16" s="9">
        <v>8.5739999999999998</v>
      </c>
      <c r="AB16" s="9">
        <v>7.7</v>
      </c>
      <c r="AC16" s="9">
        <v>3.718</v>
      </c>
      <c r="AD16" s="9">
        <v>3.9820000000000002</v>
      </c>
      <c r="AE16" s="9">
        <v>5.0110000000000001</v>
      </c>
      <c r="AF16" s="9">
        <v>2.6880000000000002</v>
      </c>
      <c r="AG16" s="9">
        <v>4.0010000000000003</v>
      </c>
      <c r="AH16" s="9">
        <v>0.23400000000000001</v>
      </c>
      <c r="AI16" s="9">
        <v>3.4649999999999999</v>
      </c>
      <c r="AJ16" s="9">
        <v>2.0750000000000002</v>
      </c>
      <c r="AK16" s="9">
        <v>2.121</v>
      </c>
      <c r="AL16" s="9">
        <v>3.5030000000000001</v>
      </c>
      <c r="AM16" s="9">
        <v>3.9350000000000001</v>
      </c>
      <c r="AN16" s="9">
        <v>3.7639999999999998</v>
      </c>
      <c r="AO16" s="9">
        <v>0.874</v>
      </c>
      <c r="AP16" s="9">
        <v>85.147999999999996</v>
      </c>
      <c r="AQ16" s="9">
        <v>64.617999999999995</v>
      </c>
      <c r="AR16" s="9">
        <v>59.460999999999999</v>
      </c>
      <c r="AS16" s="9">
        <v>2.9140000000000001</v>
      </c>
      <c r="AT16" s="9">
        <v>2.2440000000000002</v>
      </c>
      <c r="AU16" s="9">
        <v>2.6549999999999998</v>
      </c>
      <c r="AV16" s="9">
        <v>1.41</v>
      </c>
      <c r="AW16" s="9">
        <v>1.0940000000000001</v>
      </c>
      <c r="AX16" s="9">
        <v>48.802999999999997</v>
      </c>
      <c r="AY16" s="9">
        <v>3.3660000000000001</v>
      </c>
      <c r="AZ16" s="9">
        <v>2.552</v>
      </c>
      <c r="BA16" s="9">
        <v>9.8979999999999997</v>
      </c>
      <c r="BB16" s="9">
        <v>12.45</v>
      </c>
      <c r="BC16" s="9">
        <v>52.168999999999997</v>
      </c>
      <c r="BD16" s="9">
        <v>20.53</v>
      </c>
      <c r="BE16" s="9">
        <v>3.1509999999999998</v>
      </c>
      <c r="BF16" s="9">
        <v>96.873000000000005</v>
      </c>
      <c r="BG16" s="9">
        <v>134.98500000000001</v>
      </c>
      <c r="BH16" s="9">
        <v>128.465</v>
      </c>
      <c r="BI16" s="9">
        <v>12.263999999999999</v>
      </c>
      <c r="BJ16" s="9">
        <v>11.945</v>
      </c>
      <c r="BK16" s="9">
        <v>7.4870000000000001</v>
      </c>
      <c r="BL16" s="9">
        <v>4.4569999999999999</v>
      </c>
      <c r="BM16" s="9">
        <v>9.8510000000000009</v>
      </c>
      <c r="BN16" s="9">
        <v>2.093</v>
      </c>
      <c r="BO16" s="9">
        <v>8.1780000000000008</v>
      </c>
      <c r="BP16" s="9">
        <v>0.83299999999999996</v>
      </c>
      <c r="BQ16" s="9">
        <v>2.9329999999999998</v>
      </c>
      <c r="BR16" s="9">
        <v>4.8940000000000001</v>
      </c>
      <c r="BS16" s="9">
        <v>4.1950000000000003</v>
      </c>
      <c r="BT16" s="9">
        <v>2.8559999999999999</v>
      </c>
      <c r="BU16" s="9">
        <v>7.4569999999999999</v>
      </c>
      <c r="BV16" s="9">
        <v>4.4870000000000001</v>
      </c>
      <c r="BW16" s="9">
        <v>0.31900000000000001</v>
      </c>
      <c r="BX16" s="9">
        <v>116.202</v>
      </c>
      <c r="BY16" s="9">
        <v>78.227999999999994</v>
      </c>
      <c r="BZ16" s="9">
        <v>75.662999999999997</v>
      </c>
      <c r="CA16" s="9">
        <v>2.3140000000000001</v>
      </c>
      <c r="CB16" s="9">
        <v>0.251</v>
      </c>
      <c r="CC16" s="9">
        <v>1.4259999999999999</v>
      </c>
      <c r="CD16" s="9">
        <v>0.251</v>
      </c>
      <c r="CE16" s="9">
        <v>0.88700000000000001</v>
      </c>
      <c r="CF16" s="9">
        <v>57.442999999999998</v>
      </c>
      <c r="CG16" s="9">
        <v>4.173</v>
      </c>
      <c r="CH16" s="9">
        <v>1.651</v>
      </c>
      <c r="CI16" s="9">
        <v>14.961</v>
      </c>
      <c r="CJ16" s="9">
        <v>8.4930000000000003</v>
      </c>
      <c r="CK16" s="9">
        <v>69.734999999999999</v>
      </c>
      <c r="CL16" s="9">
        <v>37.973999999999997</v>
      </c>
      <c r="CM16" s="9">
        <v>6.5190000000000001</v>
      </c>
      <c r="CN16" s="9">
        <v>134.98500000000001</v>
      </c>
      <c r="CO16" s="9">
        <v>196.57499999999999</v>
      </c>
      <c r="CP16" s="9">
        <v>183.08600000000001</v>
      </c>
      <c r="CQ16" s="9">
        <v>17.303000000000001</v>
      </c>
      <c r="CR16" s="9">
        <v>15.715</v>
      </c>
      <c r="CS16" s="9">
        <v>6.181</v>
      </c>
      <c r="CT16" s="9">
        <v>9.5350000000000001</v>
      </c>
      <c r="CU16" s="9">
        <v>10.061999999999999</v>
      </c>
      <c r="CV16" s="9">
        <v>5.6529999999999996</v>
      </c>
      <c r="CW16" s="9">
        <v>10.669</v>
      </c>
      <c r="CX16" s="9">
        <v>2.4660000000000002</v>
      </c>
      <c r="CY16" s="9">
        <v>2.58</v>
      </c>
      <c r="CZ16" s="9">
        <v>4.1289999999999996</v>
      </c>
      <c r="DA16" s="9">
        <v>7.0609999999999999</v>
      </c>
      <c r="DB16" s="9">
        <v>4.5250000000000004</v>
      </c>
      <c r="DC16" s="9">
        <v>10.161</v>
      </c>
      <c r="DD16" s="9">
        <v>5.5540000000000003</v>
      </c>
      <c r="DE16" s="9">
        <v>1.587</v>
      </c>
      <c r="DF16" s="9">
        <v>165.78399999999999</v>
      </c>
      <c r="DG16" s="9">
        <v>151.25200000000001</v>
      </c>
      <c r="DH16" s="9">
        <v>143.184</v>
      </c>
      <c r="DI16" s="9">
        <v>3.2229999999999999</v>
      </c>
      <c r="DJ16" s="9">
        <v>4.8449999999999998</v>
      </c>
      <c r="DK16" s="9">
        <v>2.6560000000000001</v>
      </c>
      <c r="DL16" s="9">
        <v>4.1230000000000002</v>
      </c>
      <c r="DM16" s="9">
        <v>1.2889999999999999</v>
      </c>
      <c r="DN16" s="9">
        <v>108.97499999999999</v>
      </c>
      <c r="DO16" s="9">
        <v>10.81</v>
      </c>
      <c r="DP16" s="9">
        <v>9.1809999999999992</v>
      </c>
      <c r="DQ16" s="9">
        <v>22.286000000000001</v>
      </c>
      <c r="DR16" s="9">
        <v>18.568000000000001</v>
      </c>
      <c r="DS16" s="9">
        <v>132.684</v>
      </c>
      <c r="DT16" s="9">
        <v>14.532</v>
      </c>
      <c r="DU16" s="9">
        <v>13.488</v>
      </c>
      <c r="DV16" s="9">
        <v>196.57499999999999</v>
      </c>
      <c r="DW16" s="9">
        <v>149.46799999999999</v>
      </c>
      <c r="DX16" s="9">
        <v>137.33500000000001</v>
      </c>
      <c r="DY16" s="9">
        <v>13.484999999999999</v>
      </c>
      <c r="DZ16" s="9">
        <v>11.603999999999999</v>
      </c>
      <c r="EA16" s="9">
        <v>4.5090000000000003</v>
      </c>
      <c r="EB16" s="9">
        <v>7.0960000000000001</v>
      </c>
      <c r="EC16" s="9">
        <v>6.3650000000000002</v>
      </c>
      <c r="ED16" s="9">
        <v>5.2389999999999999</v>
      </c>
      <c r="EE16" s="9">
        <v>6.7050000000000001</v>
      </c>
      <c r="EF16" s="9">
        <v>4.899</v>
      </c>
      <c r="EG16" s="9">
        <v>0</v>
      </c>
      <c r="EH16" s="9">
        <v>4.4530000000000003</v>
      </c>
      <c r="EI16" s="9">
        <v>5.3209999999999997</v>
      </c>
      <c r="EJ16" s="9">
        <v>1.831</v>
      </c>
      <c r="EK16" s="9">
        <v>7.4290000000000003</v>
      </c>
      <c r="EL16" s="9">
        <v>4.1760000000000002</v>
      </c>
      <c r="EM16" s="9">
        <v>1.88</v>
      </c>
      <c r="EN16" s="9">
        <v>123.85</v>
      </c>
      <c r="EO16" s="9">
        <v>112.283</v>
      </c>
      <c r="EP16" s="9">
        <v>108.322</v>
      </c>
      <c r="EQ16" s="9">
        <v>0.26500000000000001</v>
      </c>
      <c r="ER16" s="9">
        <v>3.38</v>
      </c>
      <c r="ES16" s="9">
        <v>0.26500000000000001</v>
      </c>
      <c r="ET16" s="9">
        <v>3.0459999999999998</v>
      </c>
      <c r="EU16" s="9">
        <v>0.33300000000000002</v>
      </c>
      <c r="EV16" s="9">
        <v>69.972999999999999</v>
      </c>
      <c r="EW16" s="9">
        <v>6.8220000000000001</v>
      </c>
      <c r="EX16" s="9">
        <v>6.032</v>
      </c>
      <c r="EY16" s="9">
        <v>29.454999999999998</v>
      </c>
      <c r="EZ16" s="9">
        <v>12.323</v>
      </c>
      <c r="FA16" s="9">
        <v>99.959000000000003</v>
      </c>
      <c r="FB16" s="9">
        <v>11.568</v>
      </c>
      <c r="FC16" s="9">
        <v>12.132999999999999</v>
      </c>
      <c r="FD16" s="9">
        <v>149.46799999999999</v>
      </c>
      <c r="FE16" s="9">
        <v>104.648</v>
      </c>
      <c r="FF16" s="9">
        <v>86.308000000000007</v>
      </c>
      <c r="FG16" s="9">
        <v>86.308000000000007</v>
      </c>
      <c r="FH16" s="9">
        <v>8.3580000000000005</v>
      </c>
      <c r="FI16" s="9">
        <v>77.95</v>
      </c>
      <c r="FJ16" s="9">
        <v>18.34</v>
      </c>
      <c r="FK16" s="9">
        <v>1498.424</v>
      </c>
      <c r="FL16" s="9">
        <v>1400.954</v>
      </c>
      <c r="FM16" s="9">
        <v>263.89999999999998</v>
      </c>
      <c r="FN16" s="9">
        <v>113.116</v>
      </c>
      <c r="FO16" s="9">
        <v>47.307000000000002</v>
      </c>
      <c r="FP16" s="9">
        <v>55.593000000000004</v>
      </c>
      <c r="FQ16" s="9">
        <v>66.941999999999993</v>
      </c>
      <c r="FR16" s="9">
        <v>35.533000000000001</v>
      </c>
      <c r="FS16" s="9">
        <v>66.242000000000004</v>
      </c>
      <c r="FT16" s="9">
        <v>16.417999999999999</v>
      </c>
      <c r="FU16" s="9">
        <v>19.321999999999999</v>
      </c>
      <c r="FV16" s="9">
        <v>29.001000000000001</v>
      </c>
      <c r="FW16" s="9">
        <v>38.222000000000001</v>
      </c>
      <c r="FX16" s="9">
        <v>35.677</v>
      </c>
      <c r="FY16" s="9">
        <v>66.454999999999998</v>
      </c>
      <c r="FZ16" s="9">
        <v>36.444000000000003</v>
      </c>
      <c r="GA16" s="9">
        <v>150.78399999999999</v>
      </c>
      <c r="GB16" s="9">
        <v>1137.0540000000001</v>
      </c>
      <c r="GC16" s="9">
        <v>938.34799999999996</v>
      </c>
      <c r="GD16" s="9">
        <v>886.67499999999995</v>
      </c>
      <c r="GE16" s="9">
        <v>24.907</v>
      </c>
      <c r="GF16" s="9">
        <v>26.765999999999998</v>
      </c>
      <c r="GG16" s="9">
        <v>24.146000000000001</v>
      </c>
      <c r="GH16" s="9">
        <v>16.940999999999999</v>
      </c>
      <c r="GI16" s="9">
        <v>10.178000000000001</v>
      </c>
      <c r="GJ16" s="9">
        <v>697.83399999999995</v>
      </c>
      <c r="GK16" s="9">
        <v>55.11</v>
      </c>
      <c r="GL16" s="9">
        <v>53.488</v>
      </c>
      <c r="GM16" s="9">
        <v>131.917</v>
      </c>
      <c r="GN16" s="9">
        <v>142.33799999999999</v>
      </c>
      <c r="GO16" s="9">
        <v>796.01099999999997</v>
      </c>
      <c r="GP16" s="9">
        <v>198.70599999999999</v>
      </c>
      <c r="GQ16" s="9">
        <v>97.471000000000004</v>
      </c>
      <c r="GR16" s="9">
        <v>1326.662</v>
      </c>
      <c r="GS16" s="9">
        <v>171.76300000000001</v>
      </c>
      <c r="GT16" s="9">
        <v>152.833</v>
      </c>
      <c r="GU16" s="9">
        <v>146.49700000000001</v>
      </c>
      <c r="GV16" s="9">
        <v>11.819000000000001</v>
      </c>
      <c r="GW16" s="9">
        <v>11.285</v>
      </c>
      <c r="GX16" s="9">
        <v>3.0150000000000001</v>
      </c>
      <c r="GY16" s="9">
        <v>8.27</v>
      </c>
      <c r="GZ16" s="9">
        <v>5.2370000000000001</v>
      </c>
      <c r="HA16" s="9">
        <v>6.0490000000000004</v>
      </c>
      <c r="HB16" s="9">
        <v>5.5110000000000001</v>
      </c>
      <c r="HC16" s="9">
        <v>0.499</v>
      </c>
      <c r="HD16" s="9">
        <v>5.2750000000000004</v>
      </c>
      <c r="HE16" s="9">
        <v>4.4930000000000003</v>
      </c>
      <c r="HF16" s="9">
        <v>1.734</v>
      </c>
      <c r="HG16" s="9">
        <v>5.0579999999999998</v>
      </c>
      <c r="HH16" s="9">
        <v>7.4470000000000001</v>
      </c>
      <c r="HI16" s="9">
        <v>3.8380000000000001</v>
      </c>
      <c r="HJ16" s="9">
        <v>0.53300000000000003</v>
      </c>
      <c r="HK16" s="9">
        <v>134.678</v>
      </c>
      <c r="HL16" s="9">
        <v>89.596999999999994</v>
      </c>
      <c r="HM16" s="9">
        <v>83.998000000000005</v>
      </c>
      <c r="HN16" s="9">
        <v>2.5129999999999999</v>
      </c>
      <c r="HO16" s="9">
        <v>3.0859999999999999</v>
      </c>
      <c r="HP16" s="9">
        <v>2.6880000000000002</v>
      </c>
      <c r="HQ16" s="9">
        <v>0.73199999999999998</v>
      </c>
      <c r="HR16" s="9">
        <v>2.1779999999999999</v>
      </c>
      <c r="HS16" s="9">
        <v>72.203999999999994</v>
      </c>
      <c r="HT16" s="9">
        <v>6.577</v>
      </c>
      <c r="HU16" s="9">
        <v>3.9129999999999998</v>
      </c>
      <c r="HV16" s="9">
        <v>6.9029999999999996</v>
      </c>
      <c r="HW16" s="9">
        <v>19.492999999999999</v>
      </c>
      <c r="HX16" s="9">
        <v>70.103999999999999</v>
      </c>
      <c r="HY16" s="9">
        <v>45.081000000000003</v>
      </c>
      <c r="HZ16" s="9">
        <v>6.3360000000000003</v>
      </c>
      <c r="IA16" s="9">
        <v>152.833</v>
      </c>
      <c r="IB16" s="9">
        <v>303.79500000000002</v>
      </c>
      <c r="IC16" s="9">
        <v>292.48700000000002</v>
      </c>
      <c r="ID16" s="9">
        <v>24.661000000000001</v>
      </c>
      <c r="IE16" s="9">
        <v>22.524999999999999</v>
      </c>
      <c r="IF16" s="9">
        <v>13.484</v>
      </c>
      <c r="IG16" s="9">
        <v>9.0419999999999998</v>
      </c>
      <c r="IH16" s="9">
        <v>19.402999999999999</v>
      </c>
      <c r="II16" s="9">
        <v>3.1219999999999999</v>
      </c>
      <c r="IJ16" s="9">
        <v>18.940000000000001</v>
      </c>
      <c r="IK16" s="9">
        <v>0.86199999999999999</v>
      </c>
      <c r="IL16" s="9">
        <v>2.7240000000000002</v>
      </c>
      <c r="IM16" s="9">
        <v>9.9890000000000008</v>
      </c>
      <c r="IN16" s="9">
        <v>6.4820000000000002</v>
      </c>
      <c r="IO16" s="9">
        <v>6.0540000000000003</v>
      </c>
      <c r="IP16" s="9">
        <v>15.662000000000001</v>
      </c>
      <c r="IQ16" s="9">
        <v>6.8630000000000004</v>
      </c>
    </row>
    <row r="17" spans="1:251">
      <c r="A17" s="10">
        <v>44228</v>
      </c>
      <c r="B17" s="9">
        <v>3.7669999999999999</v>
      </c>
      <c r="C17" s="9">
        <v>4.0380000000000003</v>
      </c>
      <c r="D17" s="9">
        <v>4.6040000000000001</v>
      </c>
      <c r="E17" s="9">
        <v>8.173</v>
      </c>
      <c r="F17" s="9">
        <v>4.2359999999999998</v>
      </c>
      <c r="G17" s="9">
        <v>2.1890000000000001</v>
      </c>
      <c r="H17" s="9">
        <v>244.126</v>
      </c>
      <c r="I17" s="9">
        <v>200.864</v>
      </c>
      <c r="J17" s="9">
        <v>190.2</v>
      </c>
      <c r="K17" s="9">
        <v>7.8120000000000003</v>
      </c>
      <c r="L17" s="9">
        <v>2.8519999999999999</v>
      </c>
      <c r="M17" s="9">
        <v>7.1130000000000004</v>
      </c>
      <c r="N17" s="9">
        <v>0.54200000000000004</v>
      </c>
      <c r="O17" s="9">
        <v>2.7389999999999999</v>
      </c>
      <c r="P17" s="9">
        <v>149.054</v>
      </c>
      <c r="Q17" s="9">
        <v>11.694000000000001</v>
      </c>
      <c r="R17" s="9">
        <v>12.173</v>
      </c>
      <c r="S17" s="9">
        <v>27.943000000000001</v>
      </c>
      <c r="T17" s="9">
        <v>31.411000000000001</v>
      </c>
      <c r="U17" s="9">
        <v>169.453</v>
      </c>
      <c r="V17" s="9">
        <v>43.262</v>
      </c>
      <c r="W17" s="9">
        <v>9.32</v>
      </c>
      <c r="X17" s="9">
        <v>268.04399999999998</v>
      </c>
      <c r="Y17" s="9">
        <v>102.343</v>
      </c>
      <c r="Z17" s="9">
        <v>99.591999999999999</v>
      </c>
      <c r="AA17" s="9">
        <v>7.069</v>
      </c>
      <c r="AB17" s="9">
        <v>6.5650000000000004</v>
      </c>
      <c r="AC17" s="9">
        <v>3.3159999999999998</v>
      </c>
      <c r="AD17" s="9">
        <v>3.2490000000000001</v>
      </c>
      <c r="AE17" s="9">
        <v>5.3310000000000004</v>
      </c>
      <c r="AF17" s="9">
        <v>1.234</v>
      </c>
      <c r="AG17" s="9">
        <v>5.6230000000000002</v>
      </c>
      <c r="AH17" s="9">
        <v>0.47099999999999997</v>
      </c>
      <c r="AI17" s="9">
        <v>0.47099999999999997</v>
      </c>
      <c r="AJ17" s="9">
        <v>1.6910000000000001</v>
      </c>
      <c r="AK17" s="9">
        <v>2.8159999999999998</v>
      </c>
      <c r="AL17" s="9">
        <v>2.0569999999999999</v>
      </c>
      <c r="AM17" s="9">
        <v>4.3840000000000003</v>
      </c>
      <c r="AN17" s="9">
        <v>2.1800000000000002</v>
      </c>
      <c r="AO17" s="9">
        <v>0.504</v>
      </c>
      <c r="AP17" s="9">
        <v>92.522999999999996</v>
      </c>
      <c r="AQ17" s="9">
        <v>74.594999999999999</v>
      </c>
      <c r="AR17" s="9">
        <v>69.582999999999998</v>
      </c>
      <c r="AS17" s="9">
        <v>1.7709999999999999</v>
      </c>
      <c r="AT17" s="9">
        <v>3.24</v>
      </c>
      <c r="AU17" s="9">
        <v>1.518</v>
      </c>
      <c r="AV17" s="9">
        <v>1.9390000000000001</v>
      </c>
      <c r="AW17" s="9">
        <v>1.5549999999999999</v>
      </c>
      <c r="AX17" s="9">
        <v>56.421999999999997</v>
      </c>
      <c r="AY17" s="9">
        <v>4.3540000000000001</v>
      </c>
      <c r="AZ17" s="9">
        <v>5.5609999999999999</v>
      </c>
      <c r="BA17" s="9">
        <v>8.2579999999999991</v>
      </c>
      <c r="BB17" s="9">
        <v>11.865</v>
      </c>
      <c r="BC17" s="9">
        <v>62.728999999999999</v>
      </c>
      <c r="BD17" s="9">
        <v>17.928000000000001</v>
      </c>
      <c r="BE17" s="9">
        <v>2.7509999999999999</v>
      </c>
      <c r="BF17" s="9">
        <v>102.343</v>
      </c>
      <c r="BG17" s="9">
        <v>131.518</v>
      </c>
      <c r="BH17" s="9">
        <v>126.511</v>
      </c>
      <c r="BI17" s="9">
        <v>7.6219999999999999</v>
      </c>
      <c r="BJ17" s="9">
        <v>7.6219999999999999</v>
      </c>
      <c r="BK17" s="9">
        <v>4.4710000000000001</v>
      </c>
      <c r="BL17" s="9">
        <v>3.1509999999999998</v>
      </c>
      <c r="BM17" s="9">
        <v>6.0890000000000004</v>
      </c>
      <c r="BN17" s="9">
        <v>1.534</v>
      </c>
      <c r="BO17" s="9">
        <v>6.0890000000000004</v>
      </c>
      <c r="BP17" s="9">
        <v>0.58699999999999997</v>
      </c>
      <c r="BQ17" s="9">
        <v>0.94699999999999995</v>
      </c>
      <c r="BR17" s="9">
        <v>4.0369999999999999</v>
      </c>
      <c r="BS17" s="9">
        <v>2.0710000000000002</v>
      </c>
      <c r="BT17" s="9">
        <v>1.5149999999999999</v>
      </c>
      <c r="BU17" s="9">
        <v>3.7589999999999999</v>
      </c>
      <c r="BV17" s="9">
        <v>3.863</v>
      </c>
      <c r="BW17" s="9">
        <v>0</v>
      </c>
      <c r="BX17" s="9">
        <v>118.889</v>
      </c>
      <c r="BY17" s="9">
        <v>82.805000000000007</v>
      </c>
      <c r="BZ17" s="9">
        <v>80.296000000000006</v>
      </c>
      <c r="CA17" s="9">
        <v>1.377</v>
      </c>
      <c r="CB17" s="9">
        <v>1.1319999999999999</v>
      </c>
      <c r="CC17" s="9">
        <v>1.377</v>
      </c>
      <c r="CD17" s="9">
        <v>0.92100000000000004</v>
      </c>
      <c r="CE17" s="9">
        <v>0.21099999999999999</v>
      </c>
      <c r="CF17" s="9">
        <v>63.780999999999999</v>
      </c>
      <c r="CG17" s="9">
        <v>4.2910000000000004</v>
      </c>
      <c r="CH17" s="9">
        <v>3.9710000000000001</v>
      </c>
      <c r="CI17" s="9">
        <v>10.760999999999999</v>
      </c>
      <c r="CJ17" s="9">
        <v>9.2210000000000001</v>
      </c>
      <c r="CK17" s="9">
        <v>73.584000000000003</v>
      </c>
      <c r="CL17" s="9">
        <v>36.084000000000003</v>
      </c>
      <c r="CM17" s="9">
        <v>5.0060000000000002</v>
      </c>
      <c r="CN17" s="9">
        <v>131.518</v>
      </c>
      <c r="CO17" s="9">
        <v>185.274</v>
      </c>
      <c r="CP17" s="9">
        <v>174.30199999999999</v>
      </c>
      <c r="CQ17" s="9">
        <v>14.57</v>
      </c>
      <c r="CR17" s="9">
        <v>13.082000000000001</v>
      </c>
      <c r="CS17" s="9">
        <v>5.8520000000000003</v>
      </c>
      <c r="CT17" s="9">
        <v>7.2290000000000001</v>
      </c>
      <c r="CU17" s="9">
        <v>10.214</v>
      </c>
      <c r="CV17" s="9">
        <v>2.8679999999999999</v>
      </c>
      <c r="CW17" s="9">
        <v>9.9740000000000002</v>
      </c>
      <c r="CX17" s="9">
        <v>1.657</v>
      </c>
      <c r="CY17" s="9">
        <v>1.4510000000000001</v>
      </c>
      <c r="CZ17" s="9">
        <v>2.8759999999999999</v>
      </c>
      <c r="DA17" s="9">
        <v>8.4619999999999997</v>
      </c>
      <c r="DB17" s="9">
        <v>1.744</v>
      </c>
      <c r="DC17" s="9">
        <v>10.385</v>
      </c>
      <c r="DD17" s="9">
        <v>2.6970000000000001</v>
      </c>
      <c r="DE17" s="9">
        <v>1.4890000000000001</v>
      </c>
      <c r="DF17" s="9">
        <v>159.732</v>
      </c>
      <c r="DG17" s="9">
        <v>146.71299999999999</v>
      </c>
      <c r="DH17" s="9">
        <v>137.17500000000001</v>
      </c>
      <c r="DI17" s="9">
        <v>6.06</v>
      </c>
      <c r="DJ17" s="9">
        <v>3.4790000000000001</v>
      </c>
      <c r="DK17" s="9">
        <v>4.8129999999999997</v>
      </c>
      <c r="DL17" s="9">
        <v>3.7450000000000001</v>
      </c>
      <c r="DM17" s="9">
        <v>0.98099999999999998</v>
      </c>
      <c r="DN17" s="9">
        <v>102.5</v>
      </c>
      <c r="DO17" s="9">
        <v>9.9610000000000003</v>
      </c>
      <c r="DP17" s="9">
        <v>12.007999999999999</v>
      </c>
      <c r="DQ17" s="9">
        <v>22.245000000000001</v>
      </c>
      <c r="DR17" s="9">
        <v>22.102</v>
      </c>
      <c r="DS17" s="9">
        <v>124.61199999999999</v>
      </c>
      <c r="DT17" s="9">
        <v>13.018000000000001</v>
      </c>
      <c r="DU17" s="9">
        <v>10.971</v>
      </c>
      <c r="DV17" s="9">
        <v>185.274</v>
      </c>
      <c r="DW17" s="9">
        <v>143.702</v>
      </c>
      <c r="DX17" s="9">
        <v>132.911</v>
      </c>
      <c r="DY17" s="9">
        <v>11.347</v>
      </c>
      <c r="DZ17" s="9">
        <v>9.9130000000000003</v>
      </c>
      <c r="EA17" s="9">
        <v>2.6509999999999998</v>
      </c>
      <c r="EB17" s="9">
        <v>7.2629999999999999</v>
      </c>
      <c r="EC17" s="9">
        <v>4.2690000000000001</v>
      </c>
      <c r="ED17" s="9">
        <v>5.6449999999999996</v>
      </c>
      <c r="EE17" s="9">
        <v>6.2359999999999998</v>
      </c>
      <c r="EF17" s="9">
        <v>3.6779999999999999</v>
      </c>
      <c r="EG17" s="9">
        <v>0</v>
      </c>
      <c r="EH17" s="9">
        <v>1.5229999999999999</v>
      </c>
      <c r="EI17" s="9">
        <v>3.782</v>
      </c>
      <c r="EJ17" s="9">
        <v>4.6079999999999997</v>
      </c>
      <c r="EK17" s="9">
        <v>5.5410000000000004</v>
      </c>
      <c r="EL17" s="9">
        <v>4.3730000000000002</v>
      </c>
      <c r="EM17" s="9">
        <v>1.4330000000000001</v>
      </c>
      <c r="EN17" s="9">
        <v>121.56399999999999</v>
      </c>
      <c r="EO17" s="9">
        <v>106.92100000000001</v>
      </c>
      <c r="EP17" s="9">
        <v>101.67100000000001</v>
      </c>
      <c r="EQ17" s="9">
        <v>2.3940000000000001</v>
      </c>
      <c r="ER17" s="9">
        <v>2.5830000000000002</v>
      </c>
      <c r="ES17" s="9">
        <v>2.532</v>
      </c>
      <c r="ET17" s="9">
        <v>1.87</v>
      </c>
      <c r="EU17" s="9">
        <v>0.57499999999999996</v>
      </c>
      <c r="EV17" s="9">
        <v>72.125</v>
      </c>
      <c r="EW17" s="9">
        <v>8.9339999999999993</v>
      </c>
      <c r="EX17" s="9">
        <v>5.46</v>
      </c>
      <c r="EY17" s="9">
        <v>20.402000000000001</v>
      </c>
      <c r="EZ17" s="9">
        <v>10.185</v>
      </c>
      <c r="FA17" s="9">
        <v>96.736000000000004</v>
      </c>
      <c r="FB17" s="9">
        <v>14.644</v>
      </c>
      <c r="FC17" s="9">
        <v>10.791</v>
      </c>
      <c r="FD17" s="9">
        <v>143.702</v>
      </c>
      <c r="FE17" s="9">
        <v>82.81</v>
      </c>
      <c r="FF17" s="9">
        <v>71.849000000000004</v>
      </c>
      <c r="FG17" s="9">
        <v>71.849000000000004</v>
      </c>
      <c r="FH17" s="9">
        <v>8.1430000000000007</v>
      </c>
      <c r="FI17" s="9">
        <v>63.706000000000003</v>
      </c>
      <c r="FJ17" s="9">
        <v>10.96</v>
      </c>
      <c r="FK17" s="9">
        <v>1526.577</v>
      </c>
      <c r="FL17" s="9">
        <v>1408.1569999999999</v>
      </c>
      <c r="FM17" s="9">
        <v>272.61900000000003</v>
      </c>
      <c r="FN17" s="9">
        <v>130.82300000000001</v>
      </c>
      <c r="FO17" s="9">
        <v>49.311999999999998</v>
      </c>
      <c r="FP17" s="9">
        <v>69.646000000000001</v>
      </c>
      <c r="FQ17" s="9">
        <v>79.201999999999998</v>
      </c>
      <c r="FR17" s="9">
        <v>40.249000000000002</v>
      </c>
      <c r="FS17" s="9">
        <v>77.936999999999998</v>
      </c>
      <c r="FT17" s="9">
        <v>18.302</v>
      </c>
      <c r="FU17" s="9">
        <v>21.803000000000001</v>
      </c>
      <c r="FV17" s="9">
        <v>33.719000000000001</v>
      </c>
      <c r="FW17" s="9">
        <v>44.051000000000002</v>
      </c>
      <c r="FX17" s="9">
        <v>42.401000000000003</v>
      </c>
      <c r="FY17" s="9">
        <v>84.369</v>
      </c>
      <c r="FZ17" s="9">
        <v>35.802</v>
      </c>
      <c r="GA17" s="9">
        <v>141.79599999999999</v>
      </c>
      <c r="GB17" s="9">
        <v>1135.538</v>
      </c>
      <c r="GC17" s="9">
        <v>930.13800000000003</v>
      </c>
      <c r="GD17" s="9">
        <v>880.88800000000003</v>
      </c>
      <c r="GE17" s="9">
        <v>22.495000000000001</v>
      </c>
      <c r="GF17" s="9">
        <v>24.965</v>
      </c>
      <c r="GG17" s="9">
        <v>23.402999999999999</v>
      </c>
      <c r="GH17" s="9">
        <v>15.577</v>
      </c>
      <c r="GI17" s="9">
        <v>8.48</v>
      </c>
      <c r="GJ17" s="9">
        <v>684.37400000000002</v>
      </c>
      <c r="GK17" s="9">
        <v>65.087000000000003</v>
      </c>
      <c r="GL17" s="9">
        <v>60.542999999999999</v>
      </c>
      <c r="GM17" s="9">
        <v>120.13500000000001</v>
      </c>
      <c r="GN17" s="9">
        <v>159.73400000000001</v>
      </c>
      <c r="GO17" s="9">
        <v>770.404</v>
      </c>
      <c r="GP17" s="9">
        <v>205.399</v>
      </c>
      <c r="GQ17" s="9">
        <v>118.42</v>
      </c>
      <c r="GR17" s="9">
        <v>1353.7760000000001</v>
      </c>
      <c r="GS17" s="9">
        <v>172.80099999999999</v>
      </c>
      <c r="GT17" s="9">
        <v>166.316</v>
      </c>
      <c r="GU17" s="9">
        <v>156.441</v>
      </c>
      <c r="GV17" s="9">
        <v>13.965999999999999</v>
      </c>
      <c r="GW17" s="9">
        <v>13.228999999999999</v>
      </c>
      <c r="GX17" s="9">
        <v>6.3559999999999999</v>
      </c>
      <c r="GY17" s="9">
        <v>6.3810000000000002</v>
      </c>
      <c r="GZ17" s="9">
        <v>6.6280000000000001</v>
      </c>
      <c r="HA17" s="9">
        <v>6.601</v>
      </c>
      <c r="HB17" s="9">
        <v>6.476</v>
      </c>
      <c r="HC17" s="9">
        <v>0.83299999999999996</v>
      </c>
      <c r="HD17" s="9">
        <v>5.4279999999999999</v>
      </c>
      <c r="HE17" s="9">
        <v>4.609</v>
      </c>
      <c r="HF17" s="9">
        <v>4.0330000000000004</v>
      </c>
      <c r="HG17" s="9">
        <v>4.5869999999999997</v>
      </c>
      <c r="HH17" s="9">
        <v>12.122999999999999</v>
      </c>
      <c r="HI17" s="9">
        <v>1.1060000000000001</v>
      </c>
      <c r="HJ17" s="9">
        <v>0.73699999999999999</v>
      </c>
      <c r="HK17" s="9">
        <v>142.47499999999999</v>
      </c>
      <c r="HL17" s="9">
        <v>89.173000000000002</v>
      </c>
      <c r="HM17" s="9">
        <v>86.018000000000001</v>
      </c>
      <c r="HN17" s="9">
        <v>0.68700000000000006</v>
      </c>
      <c r="HO17" s="9">
        <v>2.4670000000000001</v>
      </c>
      <c r="HP17" s="9">
        <v>1.4510000000000001</v>
      </c>
      <c r="HQ17" s="9">
        <v>0</v>
      </c>
      <c r="HR17" s="9">
        <v>1.704</v>
      </c>
      <c r="HS17" s="9">
        <v>71.198999999999998</v>
      </c>
      <c r="HT17" s="9">
        <v>6.9109999999999996</v>
      </c>
      <c r="HU17" s="9">
        <v>3.3980000000000001</v>
      </c>
      <c r="HV17" s="9">
        <v>7.6639999999999997</v>
      </c>
      <c r="HW17" s="9">
        <v>16.62</v>
      </c>
      <c r="HX17" s="9">
        <v>72.552000000000007</v>
      </c>
      <c r="HY17" s="9">
        <v>53.302</v>
      </c>
      <c r="HZ17" s="9">
        <v>9.875</v>
      </c>
      <c r="IA17" s="9">
        <v>166.316</v>
      </c>
      <c r="IB17" s="9">
        <v>309.41300000000001</v>
      </c>
      <c r="IC17" s="9">
        <v>286.53300000000002</v>
      </c>
      <c r="ID17" s="9">
        <v>20.911000000000001</v>
      </c>
      <c r="IE17" s="9">
        <v>19.181000000000001</v>
      </c>
      <c r="IF17" s="9">
        <v>8.5389999999999997</v>
      </c>
      <c r="IG17" s="9">
        <v>10.641999999999999</v>
      </c>
      <c r="IH17" s="9">
        <v>15.118</v>
      </c>
      <c r="II17" s="9">
        <v>4.0629999999999997</v>
      </c>
      <c r="IJ17" s="9">
        <v>15.65</v>
      </c>
      <c r="IK17" s="9">
        <v>0</v>
      </c>
      <c r="IL17" s="9">
        <v>3.5310000000000001</v>
      </c>
      <c r="IM17" s="9">
        <v>6.4480000000000004</v>
      </c>
      <c r="IN17" s="9">
        <v>7.2539999999999996</v>
      </c>
      <c r="IO17" s="9">
        <v>5.4790000000000001</v>
      </c>
      <c r="IP17" s="9">
        <v>10.972</v>
      </c>
      <c r="IQ17" s="9">
        <v>8.2100000000000009</v>
      </c>
    </row>
    <row r="18" spans="1:251">
      <c r="A18" s="10">
        <v>44593</v>
      </c>
      <c r="B18" s="9">
        <v>9.9589999999999996</v>
      </c>
      <c r="C18" s="9">
        <v>4.53</v>
      </c>
      <c r="D18" s="9">
        <v>5.782</v>
      </c>
      <c r="E18" s="9">
        <v>16.391999999999999</v>
      </c>
      <c r="F18" s="9">
        <v>3.88</v>
      </c>
      <c r="G18" s="9">
        <v>2.9649999999999999</v>
      </c>
      <c r="H18" s="9">
        <v>233.29300000000001</v>
      </c>
      <c r="I18" s="9">
        <v>186.39599999999999</v>
      </c>
      <c r="J18" s="9">
        <v>175.76300000000001</v>
      </c>
      <c r="K18" s="9">
        <v>6.0890000000000004</v>
      </c>
      <c r="L18" s="9">
        <v>4.2460000000000004</v>
      </c>
      <c r="M18" s="9">
        <v>7.3819999999999997</v>
      </c>
      <c r="N18" s="9">
        <v>0.75</v>
      </c>
      <c r="O18" s="9">
        <v>2.2029999999999998</v>
      </c>
      <c r="P18" s="9">
        <v>140.99700000000001</v>
      </c>
      <c r="Q18" s="9">
        <v>14.462999999999999</v>
      </c>
      <c r="R18" s="9">
        <v>9.3810000000000002</v>
      </c>
      <c r="S18" s="9">
        <v>21.553999999999998</v>
      </c>
      <c r="T18" s="9">
        <v>39.829000000000001</v>
      </c>
      <c r="U18" s="9">
        <v>146.56700000000001</v>
      </c>
      <c r="V18" s="9">
        <v>46.898000000000003</v>
      </c>
      <c r="W18" s="9">
        <v>11.208</v>
      </c>
      <c r="X18" s="9">
        <v>267.738</v>
      </c>
      <c r="Y18" s="9">
        <v>111.024</v>
      </c>
      <c r="Z18" s="9">
        <v>106.352</v>
      </c>
      <c r="AA18" s="9">
        <v>7.617</v>
      </c>
      <c r="AB18" s="9">
        <v>6.6159999999999997</v>
      </c>
      <c r="AC18" s="9">
        <v>3.2160000000000002</v>
      </c>
      <c r="AD18" s="9">
        <v>3.399</v>
      </c>
      <c r="AE18" s="9">
        <v>4.657</v>
      </c>
      <c r="AF18" s="9">
        <v>1.9590000000000001</v>
      </c>
      <c r="AG18" s="9">
        <v>5.2910000000000004</v>
      </c>
      <c r="AH18" s="9">
        <v>0.25600000000000001</v>
      </c>
      <c r="AI18" s="9">
        <v>1.069</v>
      </c>
      <c r="AJ18" s="9">
        <v>1.022</v>
      </c>
      <c r="AK18" s="9">
        <v>3.04</v>
      </c>
      <c r="AL18" s="9">
        <v>2.5539999999999998</v>
      </c>
      <c r="AM18" s="9">
        <v>5.3040000000000003</v>
      </c>
      <c r="AN18" s="9">
        <v>1.3120000000000001</v>
      </c>
      <c r="AO18" s="9">
        <v>1.0009999999999999</v>
      </c>
      <c r="AP18" s="9">
        <v>98.734999999999999</v>
      </c>
      <c r="AQ18" s="9">
        <v>74.903000000000006</v>
      </c>
      <c r="AR18" s="9">
        <v>69.203999999999994</v>
      </c>
      <c r="AS18" s="9">
        <v>2.3610000000000002</v>
      </c>
      <c r="AT18" s="9">
        <v>3.3370000000000002</v>
      </c>
      <c r="AU18" s="9">
        <v>2.6280000000000001</v>
      </c>
      <c r="AV18" s="9">
        <v>1.8140000000000001</v>
      </c>
      <c r="AW18" s="9">
        <v>1.2569999999999999</v>
      </c>
      <c r="AX18" s="9">
        <v>58.265999999999998</v>
      </c>
      <c r="AY18" s="9">
        <v>4.774</v>
      </c>
      <c r="AZ18" s="9">
        <v>3.3620000000000001</v>
      </c>
      <c r="BA18" s="9">
        <v>8.5</v>
      </c>
      <c r="BB18" s="9">
        <v>15.962999999999999</v>
      </c>
      <c r="BC18" s="9">
        <v>58.939</v>
      </c>
      <c r="BD18" s="9">
        <v>23.832000000000001</v>
      </c>
      <c r="BE18" s="9">
        <v>4.673</v>
      </c>
      <c r="BF18" s="9">
        <v>111.024</v>
      </c>
      <c r="BG18" s="9">
        <v>121.999</v>
      </c>
      <c r="BH18" s="9">
        <v>116.7</v>
      </c>
      <c r="BI18" s="9">
        <v>8.0470000000000006</v>
      </c>
      <c r="BJ18" s="9">
        <v>7.1360000000000001</v>
      </c>
      <c r="BK18" s="9">
        <v>3.4529999999999998</v>
      </c>
      <c r="BL18" s="9">
        <v>3.6829999999999998</v>
      </c>
      <c r="BM18" s="9">
        <v>4.7930000000000001</v>
      </c>
      <c r="BN18" s="9">
        <v>2.343</v>
      </c>
      <c r="BO18" s="9">
        <v>4.4649999999999999</v>
      </c>
      <c r="BP18" s="9">
        <v>1.321</v>
      </c>
      <c r="BQ18" s="9">
        <v>1.351</v>
      </c>
      <c r="BR18" s="9">
        <v>2.7</v>
      </c>
      <c r="BS18" s="9">
        <v>2.1259999999999999</v>
      </c>
      <c r="BT18" s="9">
        <v>2.31</v>
      </c>
      <c r="BU18" s="9">
        <v>4.5519999999999996</v>
      </c>
      <c r="BV18" s="9">
        <v>2.5840000000000001</v>
      </c>
      <c r="BW18" s="9">
        <v>0.91100000000000003</v>
      </c>
      <c r="BX18" s="9">
        <v>108.65300000000001</v>
      </c>
      <c r="BY18" s="9">
        <v>77.661000000000001</v>
      </c>
      <c r="BZ18" s="9">
        <v>74.866</v>
      </c>
      <c r="CA18" s="9">
        <v>1.85</v>
      </c>
      <c r="CB18" s="9">
        <v>0.94499999999999995</v>
      </c>
      <c r="CC18" s="9">
        <v>1.6259999999999999</v>
      </c>
      <c r="CD18" s="9">
        <v>0.66500000000000004</v>
      </c>
      <c r="CE18" s="9">
        <v>0.504</v>
      </c>
      <c r="CF18" s="9">
        <v>59.662999999999997</v>
      </c>
      <c r="CG18" s="9">
        <v>2.81</v>
      </c>
      <c r="CH18" s="9">
        <v>5.6150000000000002</v>
      </c>
      <c r="CI18" s="9">
        <v>9.5730000000000004</v>
      </c>
      <c r="CJ18" s="9">
        <v>10.757999999999999</v>
      </c>
      <c r="CK18" s="9">
        <v>66.903000000000006</v>
      </c>
      <c r="CL18" s="9">
        <v>30.992999999999999</v>
      </c>
      <c r="CM18" s="9">
        <v>5.2990000000000004</v>
      </c>
      <c r="CN18" s="9">
        <v>121.999</v>
      </c>
      <c r="CO18" s="9">
        <v>203.244</v>
      </c>
      <c r="CP18" s="9">
        <v>189.38499999999999</v>
      </c>
      <c r="CQ18" s="9">
        <v>25.276</v>
      </c>
      <c r="CR18" s="9">
        <v>23.919</v>
      </c>
      <c r="CS18" s="9">
        <v>11.144</v>
      </c>
      <c r="CT18" s="9">
        <v>12.775</v>
      </c>
      <c r="CU18" s="9">
        <v>16.736000000000001</v>
      </c>
      <c r="CV18" s="9">
        <v>7.1829999999999998</v>
      </c>
      <c r="CW18" s="9">
        <v>18.614000000000001</v>
      </c>
      <c r="CX18" s="9">
        <v>3.613</v>
      </c>
      <c r="CY18" s="9">
        <v>1.6919999999999999</v>
      </c>
      <c r="CZ18" s="9">
        <v>6.4370000000000003</v>
      </c>
      <c r="DA18" s="9">
        <v>8.8559999999999999</v>
      </c>
      <c r="DB18" s="9">
        <v>8.6259999999999994</v>
      </c>
      <c r="DC18" s="9">
        <v>14.538</v>
      </c>
      <c r="DD18" s="9">
        <v>9.3800000000000008</v>
      </c>
      <c r="DE18" s="9">
        <v>1.3580000000000001</v>
      </c>
      <c r="DF18" s="9">
        <v>164.108</v>
      </c>
      <c r="DG18" s="9">
        <v>149.846</v>
      </c>
      <c r="DH18" s="9">
        <v>140.82900000000001</v>
      </c>
      <c r="DI18" s="9">
        <v>3.2559999999999998</v>
      </c>
      <c r="DJ18" s="9">
        <v>5.7610000000000001</v>
      </c>
      <c r="DK18" s="9">
        <v>3.8540000000000001</v>
      </c>
      <c r="DL18" s="9">
        <v>4.87</v>
      </c>
      <c r="DM18" s="9">
        <v>0.29199999999999998</v>
      </c>
      <c r="DN18" s="9">
        <v>101.23</v>
      </c>
      <c r="DO18" s="9">
        <v>14.381</v>
      </c>
      <c r="DP18" s="9">
        <v>10.653</v>
      </c>
      <c r="DQ18" s="9">
        <v>23.582000000000001</v>
      </c>
      <c r="DR18" s="9">
        <v>23.099</v>
      </c>
      <c r="DS18" s="9">
        <v>126.746</v>
      </c>
      <c r="DT18" s="9">
        <v>14.263</v>
      </c>
      <c r="DU18" s="9">
        <v>13.859</v>
      </c>
      <c r="DV18" s="9">
        <v>203.244</v>
      </c>
      <c r="DW18" s="9">
        <v>136.167</v>
      </c>
      <c r="DX18" s="9">
        <v>124.709</v>
      </c>
      <c r="DY18" s="9">
        <v>15.699</v>
      </c>
      <c r="DZ18" s="9">
        <v>13.454000000000001</v>
      </c>
      <c r="EA18" s="9">
        <v>4.1550000000000002</v>
      </c>
      <c r="EB18" s="9">
        <v>9.2989999999999995</v>
      </c>
      <c r="EC18" s="9">
        <v>6.5720000000000001</v>
      </c>
      <c r="ED18" s="9">
        <v>6.8810000000000002</v>
      </c>
      <c r="EE18" s="9">
        <v>7.8390000000000004</v>
      </c>
      <c r="EF18" s="9">
        <v>5.6139999999999999</v>
      </c>
      <c r="EG18" s="9">
        <v>0</v>
      </c>
      <c r="EH18" s="9">
        <v>0.92200000000000004</v>
      </c>
      <c r="EI18" s="9">
        <v>10.61</v>
      </c>
      <c r="EJ18" s="9">
        <v>1.9219999999999999</v>
      </c>
      <c r="EK18" s="9">
        <v>6.5940000000000003</v>
      </c>
      <c r="EL18" s="9">
        <v>6.86</v>
      </c>
      <c r="EM18" s="9">
        <v>2.246</v>
      </c>
      <c r="EN18" s="9">
        <v>109.01</v>
      </c>
      <c r="EO18" s="9">
        <v>94.816999999999993</v>
      </c>
      <c r="EP18" s="9">
        <v>89.581000000000003</v>
      </c>
      <c r="EQ18" s="9">
        <v>2.448</v>
      </c>
      <c r="ER18" s="9">
        <v>2.7869999999999999</v>
      </c>
      <c r="ES18" s="9">
        <v>1.9750000000000001</v>
      </c>
      <c r="ET18" s="9">
        <v>2.556</v>
      </c>
      <c r="EU18" s="9">
        <v>0.70399999999999996</v>
      </c>
      <c r="EV18" s="9">
        <v>57.926000000000002</v>
      </c>
      <c r="EW18" s="9">
        <v>6.9880000000000004</v>
      </c>
      <c r="EX18" s="9">
        <v>6.3719999999999999</v>
      </c>
      <c r="EY18" s="9">
        <v>23.530999999999999</v>
      </c>
      <c r="EZ18" s="9">
        <v>13.624000000000001</v>
      </c>
      <c r="FA18" s="9">
        <v>81.192999999999998</v>
      </c>
      <c r="FB18" s="9">
        <v>14.193</v>
      </c>
      <c r="FC18" s="9">
        <v>11.458</v>
      </c>
      <c r="FD18" s="9">
        <v>136.167</v>
      </c>
      <c r="FE18" s="9">
        <v>119.86499999999999</v>
      </c>
      <c r="FF18" s="9">
        <v>103.797</v>
      </c>
      <c r="FG18" s="9">
        <v>103.797</v>
      </c>
      <c r="FH18" s="9">
        <v>6.2249999999999996</v>
      </c>
      <c r="FI18" s="9">
        <v>97.572000000000003</v>
      </c>
      <c r="FJ18" s="9">
        <v>16.068000000000001</v>
      </c>
      <c r="FK18" s="9">
        <v>1617.213</v>
      </c>
      <c r="FL18" s="9">
        <v>1507.672</v>
      </c>
      <c r="FM18" s="9">
        <v>325.928</v>
      </c>
      <c r="FN18" s="9">
        <v>171.00700000000001</v>
      </c>
      <c r="FO18" s="9">
        <v>65.593000000000004</v>
      </c>
      <c r="FP18" s="9">
        <v>83.736999999999995</v>
      </c>
      <c r="FQ18" s="9">
        <v>99.686000000000007</v>
      </c>
      <c r="FR18" s="9">
        <v>49.645000000000003</v>
      </c>
      <c r="FS18" s="9">
        <v>102.35</v>
      </c>
      <c r="FT18" s="9">
        <v>25.678000000000001</v>
      </c>
      <c r="FU18" s="9">
        <v>19.927</v>
      </c>
      <c r="FV18" s="9">
        <v>39.121000000000002</v>
      </c>
      <c r="FW18" s="9">
        <v>56.890999999999998</v>
      </c>
      <c r="FX18" s="9">
        <v>54.225000000000001</v>
      </c>
      <c r="FY18" s="9">
        <v>101.92400000000001</v>
      </c>
      <c r="FZ18" s="9">
        <v>48.311999999999998</v>
      </c>
      <c r="GA18" s="9">
        <v>154.91999999999999</v>
      </c>
      <c r="GB18" s="9">
        <v>1181.7449999999999</v>
      </c>
      <c r="GC18" s="9">
        <v>963.25300000000004</v>
      </c>
      <c r="GD18" s="9">
        <v>899.67100000000005</v>
      </c>
      <c r="GE18" s="9">
        <v>33.542000000000002</v>
      </c>
      <c r="GF18" s="9">
        <v>29.434000000000001</v>
      </c>
      <c r="GG18" s="9">
        <v>31.059000000000001</v>
      </c>
      <c r="GH18" s="9">
        <v>17.870999999999999</v>
      </c>
      <c r="GI18" s="9">
        <v>12.083</v>
      </c>
      <c r="GJ18" s="9">
        <v>709.25300000000004</v>
      </c>
      <c r="GK18" s="9">
        <v>69.013000000000005</v>
      </c>
      <c r="GL18" s="9">
        <v>58.432000000000002</v>
      </c>
      <c r="GM18" s="9">
        <v>126.55500000000001</v>
      </c>
      <c r="GN18" s="9">
        <v>173.06</v>
      </c>
      <c r="GO18" s="9">
        <v>790.19299999999998</v>
      </c>
      <c r="GP18" s="9">
        <v>218.49100000000001</v>
      </c>
      <c r="GQ18" s="9">
        <v>109.541</v>
      </c>
      <c r="GR18" s="9">
        <v>1418.8689999999999</v>
      </c>
      <c r="GS18" s="9">
        <v>198.345</v>
      </c>
      <c r="GT18" s="9">
        <v>174.404</v>
      </c>
      <c r="GU18" s="9">
        <v>169.626</v>
      </c>
      <c r="GV18" s="9">
        <v>13.092000000000001</v>
      </c>
      <c r="GW18" s="9">
        <v>12.193</v>
      </c>
      <c r="GX18" s="9">
        <v>4.58</v>
      </c>
      <c r="GY18" s="9">
        <v>7.6130000000000004</v>
      </c>
      <c r="GZ18" s="9">
        <v>5.1059999999999999</v>
      </c>
      <c r="HA18" s="9">
        <v>7.0869999999999997</v>
      </c>
      <c r="HB18" s="9">
        <v>7.5430000000000001</v>
      </c>
      <c r="HC18" s="9">
        <v>0</v>
      </c>
      <c r="HD18" s="9">
        <v>4.6500000000000004</v>
      </c>
      <c r="HE18" s="9">
        <v>3.9409999999999998</v>
      </c>
      <c r="HF18" s="9">
        <v>2.2080000000000002</v>
      </c>
      <c r="HG18" s="9">
        <v>6.0449999999999999</v>
      </c>
      <c r="HH18" s="9">
        <v>8.11</v>
      </c>
      <c r="HI18" s="9">
        <v>4.0830000000000002</v>
      </c>
      <c r="HJ18" s="9">
        <v>0.89900000000000002</v>
      </c>
      <c r="HK18" s="9">
        <v>156.53399999999999</v>
      </c>
      <c r="HL18" s="9">
        <v>109.61</v>
      </c>
      <c r="HM18" s="9">
        <v>103.297</v>
      </c>
      <c r="HN18" s="9">
        <v>3.0739999999999998</v>
      </c>
      <c r="HO18" s="9">
        <v>3.2389999999999999</v>
      </c>
      <c r="HP18" s="9">
        <v>3.2440000000000002</v>
      </c>
      <c r="HQ18" s="9">
        <v>0.36199999999999999</v>
      </c>
      <c r="HR18" s="9">
        <v>2.7080000000000002</v>
      </c>
      <c r="HS18" s="9">
        <v>85.063000000000002</v>
      </c>
      <c r="HT18" s="9">
        <v>9.08</v>
      </c>
      <c r="HU18" s="9">
        <v>4.1040000000000001</v>
      </c>
      <c r="HV18" s="9">
        <v>11.363</v>
      </c>
      <c r="HW18" s="9">
        <v>24.14</v>
      </c>
      <c r="HX18" s="9">
        <v>85.47</v>
      </c>
      <c r="HY18" s="9">
        <v>46.923999999999999</v>
      </c>
      <c r="HZ18" s="9">
        <v>4.7779999999999996</v>
      </c>
      <c r="IA18" s="9">
        <v>174.404</v>
      </c>
      <c r="IB18" s="9">
        <v>331.12900000000002</v>
      </c>
      <c r="IC18" s="9">
        <v>318.87900000000002</v>
      </c>
      <c r="ID18" s="9">
        <v>30.727</v>
      </c>
      <c r="IE18" s="9">
        <v>29.97</v>
      </c>
      <c r="IF18" s="9">
        <v>12.101000000000001</v>
      </c>
      <c r="IG18" s="9">
        <v>17.869</v>
      </c>
      <c r="IH18" s="9">
        <v>25.920999999999999</v>
      </c>
      <c r="II18" s="9">
        <v>4.0490000000000004</v>
      </c>
      <c r="IJ18" s="9">
        <v>26.783999999999999</v>
      </c>
      <c r="IK18" s="9">
        <v>0</v>
      </c>
      <c r="IL18" s="9">
        <v>3.1869999999999998</v>
      </c>
      <c r="IM18" s="9">
        <v>10.202</v>
      </c>
      <c r="IN18" s="9">
        <v>10.962999999999999</v>
      </c>
      <c r="IO18" s="9">
        <v>8.8049999999999997</v>
      </c>
      <c r="IP18" s="9">
        <v>22.315999999999999</v>
      </c>
      <c r="IQ18" s="9">
        <v>7.6539999999999999</v>
      </c>
    </row>
    <row r="19" spans="1:251">
      <c r="A19" s="10">
        <v>44958</v>
      </c>
      <c r="B19" s="9">
        <v>10.631</v>
      </c>
      <c r="C19" s="9">
        <v>5.5670000000000002</v>
      </c>
      <c r="D19" s="9">
        <v>5.7039999999999997</v>
      </c>
      <c r="E19" s="9">
        <v>16.091999999999999</v>
      </c>
      <c r="F19" s="9">
        <v>5.81</v>
      </c>
      <c r="G19" s="9">
        <v>2.4119999999999999</v>
      </c>
      <c r="H19" s="9">
        <v>248.40600000000001</v>
      </c>
      <c r="I19" s="9">
        <v>195.72200000000001</v>
      </c>
      <c r="J19" s="9">
        <v>180.10400000000001</v>
      </c>
      <c r="K19" s="9">
        <v>10.435</v>
      </c>
      <c r="L19" s="9">
        <v>4.7110000000000003</v>
      </c>
      <c r="M19" s="9">
        <v>11.865</v>
      </c>
      <c r="N19" s="9">
        <v>0.66500000000000004</v>
      </c>
      <c r="O19" s="9">
        <v>2.3610000000000002</v>
      </c>
      <c r="P19" s="9">
        <v>154.22800000000001</v>
      </c>
      <c r="Q19" s="9">
        <v>15.115</v>
      </c>
      <c r="R19" s="9">
        <v>7.601</v>
      </c>
      <c r="S19" s="9">
        <v>18.777999999999999</v>
      </c>
      <c r="T19" s="9">
        <v>45.622</v>
      </c>
      <c r="U19" s="9">
        <v>150.1</v>
      </c>
      <c r="V19" s="9">
        <v>52.683999999999997</v>
      </c>
      <c r="W19" s="9">
        <v>14.311999999999999</v>
      </c>
      <c r="X19" s="9">
        <v>287.03199999999998</v>
      </c>
      <c r="Y19" s="9">
        <v>113.93899999999999</v>
      </c>
      <c r="Z19" s="9">
        <v>108.791</v>
      </c>
      <c r="AA19" s="9">
        <v>10.843999999999999</v>
      </c>
      <c r="AB19" s="9">
        <v>9.8719999999999999</v>
      </c>
      <c r="AC19" s="9">
        <v>5.8330000000000002</v>
      </c>
      <c r="AD19" s="9">
        <v>4.0380000000000003</v>
      </c>
      <c r="AE19" s="9">
        <v>6.4619999999999997</v>
      </c>
      <c r="AF19" s="9">
        <v>3.4089999999999998</v>
      </c>
      <c r="AG19" s="9">
        <v>6.335</v>
      </c>
      <c r="AH19" s="9">
        <v>1.196</v>
      </c>
      <c r="AI19" s="9">
        <v>2.3410000000000002</v>
      </c>
      <c r="AJ19" s="9">
        <v>3.5830000000000002</v>
      </c>
      <c r="AK19" s="9">
        <v>2.9540000000000002</v>
      </c>
      <c r="AL19" s="9">
        <v>3.335</v>
      </c>
      <c r="AM19" s="9">
        <v>6.5129999999999999</v>
      </c>
      <c r="AN19" s="9">
        <v>3.359</v>
      </c>
      <c r="AO19" s="9">
        <v>0.97199999999999998</v>
      </c>
      <c r="AP19" s="9">
        <v>97.947999999999993</v>
      </c>
      <c r="AQ19" s="9">
        <v>80.73</v>
      </c>
      <c r="AR19" s="9">
        <v>74.793000000000006</v>
      </c>
      <c r="AS19" s="9">
        <v>2.1840000000000002</v>
      </c>
      <c r="AT19" s="9">
        <v>3.42</v>
      </c>
      <c r="AU19" s="9">
        <v>2.3860000000000001</v>
      </c>
      <c r="AV19" s="9">
        <v>2.5259999999999998</v>
      </c>
      <c r="AW19" s="9">
        <v>0.69299999999999995</v>
      </c>
      <c r="AX19" s="9">
        <v>65.483000000000004</v>
      </c>
      <c r="AY19" s="9">
        <v>4.59</v>
      </c>
      <c r="AZ19" s="9">
        <v>2.9860000000000002</v>
      </c>
      <c r="BA19" s="9">
        <v>7.6710000000000003</v>
      </c>
      <c r="BB19" s="9">
        <v>17.163</v>
      </c>
      <c r="BC19" s="9">
        <v>63.567</v>
      </c>
      <c r="BD19" s="9">
        <v>17.218</v>
      </c>
      <c r="BE19" s="9">
        <v>5.1479999999999997</v>
      </c>
      <c r="BF19" s="9">
        <v>113.93899999999999</v>
      </c>
      <c r="BG19" s="9">
        <v>120.748</v>
      </c>
      <c r="BH19" s="9">
        <v>116.303</v>
      </c>
      <c r="BI19" s="9">
        <v>11.941000000000001</v>
      </c>
      <c r="BJ19" s="9">
        <v>11.388</v>
      </c>
      <c r="BK19" s="9">
        <v>4.343</v>
      </c>
      <c r="BL19" s="9">
        <v>7.0449999999999999</v>
      </c>
      <c r="BM19" s="9">
        <v>8.6739999999999995</v>
      </c>
      <c r="BN19" s="9">
        <v>2.714</v>
      </c>
      <c r="BO19" s="9">
        <v>8.3320000000000007</v>
      </c>
      <c r="BP19" s="9">
        <v>0.80400000000000005</v>
      </c>
      <c r="BQ19" s="9">
        <v>2.2530000000000001</v>
      </c>
      <c r="BR19" s="9">
        <v>4.1769999999999996</v>
      </c>
      <c r="BS19" s="9">
        <v>4.8840000000000003</v>
      </c>
      <c r="BT19" s="9">
        <v>2.327</v>
      </c>
      <c r="BU19" s="9">
        <v>6.3360000000000003</v>
      </c>
      <c r="BV19" s="9">
        <v>5.0519999999999996</v>
      </c>
      <c r="BW19" s="9">
        <v>0.55300000000000005</v>
      </c>
      <c r="BX19" s="9">
        <v>104.36199999999999</v>
      </c>
      <c r="BY19" s="9">
        <v>71.885999999999996</v>
      </c>
      <c r="BZ19" s="9">
        <v>68.111999999999995</v>
      </c>
      <c r="CA19" s="9">
        <v>1.5389999999999999</v>
      </c>
      <c r="CB19" s="9">
        <v>2.2349999999999999</v>
      </c>
      <c r="CC19" s="9">
        <v>0.628</v>
      </c>
      <c r="CD19" s="9">
        <v>2.29</v>
      </c>
      <c r="CE19" s="9">
        <v>0.56299999999999994</v>
      </c>
      <c r="CF19" s="9">
        <v>54.345999999999997</v>
      </c>
      <c r="CG19" s="9">
        <v>3.2360000000000002</v>
      </c>
      <c r="CH19" s="9">
        <v>2.0590000000000002</v>
      </c>
      <c r="CI19" s="9">
        <v>12.244999999999999</v>
      </c>
      <c r="CJ19" s="9">
        <v>12.718</v>
      </c>
      <c r="CK19" s="9">
        <v>59.167999999999999</v>
      </c>
      <c r="CL19" s="9">
        <v>32.475999999999999</v>
      </c>
      <c r="CM19" s="9">
        <v>4.4450000000000003</v>
      </c>
      <c r="CN19" s="9">
        <v>120.748</v>
      </c>
      <c r="CO19" s="9">
        <v>207.79499999999999</v>
      </c>
      <c r="CP19" s="9">
        <v>198.655</v>
      </c>
      <c r="CQ19" s="9">
        <v>22.39</v>
      </c>
      <c r="CR19" s="9">
        <v>18.803000000000001</v>
      </c>
      <c r="CS19" s="9">
        <v>8.9350000000000005</v>
      </c>
      <c r="CT19" s="9">
        <v>9.6560000000000006</v>
      </c>
      <c r="CU19" s="9">
        <v>13.304</v>
      </c>
      <c r="CV19" s="9">
        <v>5.4980000000000002</v>
      </c>
      <c r="CW19" s="9">
        <v>14.211</v>
      </c>
      <c r="CX19" s="9">
        <v>2.839</v>
      </c>
      <c r="CY19" s="9">
        <v>1.7529999999999999</v>
      </c>
      <c r="CZ19" s="9">
        <v>3.262</v>
      </c>
      <c r="DA19" s="9">
        <v>6.16</v>
      </c>
      <c r="DB19" s="9">
        <v>9.3800000000000008</v>
      </c>
      <c r="DC19" s="9">
        <v>9.1609999999999996</v>
      </c>
      <c r="DD19" s="9">
        <v>9.6419999999999995</v>
      </c>
      <c r="DE19" s="9">
        <v>3.5870000000000002</v>
      </c>
      <c r="DF19" s="9">
        <v>176.26499999999999</v>
      </c>
      <c r="DG19" s="9">
        <v>156.80099999999999</v>
      </c>
      <c r="DH19" s="9">
        <v>146.63499999999999</v>
      </c>
      <c r="DI19" s="9">
        <v>5.7039999999999997</v>
      </c>
      <c r="DJ19" s="9">
        <v>4.4619999999999997</v>
      </c>
      <c r="DK19" s="9">
        <v>4.9390000000000001</v>
      </c>
      <c r="DL19" s="9">
        <v>4.3150000000000004</v>
      </c>
      <c r="DM19" s="9">
        <v>0.91300000000000003</v>
      </c>
      <c r="DN19" s="9">
        <v>115.05</v>
      </c>
      <c r="DO19" s="9">
        <v>7.6890000000000001</v>
      </c>
      <c r="DP19" s="9">
        <v>8.9009999999999998</v>
      </c>
      <c r="DQ19" s="9">
        <v>25.161000000000001</v>
      </c>
      <c r="DR19" s="9">
        <v>21.579000000000001</v>
      </c>
      <c r="DS19" s="9">
        <v>135.22200000000001</v>
      </c>
      <c r="DT19" s="9">
        <v>19.463999999999999</v>
      </c>
      <c r="DU19" s="9">
        <v>9.14</v>
      </c>
      <c r="DV19" s="9">
        <v>207.79499999999999</v>
      </c>
      <c r="DW19" s="9">
        <v>141.09299999999999</v>
      </c>
      <c r="DX19" s="9">
        <v>127.21599999999999</v>
      </c>
      <c r="DY19" s="9">
        <v>13.272</v>
      </c>
      <c r="DZ19" s="9">
        <v>11.819000000000001</v>
      </c>
      <c r="EA19" s="9">
        <v>4.1630000000000003</v>
      </c>
      <c r="EB19" s="9">
        <v>7.6550000000000002</v>
      </c>
      <c r="EC19" s="9">
        <v>5.3449999999999998</v>
      </c>
      <c r="ED19" s="9">
        <v>6.4729999999999999</v>
      </c>
      <c r="EE19" s="9">
        <v>4.9930000000000003</v>
      </c>
      <c r="EF19" s="9">
        <v>6.8250000000000002</v>
      </c>
      <c r="EG19" s="9">
        <v>0</v>
      </c>
      <c r="EH19" s="9">
        <v>3.4790000000000001</v>
      </c>
      <c r="EI19" s="9">
        <v>5.6550000000000002</v>
      </c>
      <c r="EJ19" s="9">
        <v>2.6840000000000002</v>
      </c>
      <c r="EK19" s="9">
        <v>8.6110000000000007</v>
      </c>
      <c r="EL19" s="9">
        <v>3.2069999999999999</v>
      </c>
      <c r="EM19" s="9">
        <v>1.4530000000000001</v>
      </c>
      <c r="EN19" s="9">
        <v>113.94499999999999</v>
      </c>
      <c r="EO19" s="9">
        <v>98.42</v>
      </c>
      <c r="EP19" s="9">
        <v>93.516000000000005</v>
      </c>
      <c r="EQ19" s="9">
        <v>1.5860000000000001</v>
      </c>
      <c r="ER19" s="9">
        <v>3.3180000000000001</v>
      </c>
      <c r="ES19" s="9">
        <v>2.105</v>
      </c>
      <c r="ET19" s="9">
        <v>2.7989999999999999</v>
      </c>
      <c r="EU19" s="9">
        <v>0</v>
      </c>
      <c r="EV19" s="9">
        <v>59.847000000000001</v>
      </c>
      <c r="EW19" s="9">
        <v>5.5739999999999998</v>
      </c>
      <c r="EX19" s="9">
        <v>8.5269999999999992</v>
      </c>
      <c r="EY19" s="9">
        <v>24.472000000000001</v>
      </c>
      <c r="EZ19" s="9">
        <v>9.9610000000000003</v>
      </c>
      <c r="FA19" s="9">
        <v>88.459000000000003</v>
      </c>
      <c r="FB19" s="9">
        <v>15.525</v>
      </c>
      <c r="FC19" s="9">
        <v>13.875999999999999</v>
      </c>
      <c r="FD19" s="9">
        <v>141.09299999999999</v>
      </c>
      <c r="FE19" s="9">
        <v>117.879</v>
      </c>
      <c r="FF19" s="9">
        <v>101.92100000000001</v>
      </c>
      <c r="FG19" s="9">
        <v>101.92100000000001</v>
      </c>
      <c r="FH19" s="9">
        <v>8.1530000000000005</v>
      </c>
      <c r="FI19" s="9">
        <v>93.768000000000001</v>
      </c>
      <c r="FJ19" s="9">
        <v>15.958</v>
      </c>
      <c r="FK19" s="9">
        <v>1634.2380000000001</v>
      </c>
      <c r="FL19" s="9">
        <v>1518.1420000000001</v>
      </c>
      <c r="FM19" s="9">
        <v>327.04899999999998</v>
      </c>
      <c r="FN19" s="9">
        <v>153.011</v>
      </c>
      <c r="FO19" s="9">
        <v>55.698999999999998</v>
      </c>
      <c r="FP19" s="9">
        <v>78.656999999999996</v>
      </c>
      <c r="FQ19" s="9">
        <v>84.375</v>
      </c>
      <c r="FR19" s="9">
        <v>49.177999999999997</v>
      </c>
      <c r="FS19" s="9">
        <v>83.778999999999996</v>
      </c>
      <c r="FT19" s="9">
        <v>27.222999999999999</v>
      </c>
      <c r="FU19" s="9">
        <v>17.713000000000001</v>
      </c>
      <c r="FV19" s="9">
        <v>47.694000000000003</v>
      </c>
      <c r="FW19" s="9">
        <v>40.598999999999997</v>
      </c>
      <c r="FX19" s="9">
        <v>46.506999999999998</v>
      </c>
      <c r="FY19" s="9">
        <v>96.62</v>
      </c>
      <c r="FZ19" s="9">
        <v>38.18</v>
      </c>
      <c r="GA19" s="9">
        <v>174.03800000000001</v>
      </c>
      <c r="GB19" s="9">
        <v>1191.0930000000001</v>
      </c>
      <c r="GC19" s="9">
        <v>979.16499999999996</v>
      </c>
      <c r="GD19" s="9">
        <v>920.24400000000003</v>
      </c>
      <c r="GE19" s="9">
        <v>29.216000000000001</v>
      </c>
      <c r="GF19" s="9">
        <v>29.31</v>
      </c>
      <c r="GG19" s="9">
        <v>30.106999999999999</v>
      </c>
      <c r="GH19" s="9">
        <v>17.984999999999999</v>
      </c>
      <c r="GI19" s="9">
        <v>6.3689999999999998</v>
      </c>
      <c r="GJ19" s="9">
        <v>720.83699999999999</v>
      </c>
      <c r="GK19" s="9">
        <v>53.472000000000001</v>
      </c>
      <c r="GL19" s="9">
        <v>46.83</v>
      </c>
      <c r="GM19" s="9">
        <v>158.02500000000001</v>
      </c>
      <c r="GN19" s="9">
        <v>167.75800000000001</v>
      </c>
      <c r="GO19" s="9">
        <v>811.40700000000004</v>
      </c>
      <c r="GP19" s="9">
        <v>211.929</v>
      </c>
      <c r="GQ19" s="9">
        <v>116.095</v>
      </c>
      <c r="GR19" s="9">
        <v>1424.1389999999999</v>
      </c>
      <c r="GS19" s="9">
        <v>210.09800000000001</v>
      </c>
      <c r="GT19" s="9">
        <v>170.11500000000001</v>
      </c>
      <c r="GU19" s="9">
        <v>163.30099999999999</v>
      </c>
      <c r="GV19" s="9">
        <v>13.923</v>
      </c>
      <c r="GW19" s="9">
        <v>13.192</v>
      </c>
      <c r="GX19" s="9">
        <v>4.3949999999999996</v>
      </c>
      <c r="GY19" s="9">
        <v>8.7970000000000006</v>
      </c>
      <c r="GZ19" s="9">
        <v>6.8840000000000003</v>
      </c>
      <c r="HA19" s="9">
        <v>6.3079999999999998</v>
      </c>
      <c r="HB19" s="9">
        <v>7.7450000000000001</v>
      </c>
      <c r="HC19" s="9">
        <v>0.83799999999999997</v>
      </c>
      <c r="HD19" s="9">
        <v>3.7749999999999999</v>
      </c>
      <c r="HE19" s="9">
        <v>4.9109999999999996</v>
      </c>
      <c r="HF19" s="9">
        <v>3.536</v>
      </c>
      <c r="HG19" s="9">
        <v>4.7450000000000001</v>
      </c>
      <c r="HH19" s="9">
        <v>10.065</v>
      </c>
      <c r="HI19" s="9">
        <v>3.1269999999999998</v>
      </c>
      <c r="HJ19" s="9">
        <v>0.73099999999999998</v>
      </c>
      <c r="HK19" s="9">
        <v>149.37799999999999</v>
      </c>
      <c r="HL19" s="9">
        <v>104.90900000000001</v>
      </c>
      <c r="HM19" s="9">
        <v>101.679</v>
      </c>
      <c r="HN19" s="9">
        <v>1.2370000000000001</v>
      </c>
      <c r="HO19" s="9">
        <v>1.9930000000000001</v>
      </c>
      <c r="HP19" s="9">
        <v>1.6479999999999999</v>
      </c>
      <c r="HQ19" s="9">
        <v>0.27900000000000003</v>
      </c>
      <c r="HR19" s="9">
        <v>0.89300000000000002</v>
      </c>
      <c r="HS19" s="9">
        <v>81.248999999999995</v>
      </c>
      <c r="HT19" s="9">
        <v>4.806</v>
      </c>
      <c r="HU19" s="9">
        <v>5.4880000000000004</v>
      </c>
      <c r="HV19" s="9">
        <v>13.367000000000001</v>
      </c>
      <c r="HW19" s="9">
        <v>17.744</v>
      </c>
      <c r="HX19" s="9">
        <v>87.165999999999997</v>
      </c>
      <c r="HY19" s="9">
        <v>44.469000000000001</v>
      </c>
      <c r="HZ19" s="9">
        <v>6.8150000000000004</v>
      </c>
      <c r="IA19" s="9">
        <v>170.11500000000001</v>
      </c>
      <c r="IB19" s="9">
        <v>339.36500000000001</v>
      </c>
      <c r="IC19" s="9">
        <v>321.17899999999997</v>
      </c>
      <c r="ID19" s="9">
        <v>28.896999999999998</v>
      </c>
      <c r="IE19" s="9">
        <v>26.422999999999998</v>
      </c>
      <c r="IF19" s="9">
        <v>15.273999999999999</v>
      </c>
      <c r="IG19" s="9">
        <v>11.148999999999999</v>
      </c>
      <c r="IH19" s="9">
        <v>21.65</v>
      </c>
      <c r="II19" s="9">
        <v>4.7729999999999997</v>
      </c>
      <c r="IJ19" s="9">
        <v>23.369</v>
      </c>
      <c r="IK19" s="9">
        <v>0</v>
      </c>
      <c r="IL19" s="9">
        <v>3.0539999999999998</v>
      </c>
      <c r="IM19" s="9">
        <v>13.04</v>
      </c>
      <c r="IN19" s="9">
        <v>6.2220000000000004</v>
      </c>
      <c r="IO19" s="9">
        <v>7.1619999999999999</v>
      </c>
      <c r="IP19" s="9">
        <v>22.361000000000001</v>
      </c>
      <c r="IQ19" s="9">
        <v>4.0620000000000003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0.85699999999999998</v>
      </c>
      <c r="C11" s="9">
        <v>235.328</v>
      </c>
      <c r="D11" s="9">
        <v>196.459</v>
      </c>
      <c r="E11" s="9">
        <v>186.59200000000001</v>
      </c>
      <c r="F11" s="9">
        <v>5.3390000000000004</v>
      </c>
      <c r="G11" s="9">
        <v>4.5279999999999996</v>
      </c>
      <c r="H11" s="9">
        <v>7.5149999999999997</v>
      </c>
      <c r="I11" s="9">
        <v>0</v>
      </c>
      <c r="J11" s="9">
        <v>1.9910000000000001</v>
      </c>
      <c r="K11" s="9">
        <v>151.63</v>
      </c>
      <c r="L11" s="9">
        <v>8.4139999999999997</v>
      </c>
      <c r="M11" s="9">
        <v>11.571999999999999</v>
      </c>
      <c r="N11" s="9">
        <v>24.841999999999999</v>
      </c>
      <c r="O11" s="9">
        <v>42.131</v>
      </c>
      <c r="P11" s="9">
        <v>154.328</v>
      </c>
      <c r="Q11" s="9">
        <v>38.869999999999997</v>
      </c>
      <c r="R11" s="9">
        <v>18.033999999999999</v>
      </c>
      <c r="S11" s="9">
        <v>276.30599999999998</v>
      </c>
      <c r="T11" s="9">
        <v>226.88800000000001</v>
      </c>
      <c r="U11" s="9">
        <v>214.05099999999999</v>
      </c>
      <c r="V11" s="9">
        <v>24.556999999999999</v>
      </c>
      <c r="W11" s="9">
        <v>23.292000000000002</v>
      </c>
      <c r="X11" s="9">
        <v>9.4</v>
      </c>
      <c r="Y11" s="9">
        <v>13.893000000000001</v>
      </c>
      <c r="Z11" s="9">
        <v>16.411000000000001</v>
      </c>
      <c r="AA11" s="9">
        <v>6.8810000000000002</v>
      </c>
      <c r="AB11" s="9">
        <v>16.988</v>
      </c>
      <c r="AC11" s="9">
        <v>0.46</v>
      </c>
      <c r="AD11" s="9">
        <v>5.14</v>
      </c>
      <c r="AE11" s="9">
        <v>7.266</v>
      </c>
      <c r="AF11" s="9">
        <v>8.548</v>
      </c>
      <c r="AG11" s="9">
        <v>7.4779999999999998</v>
      </c>
      <c r="AH11" s="9">
        <v>16.48</v>
      </c>
      <c r="AI11" s="9">
        <v>6.8120000000000003</v>
      </c>
      <c r="AJ11" s="9">
        <v>1.2649999999999999</v>
      </c>
      <c r="AK11" s="9">
        <v>189.494</v>
      </c>
      <c r="AL11" s="9">
        <v>141.32300000000001</v>
      </c>
      <c r="AM11" s="9">
        <v>138.85400000000001</v>
      </c>
      <c r="AN11" s="9">
        <v>1.976</v>
      </c>
      <c r="AO11" s="9">
        <v>0.49399999999999999</v>
      </c>
      <c r="AP11" s="9">
        <v>1.1639999999999999</v>
      </c>
      <c r="AQ11" s="9">
        <v>0</v>
      </c>
      <c r="AR11" s="9">
        <v>0</v>
      </c>
      <c r="AS11" s="9">
        <v>120.35</v>
      </c>
      <c r="AT11" s="9">
        <v>2.133</v>
      </c>
      <c r="AU11" s="9">
        <v>7.0650000000000004</v>
      </c>
      <c r="AV11" s="9">
        <v>11.776</v>
      </c>
      <c r="AW11" s="9">
        <v>22.369</v>
      </c>
      <c r="AX11" s="9">
        <v>118.95399999999999</v>
      </c>
      <c r="AY11" s="9">
        <v>48.170999999999999</v>
      </c>
      <c r="AZ11" s="9">
        <v>12.837</v>
      </c>
      <c r="BA11" s="9">
        <v>226.88800000000001</v>
      </c>
      <c r="BB11" s="9">
        <v>117.58499999999999</v>
      </c>
      <c r="BC11" s="9">
        <v>107.843</v>
      </c>
      <c r="BD11" s="9">
        <v>13.228</v>
      </c>
      <c r="BE11" s="9">
        <v>10.215</v>
      </c>
      <c r="BF11" s="9">
        <v>3.2549999999999999</v>
      </c>
      <c r="BG11" s="9">
        <v>6.96</v>
      </c>
      <c r="BH11" s="9">
        <v>5.07</v>
      </c>
      <c r="BI11" s="9">
        <v>5.1449999999999996</v>
      </c>
      <c r="BJ11" s="9">
        <v>1.778</v>
      </c>
      <c r="BK11" s="9">
        <v>2.085</v>
      </c>
      <c r="BL11" s="9">
        <v>5.3310000000000004</v>
      </c>
      <c r="BM11" s="9">
        <v>0.68400000000000005</v>
      </c>
      <c r="BN11" s="9">
        <v>6.4249999999999998</v>
      </c>
      <c r="BO11" s="9">
        <v>3.1059999999999999</v>
      </c>
      <c r="BP11" s="9">
        <v>3.661</v>
      </c>
      <c r="BQ11" s="9">
        <v>6.5540000000000003</v>
      </c>
      <c r="BR11" s="9">
        <v>3.012</v>
      </c>
      <c r="BS11" s="9">
        <v>94.614999999999995</v>
      </c>
      <c r="BT11" s="9">
        <v>88.385000000000005</v>
      </c>
      <c r="BU11" s="9">
        <v>82.787999999999997</v>
      </c>
      <c r="BV11" s="9">
        <v>2.5049999999999999</v>
      </c>
      <c r="BW11" s="9">
        <v>3.0910000000000002</v>
      </c>
      <c r="BX11" s="9">
        <v>2.15</v>
      </c>
      <c r="BY11" s="9">
        <v>2.1880000000000002</v>
      </c>
      <c r="BZ11" s="9">
        <v>0.90300000000000002</v>
      </c>
      <c r="CA11" s="9">
        <v>55.475999999999999</v>
      </c>
      <c r="CB11" s="9">
        <v>6.7990000000000004</v>
      </c>
      <c r="CC11" s="9">
        <v>7.5250000000000004</v>
      </c>
      <c r="CD11" s="9">
        <v>18.585000000000001</v>
      </c>
      <c r="CE11" s="9">
        <v>11.759</v>
      </c>
      <c r="CF11" s="9">
        <v>76.626000000000005</v>
      </c>
      <c r="CG11" s="9">
        <v>6.23</v>
      </c>
      <c r="CH11" s="9">
        <v>9.7430000000000003</v>
      </c>
      <c r="CI11" s="9">
        <v>117.58499999999999</v>
      </c>
      <c r="CJ11" s="9">
        <v>163.73699999999999</v>
      </c>
      <c r="CK11" s="9">
        <v>156.363</v>
      </c>
      <c r="CL11" s="9">
        <v>9.8260000000000005</v>
      </c>
      <c r="CM11" s="9">
        <v>8.56</v>
      </c>
      <c r="CN11" s="9">
        <v>2.6139999999999999</v>
      </c>
      <c r="CO11" s="9">
        <v>5.9450000000000003</v>
      </c>
      <c r="CP11" s="9">
        <v>4.8140000000000001</v>
      </c>
      <c r="CQ11" s="9">
        <v>3.7450000000000001</v>
      </c>
      <c r="CR11" s="9">
        <v>5.2770000000000001</v>
      </c>
      <c r="CS11" s="9">
        <v>2.5449999999999999</v>
      </c>
      <c r="CT11" s="9">
        <v>0.73899999999999999</v>
      </c>
      <c r="CU11" s="9">
        <v>2.5739999999999998</v>
      </c>
      <c r="CV11" s="9">
        <v>2.4430000000000001</v>
      </c>
      <c r="CW11" s="9">
        <v>3.5419999999999998</v>
      </c>
      <c r="CX11" s="9">
        <v>6.2030000000000003</v>
      </c>
      <c r="CY11" s="9">
        <v>2.3570000000000002</v>
      </c>
      <c r="CZ11" s="9">
        <v>1.266</v>
      </c>
      <c r="DA11" s="9">
        <v>146.53700000000001</v>
      </c>
      <c r="DB11" s="9">
        <v>127.506</v>
      </c>
      <c r="DC11" s="9">
        <v>118.801</v>
      </c>
      <c r="DD11" s="9">
        <v>4.7759999999999998</v>
      </c>
      <c r="DE11" s="9">
        <v>3.9279999999999999</v>
      </c>
      <c r="DF11" s="9">
        <v>4.431</v>
      </c>
      <c r="DG11" s="9">
        <v>2.5430000000000001</v>
      </c>
      <c r="DH11" s="9">
        <v>1.73</v>
      </c>
      <c r="DI11" s="9">
        <v>100.758</v>
      </c>
      <c r="DJ11" s="9">
        <v>6.3579999999999997</v>
      </c>
      <c r="DK11" s="9">
        <v>7.8019999999999996</v>
      </c>
      <c r="DL11" s="9">
        <v>12.587</v>
      </c>
      <c r="DM11" s="9">
        <v>21.582999999999998</v>
      </c>
      <c r="DN11" s="9">
        <v>105.923</v>
      </c>
      <c r="DO11" s="9">
        <v>19.030999999999999</v>
      </c>
      <c r="DP11" s="9">
        <v>7.3730000000000002</v>
      </c>
      <c r="DQ11" s="9">
        <v>163.73699999999999</v>
      </c>
      <c r="DR11" s="9">
        <v>97.421000000000006</v>
      </c>
      <c r="DS11" s="9">
        <v>90.16</v>
      </c>
      <c r="DT11" s="9">
        <v>10.704000000000001</v>
      </c>
      <c r="DU11" s="9">
        <v>8.2200000000000006</v>
      </c>
      <c r="DV11" s="9">
        <v>3.74</v>
      </c>
      <c r="DW11" s="9">
        <v>4.4800000000000004</v>
      </c>
      <c r="DX11" s="9">
        <v>5.0430000000000001</v>
      </c>
      <c r="DY11" s="9">
        <v>3.177</v>
      </c>
      <c r="DZ11" s="9">
        <v>3.5550000000000002</v>
      </c>
      <c r="EA11" s="9">
        <v>3.6</v>
      </c>
      <c r="EB11" s="9">
        <v>1.0649999999999999</v>
      </c>
      <c r="EC11" s="9">
        <v>3.492</v>
      </c>
      <c r="ED11" s="9">
        <v>1.645</v>
      </c>
      <c r="EE11" s="9">
        <v>3.0819999999999999</v>
      </c>
      <c r="EF11" s="9">
        <v>6.431</v>
      </c>
      <c r="EG11" s="9">
        <v>1.7889999999999999</v>
      </c>
      <c r="EH11" s="9">
        <v>2.4849999999999999</v>
      </c>
      <c r="EI11" s="9">
        <v>79.454999999999998</v>
      </c>
      <c r="EJ11" s="9">
        <v>73.156000000000006</v>
      </c>
      <c r="EK11" s="9">
        <v>67.358999999999995</v>
      </c>
      <c r="EL11" s="9">
        <v>1.3759999999999999</v>
      </c>
      <c r="EM11" s="9">
        <v>4.4219999999999997</v>
      </c>
      <c r="EN11" s="9">
        <v>1.3759999999999999</v>
      </c>
      <c r="EO11" s="9">
        <v>3.427</v>
      </c>
      <c r="EP11" s="9">
        <v>0.66400000000000003</v>
      </c>
      <c r="EQ11" s="9">
        <v>46.554000000000002</v>
      </c>
      <c r="ER11" s="9">
        <v>4.5839999999999996</v>
      </c>
      <c r="ES11" s="9">
        <v>4.9400000000000004</v>
      </c>
      <c r="ET11" s="9">
        <v>17.077999999999999</v>
      </c>
      <c r="EU11" s="9">
        <v>13.148</v>
      </c>
      <c r="EV11" s="9">
        <v>60.008000000000003</v>
      </c>
      <c r="EW11" s="9">
        <v>6.2990000000000004</v>
      </c>
      <c r="EX11" s="9">
        <v>7.2610000000000001</v>
      </c>
      <c r="EY11" s="9">
        <v>97.421000000000006</v>
      </c>
      <c r="EZ11" s="9">
        <v>99.244</v>
      </c>
      <c r="FA11" s="9">
        <v>90.596999999999994</v>
      </c>
      <c r="FB11" s="9">
        <v>7.9550000000000001</v>
      </c>
      <c r="FC11" s="9">
        <v>7.5830000000000002</v>
      </c>
      <c r="FD11" s="9">
        <v>5.0190000000000001</v>
      </c>
      <c r="FE11" s="9">
        <v>2.5640000000000001</v>
      </c>
      <c r="FF11" s="9">
        <v>7.2309999999999999</v>
      </c>
      <c r="FG11" s="9">
        <v>0.35199999999999998</v>
      </c>
      <c r="FH11" s="9">
        <v>6.3789999999999996</v>
      </c>
      <c r="FI11" s="9">
        <v>0.35199999999999998</v>
      </c>
      <c r="FJ11" s="9">
        <v>0</v>
      </c>
      <c r="FK11" s="9">
        <v>2.2010000000000001</v>
      </c>
      <c r="FL11" s="9">
        <v>2.9689999999999999</v>
      </c>
      <c r="FM11" s="9">
        <v>2.4119999999999999</v>
      </c>
      <c r="FN11" s="9">
        <v>5.6989999999999998</v>
      </c>
      <c r="FO11" s="9">
        <v>1.8839999999999999</v>
      </c>
      <c r="FP11" s="9">
        <v>0.372</v>
      </c>
      <c r="FQ11" s="9">
        <v>82.641999999999996</v>
      </c>
      <c r="FR11" s="9">
        <v>73.921999999999997</v>
      </c>
      <c r="FS11" s="9">
        <v>72.948999999999998</v>
      </c>
      <c r="FT11" s="9">
        <v>0.63400000000000001</v>
      </c>
      <c r="FU11" s="9">
        <v>0.33800000000000002</v>
      </c>
      <c r="FV11" s="9">
        <v>0.97199999999999998</v>
      </c>
      <c r="FW11" s="9">
        <v>0</v>
      </c>
      <c r="FX11" s="9">
        <v>0</v>
      </c>
      <c r="FY11" s="9">
        <v>56.195999999999998</v>
      </c>
      <c r="FZ11" s="9">
        <v>4.7249999999999996</v>
      </c>
      <c r="GA11" s="9">
        <v>3.6269999999999998</v>
      </c>
      <c r="GB11" s="9">
        <v>9.3740000000000006</v>
      </c>
      <c r="GC11" s="9">
        <v>7.2050000000000001</v>
      </c>
      <c r="GD11" s="9">
        <v>66.715999999999994</v>
      </c>
      <c r="GE11" s="9">
        <v>8.7210000000000001</v>
      </c>
      <c r="GF11" s="9">
        <v>8.6470000000000002</v>
      </c>
      <c r="GG11" s="9">
        <v>99.244</v>
      </c>
      <c r="GH11" s="9">
        <v>122.214</v>
      </c>
      <c r="GI11" s="9">
        <v>104.61499999999999</v>
      </c>
      <c r="GJ11" s="9">
        <v>16.556000000000001</v>
      </c>
      <c r="GK11" s="9">
        <v>14.005000000000001</v>
      </c>
      <c r="GL11" s="9">
        <v>3.7280000000000002</v>
      </c>
      <c r="GM11" s="9">
        <v>10.276999999999999</v>
      </c>
      <c r="GN11" s="9">
        <v>6.1989999999999998</v>
      </c>
      <c r="GO11" s="9">
        <v>7.806</v>
      </c>
      <c r="GP11" s="9">
        <v>6.74</v>
      </c>
      <c r="GQ11" s="9">
        <v>5.4379999999999997</v>
      </c>
      <c r="GR11" s="9">
        <v>0</v>
      </c>
      <c r="GS11" s="9">
        <v>1.6819999999999999</v>
      </c>
      <c r="GT11" s="9">
        <v>8.5280000000000005</v>
      </c>
      <c r="GU11" s="9">
        <v>3.794</v>
      </c>
      <c r="GV11" s="9">
        <v>7.0640000000000001</v>
      </c>
      <c r="GW11" s="9">
        <v>6.9409999999999998</v>
      </c>
      <c r="GX11" s="9">
        <v>2.5510000000000002</v>
      </c>
      <c r="GY11" s="9">
        <v>88.058999999999997</v>
      </c>
      <c r="GZ11" s="9">
        <v>73.650999999999996</v>
      </c>
      <c r="HA11" s="9">
        <v>69.180000000000007</v>
      </c>
      <c r="HB11" s="9">
        <v>1.3979999999999999</v>
      </c>
      <c r="HC11" s="9">
        <v>3.0739999999999998</v>
      </c>
      <c r="HD11" s="9">
        <v>0.55400000000000005</v>
      </c>
      <c r="HE11" s="9">
        <v>2.5739999999999998</v>
      </c>
      <c r="HF11" s="9">
        <v>0.90300000000000002</v>
      </c>
      <c r="HG11" s="9">
        <v>47.773000000000003</v>
      </c>
      <c r="HH11" s="9">
        <v>2.4540000000000002</v>
      </c>
      <c r="HI11" s="9">
        <v>5.47</v>
      </c>
      <c r="HJ11" s="9">
        <v>17.954999999999998</v>
      </c>
      <c r="HK11" s="9">
        <v>13.92</v>
      </c>
      <c r="HL11" s="9">
        <v>59.731999999999999</v>
      </c>
      <c r="HM11" s="9">
        <v>14.407999999999999</v>
      </c>
      <c r="HN11" s="9">
        <v>17.599</v>
      </c>
      <c r="HO11" s="9">
        <v>122.214</v>
      </c>
      <c r="HP11" s="9">
        <v>372.68799999999999</v>
      </c>
      <c r="HQ11" s="9">
        <v>351.48899999999998</v>
      </c>
      <c r="HR11" s="9">
        <v>32.390999999999998</v>
      </c>
      <c r="HS11" s="9">
        <v>31.533999999999999</v>
      </c>
      <c r="HT11" s="9">
        <v>14.085000000000001</v>
      </c>
      <c r="HU11" s="9">
        <v>17.449000000000002</v>
      </c>
      <c r="HV11" s="9">
        <v>21.494</v>
      </c>
      <c r="HW11" s="9">
        <v>10.039999999999999</v>
      </c>
      <c r="HX11" s="9">
        <v>23.564</v>
      </c>
      <c r="HY11" s="9">
        <v>0</v>
      </c>
      <c r="HZ11" s="9">
        <v>7.97</v>
      </c>
      <c r="IA11" s="9">
        <v>9.9160000000000004</v>
      </c>
      <c r="IB11" s="9">
        <v>9.8379999999999992</v>
      </c>
      <c r="IC11" s="9">
        <v>11.779</v>
      </c>
      <c r="ID11" s="9">
        <v>21.337</v>
      </c>
      <c r="IE11" s="9">
        <v>10.196999999999999</v>
      </c>
      <c r="IF11" s="9">
        <v>0.85699999999999998</v>
      </c>
      <c r="IG11" s="9">
        <v>319.09800000000001</v>
      </c>
      <c r="IH11" s="9">
        <v>245.518</v>
      </c>
      <c r="II11" s="9">
        <v>231.17400000000001</v>
      </c>
      <c r="IJ11" s="9">
        <v>6.9859999999999998</v>
      </c>
      <c r="IK11" s="9">
        <v>7.3579999999999997</v>
      </c>
      <c r="IL11" s="9">
        <v>8.7639999999999993</v>
      </c>
      <c r="IM11" s="9">
        <v>0</v>
      </c>
      <c r="IN11" s="9">
        <v>5.2190000000000003</v>
      </c>
      <c r="IO11" s="9">
        <v>192.702</v>
      </c>
      <c r="IP11" s="9">
        <v>12.323</v>
      </c>
      <c r="IQ11" s="9">
        <v>13.145</v>
      </c>
    </row>
    <row r="12" spans="1:251">
      <c r="A12" s="10">
        <v>42401</v>
      </c>
      <c r="B12" s="9">
        <v>2.7309999999999999</v>
      </c>
      <c r="C12" s="9">
        <v>238.65</v>
      </c>
      <c r="D12" s="9">
        <v>206.94</v>
      </c>
      <c r="E12" s="9">
        <v>199.11699999999999</v>
      </c>
      <c r="F12" s="9">
        <v>5.0170000000000003</v>
      </c>
      <c r="G12" s="9">
        <v>2.806</v>
      </c>
      <c r="H12" s="9">
        <v>6.1260000000000003</v>
      </c>
      <c r="I12" s="9">
        <v>0.44400000000000001</v>
      </c>
      <c r="J12" s="9">
        <v>0.81899999999999995</v>
      </c>
      <c r="K12" s="9">
        <v>164.577</v>
      </c>
      <c r="L12" s="9">
        <v>14.544</v>
      </c>
      <c r="M12" s="9">
        <v>11.672000000000001</v>
      </c>
      <c r="N12" s="9">
        <v>16.146999999999998</v>
      </c>
      <c r="O12" s="9">
        <v>38.866999999999997</v>
      </c>
      <c r="P12" s="9">
        <v>168.07300000000001</v>
      </c>
      <c r="Q12" s="9">
        <v>31.71</v>
      </c>
      <c r="R12" s="9">
        <v>14.994</v>
      </c>
      <c r="S12" s="9">
        <v>273.30799999999999</v>
      </c>
      <c r="T12" s="9">
        <v>219.589</v>
      </c>
      <c r="U12" s="9">
        <v>209.62200000000001</v>
      </c>
      <c r="V12" s="9">
        <v>23.838999999999999</v>
      </c>
      <c r="W12" s="9">
        <v>23.498999999999999</v>
      </c>
      <c r="X12" s="9">
        <v>17.175999999999998</v>
      </c>
      <c r="Y12" s="9">
        <v>6.3230000000000004</v>
      </c>
      <c r="Z12" s="9">
        <v>18.648</v>
      </c>
      <c r="AA12" s="9">
        <v>4.851</v>
      </c>
      <c r="AB12" s="9">
        <v>17.771000000000001</v>
      </c>
      <c r="AC12" s="9">
        <v>0.75</v>
      </c>
      <c r="AD12" s="9">
        <v>4.9779999999999998</v>
      </c>
      <c r="AE12" s="9">
        <v>8.1479999999999997</v>
      </c>
      <c r="AF12" s="9">
        <v>6.6589999999999998</v>
      </c>
      <c r="AG12" s="9">
        <v>8.6920000000000002</v>
      </c>
      <c r="AH12" s="9">
        <v>13.471</v>
      </c>
      <c r="AI12" s="9">
        <v>10.026999999999999</v>
      </c>
      <c r="AJ12" s="9">
        <v>0.34</v>
      </c>
      <c r="AK12" s="9">
        <v>185.78299999999999</v>
      </c>
      <c r="AL12" s="9">
        <v>135.63</v>
      </c>
      <c r="AM12" s="9">
        <v>132.30699999999999</v>
      </c>
      <c r="AN12" s="9">
        <v>3.323</v>
      </c>
      <c r="AO12" s="9">
        <v>0</v>
      </c>
      <c r="AP12" s="9">
        <v>3.323</v>
      </c>
      <c r="AQ12" s="9">
        <v>0</v>
      </c>
      <c r="AR12" s="9">
        <v>0</v>
      </c>
      <c r="AS12" s="9">
        <v>108.298</v>
      </c>
      <c r="AT12" s="9">
        <v>5.81</v>
      </c>
      <c r="AU12" s="9">
        <v>6.5490000000000004</v>
      </c>
      <c r="AV12" s="9">
        <v>14.973000000000001</v>
      </c>
      <c r="AW12" s="9">
        <v>16.782</v>
      </c>
      <c r="AX12" s="9">
        <v>118.848</v>
      </c>
      <c r="AY12" s="9">
        <v>50.152999999999999</v>
      </c>
      <c r="AZ12" s="9">
        <v>9.9670000000000005</v>
      </c>
      <c r="BA12" s="9">
        <v>219.589</v>
      </c>
      <c r="BB12" s="9">
        <v>123.66500000000001</v>
      </c>
      <c r="BC12" s="9">
        <v>112.39400000000001</v>
      </c>
      <c r="BD12" s="9">
        <v>11.446</v>
      </c>
      <c r="BE12" s="9">
        <v>10.762</v>
      </c>
      <c r="BF12" s="9">
        <v>2.089</v>
      </c>
      <c r="BG12" s="9">
        <v>8.673</v>
      </c>
      <c r="BH12" s="9">
        <v>4.7539999999999996</v>
      </c>
      <c r="BI12" s="9">
        <v>6.008</v>
      </c>
      <c r="BJ12" s="9">
        <v>5.22</v>
      </c>
      <c r="BK12" s="9">
        <v>3.4470000000000001</v>
      </c>
      <c r="BL12" s="9">
        <v>1.5529999999999999</v>
      </c>
      <c r="BM12" s="9">
        <v>1.6459999999999999</v>
      </c>
      <c r="BN12" s="9">
        <v>6.8289999999999997</v>
      </c>
      <c r="BO12" s="9">
        <v>2.2869999999999999</v>
      </c>
      <c r="BP12" s="9">
        <v>6.8540000000000001</v>
      </c>
      <c r="BQ12" s="9">
        <v>3.9079999999999999</v>
      </c>
      <c r="BR12" s="9">
        <v>0.68400000000000005</v>
      </c>
      <c r="BS12" s="9">
        <v>100.94799999999999</v>
      </c>
      <c r="BT12" s="9">
        <v>96.216999999999999</v>
      </c>
      <c r="BU12" s="9">
        <v>94.287999999999997</v>
      </c>
      <c r="BV12" s="9">
        <v>1.306</v>
      </c>
      <c r="BW12" s="9">
        <v>0.623</v>
      </c>
      <c r="BX12" s="9">
        <v>0.45100000000000001</v>
      </c>
      <c r="BY12" s="9">
        <v>0.48899999999999999</v>
      </c>
      <c r="BZ12" s="9">
        <v>0.623</v>
      </c>
      <c r="CA12" s="9">
        <v>64.183999999999997</v>
      </c>
      <c r="CB12" s="9">
        <v>6.2210000000000001</v>
      </c>
      <c r="CC12" s="9">
        <v>10.718</v>
      </c>
      <c r="CD12" s="9">
        <v>15.093999999999999</v>
      </c>
      <c r="CE12" s="9">
        <v>11.29</v>
      </c>
      <c r="CF12" s="9">
        <v>84.927000000000007</v>
      </c>
      <c r="CG12" s="9">
        <v>4.7309999999999999</v>
      </c>
      <c r="CH12" s="9">
        <v>11.272</v>
      </c>
      <c r="CI12" s="9">
        <v>123.66500000000001</v>
      </c>
      <c r="CJ12" s="9">
        <v>171.88200000000001</v>
      </c>
      <c r="CK12" s="9">
        <v>166.846</v>
      </c>
      <c r="CL12" s="9">
        <v>12.255000000000001</v>
      </c>
      <c r="CM12" s="9">
        <v>11.363</v>
      </c>
      <c r="CN12" s="9">
        <v>2.0590000000000002</v>
      </c>
      <c r="CO12" s="9">
        <v>9.3040000000000003</v>
      </c>
      <c r="CP12" s="9">
        <v>6.5030000000000001</v>
      </c>
      <c r="CQ12" s="9">
        <v>4.8600000000000003</v>
      </c>
      <c r="CR12" s="9">
        <v>5.3209999999999997</v>
      </c>
      <c r="CS12" s="9">
        <v>3.661</v>
      </c>
      <c r="CT12" s="9">
        <v>1.2589999999999999</v>
      </c>
      <c r="CU12" s="9">
        <v>2.7850000000000001</v>
      </c>
      <c r="CV12" s="9">
        <v>4.0389999999999997</v>
      </c>
      <c r="CW12" s="9">
        <v>4.5389999999999997</v>
      </c>
      <c r="CX12" s="9">
        <v>6.2389999999999999</v>
      </c>
      <c r="CY12" s="9">
        <v>5.1239999999999997</v>
      </c>
      <c r="CZ12" s="9">
        <v>0.89200000000000002</v>
      </c>
      <c r="DA12" s="9">
        <v>154.59100000000001</v>
      </c>
      <c r="DB12" s="9">
        <v>134.12</v>
      </c>
      <c r="DC12" s="9">
        <v>123.26</v>
      </c>
      <c r="DD12" s="9">
        <v>4.0819999999999999</v>
      </c>
      <c r="DE12" s="9">
        <v>6.7779999999999996</v>
      </c>
      <c r="DF12" s="9">
        <v>2.948</v>
      </c>
      <c r="DG12" s="9">
        <v>4.8490000000000002</v>
      </c>
      <c r="DH12" s="9">
        <v>2.7320000000000002</v>
      </c>
      <c r="DI12" s="9">
        <v>112.008</v>
      </c>
      <c r="DJ12" s="9">
        <v>4.5380000000000003</v>
      </c>
      <c r="DK12" s="9">
        <v>9.6359999999999992</v>
      </c>
      <c r="DL12" s="9">
        <v>7.9379999999999997</v>
      </c>
      <c r="DM12" s="9">
        <v>26.222000000000001</v>
      </c>
      <c r="DN12" s="9">
        <v>107.898</v>
      </c>
      <c r="DO12" s="9">
        <v>20.471</v>
      </c>
      <c r="DP12" s="9">
        <v>5.0359999999999996</v>
      </c>
      <c r="DQ12" s="9">
        <v>171.88200000000001</v>
      </c>
      <c r="DR12" s="9">
        <v>109.441</v>
      </c>
      <c r="DS12" s="9">
        <v>101.97799999999999</v>
      </c>
      <c r="DT12" s="9">
        <v>10.782</v>
      </c>
      <c r="DU12" s="9">
        <v>9.8290000000000006</v>
      </c>
      <c r="DV12" s="9">
        <v>0.93100000000000005</v>
      </c>
      <c r="DW12" s="9">
        <v>8.8989999999999991</v>
      </c>
      <c r="DX12" s="9">
        <v>4.851</v>
      </c>
      <c r="DY12" s="9">
        <v>4.9779999999999998</v>
      </c>
      <c r="DZ12" s="9">
        <v>4.423</v>
      </c>
      <c r="EA12" s="9">
        <v>3.6549999999999998</v>
      </c>
      <c r="EB12" s="9">
        <v>0.44400000000000001</v>
      </c>
      <c r="EC12" s="9">
        <v>3.1829999999999998</v>
      </c>
      <c r="ED12" s="9">
        <v>4.1790000000000003</v>
      </c>
      <c r="EE12" s="9">
        <v>2.4670000000000001</v>
      </c>
      <c r="EF12" s="9">
        <v>6.5810000000000004</v>
      </c>
      <c r="EG12" s="9">
        <v>3.2480000000000002</v>
      </c>
      <c r="EH12" s="9">
        <v>0.95299999999999996</v>
      </c>
      <c r="EI12" s="9">
        <v>91.195999999999998</v>
      </c>
      <c r="EJ12" s="9">
        <v>84.906000000000006</v>
      </c>
      <c r="EK12" s="9">
        <v>81.213999999999999</v>
      </c>
      <c r="EL12" s="9">
        <v>1.8340000000000001</v>
      </c>
      <c r="EM12" s="9">
        <v>1.857</v>
      </c>
      <c r="EN12" s="9">
        <v>1.8480000000000001</v>
      </c>
      <c r="EO12" s="9">
        <v>1.3660000000000001</v>
      </c>
      <c r="EP12" s="9">
        <v>0</v>
      </c>
      <c r="EQ12" s="9">
        <v>54.420999999999999</v>
      </c>
      <c r="ER12" s="9">
        <v>7.3730000000000002</v>
      </c>
      <c r="ES12" s="9">
        <v>5.5359999999999996</v>
      </c>
      <c r="ET12" s="9">
        <v>17.576000000000001</v>
      </c>
      <c r="EU12" s="9">
        <v>15.477</v>
      </c>
      <c r="EV12" s="9">
        <v>69.427999999999997</v>
      </c>
      <c r="EW12" s="9">
        <v>6.29</v>
      </c>
      <c r="EX12" s="9">
        <v>7.4630000000000001</v>
      </c>
      <c r="EY12" s="9">
        <v>109.441</v>
      </c>
      <c r="EZ12" s="9">
        <v>86.176000000000002</v>
      </c>
      <c r="FA12" s="9">
        <v>80.113</v>
      </c>
      <c r="FB12" s="9">
        <v>9.5090000000000003</v>
      </c>
      <c r="FC12" s="9">
        <v>8.7789999999999999</v>
      </c>
      <c r="FD12" s="9">
        <v>4.1559999999999997</v>
      </c>
      <c r="FE12" s="9">
        <v>4.6230000000000002</v>
      </c>
      <c r="FF12" s="9">
        <v>5.9740000000000002</v>
      </c>
      <c r="FG12" s="9">
        <v>2.8050000000000002</v>
      </c>
      <c r="FH12" s="9">
        <v>5.5350000000000001</v>
      </c>
      <c r="FI12" s="9">
        <v>1.8320000000000001</v>
      </c>
      <c r="FJ12" s="9">
        <v>0.97199999999999998</v>
      </c>
      <c r="FK12" s="9">
        <v>1.855</v>
      </c>
      <c r="FL12" s="9">
        <v>2.831</v>
      </c>
      <c r="FM12" s="9">
        <v>4.093</v>
      </c>
      <c r="FN12" s="9">
        <v>6.6680000000000001</v>
      </c>
      <c r="FO12" s="9">
        <v>2.1110000000000002</v>
      </c>
      <c r="FP12" s="9">
        <v>0.73</v>
      </c>
      <c r="FQ12" s="9">
        <v>70.603999999999999</v>
      </c>
      <c r="FR12" s="9">
        <v>59.636000000000003</v>
      </c>
      <c r="FS12" s="9">
        <v>56.762999999999998</v>
      </c>
      <c r="FT12" s="9">
        <v>0.45400000000000001</v>
      </c>
      <c r="FU12" s="9">
        <v>2.419</v>
      </c>
      <c r="FV12" s="9">
        <v>2.0369999999999999</v>
      </c>
      <c r="FW12" s="9">
        <v>0.43099999999999999</v>
      </c>
      <c r="FX12" s="9">
        <v>0.40600000000000003</v>
      </c>
      <c r="FY12" s="9">
        <v>46.088000000000001</v>
      </c>
      <c r="FZ12" s="9">
        <v>2.84</v>
      </c>
      <c r="GA12" s="9">
        <v>3.2320000000000002</v>
      </c>
      <c r="GB12" s="9">
        <v>7.476</v>
      </c>
      <c r="GC12" s="9">
        <v>8.2469999999999999</v>
      </c>
      <c r="GD12" s="9">
        <v>51.389000000000003</v>
      </c>
      <c r="GE12" s="9">
        <v>10.968</v>
      </c>
      <c r="GF12" s="9">
        <v>6.0629999999999997</v>
      </c>
      <c r="GG12" s="9">
        <v>86.176000000000002</v>
      </c>
      <c r="GH12" s="9">
        <v>123.19799999999999</v>
      </c>
      <c r="GI12" s="9">
        <v>110.127</v>
      </c>
      <c r="GJ12" s="9">
        <v>10.576000000000001</v>
      </c>
      <c r="GK12" s="9">
        <v>8.82</v>
      </c>
      <c r="GL12" s="9">
        <v>3.6040000000000001</v>
      </c>
      <c r="GM12" s="9">
        <v>5.2160000000000002</v>
      </c>
      <c r="GN12" s="9">
        <v>5.4020000000000001</v>
      </c>
      <c r="GO12" s="9">
        <v>3.4180000000000001</v>
      </c>
      <c r="GP12" s="9">
        <v>4.9349999999999996</v>
      </c>
      <c r="GQ12" s="9">
        <v>3.41</v>
      </c>
      <c r="GR12" s="9">
        <v>0</v>
      </c>
      <c r="GS12" s="9">
        <v>2.2810000000000001</v>
      </c>
      <c r="GT12" s="9">
        <v>1.6259999999999999</v>
      </c>
      <c r="GU12" s="9">
        <v>4.9130000000000003</v>
      </c>
      <c r="GV12" s="9">
        <v>5.2290000000000001</v>
      </c>
      <c r="GW12" s="9">
        <v>3.5910000000000002</v>
      </c>
      <c r="GX12" s="9">
        <v>1.756</v>
      </c>
      <c r="GY12" s="9">
        <v>99.551000000000002</v>
      </c>
      <c r="GZ12" s="9">
        <v>79.686999999999998</v>
      </c>
      <c r="HA12" s="9">
        <v>77.709999999999994</v>
      </c>
      <c r="HB12" s="9">
        <v>0.75800000000000001</v>
      </c>
      <c r="HC12" s="9">
        <v>1.2190000000000001</v>
      </c>
      <c r="HD12" s="9">
        <v>0.34499999999999997</v>
      </c>
      <c r="HE12" s="9">
        <v>0.872</v>
      </c>
      <c r="HF12" s="9">
        <v>0.34699999999999998</v>
      </c>
      <c r="HG12" s="9">
        <v>56.287999999999997</v>
      </c>
      <c r="HH12" s="9">
        <v>1.25</v>
      </c>
      <c r="HI12" s="9">
        <v>4.8959999999999999</v>
      </c>
      <c r="HJ12" s="9">
        <v>17.253</v>
      </c>
      <c r="HK12" s="9">
        <v>9.407</v>
      </c>
      <c r="HL12" s="9">
        <v>70.28</v>
      </c>
      <c r="HM12" s="9">
        <v>19.864000000000001</v>
      </c>
      <c r="HN12" s="9">
        <v>13.071</v>
      </c>
      <c r="HO12" s="9">
        <v>123.19799999999999</v>
      </c>
      <c r="HP12" s="9">
        <v>364.83699999999999</v>
      </c>
      <c r="HQ12" s="9">
        <v>346.40100000000001</v>
      </c>
      <c r="HR12" s="9">
        <v>25.981999999999999</v>
      </c>
      <c r="HS12" s="9">
        <v>22.658000000000001</v>
      </c>
      <c r="HT12" s="9">
        <v>12.593999999999999</v>
      </c>
      <c r="HU12" s="9">
        <v>10.064</v>
      </c>
      <c r="HV12" s="9">
        <v>14.55</v>
      </c>
      <c r="HW12" s="9">
        <v>8.1080000000000005</v>
      </c>
      <c r="HX12" s="9">
        <v>17.265000000000001</v>
      </c>
      <c r="HY12" s="9">
        <v>0</v>
      </c>
      <c r="HZ12" s="9">
        <v>4.4889999999999999</v>
      </c>
      <c r="IA12" s="9">
        <v>7.74</v>
      </c>
      <c r="IB12" s="9">
        <v>5.5049999999999999</v>
      </c>
      <c r="IC12" s="9">
        <v>9.4120000000000008</v>
      </c>
      <c r="ID12" s="9">
        <v>16.385999999999999</v>
      </c>
      <c r="IE12" s="9">
        <v>6.2720000000000002</v>
      </c>
      <c r="IF12" s="9">
        <v>3.3239999999999998</v>
      </c>
      <c r="IG12" s="9">
        <v>320.41899999999998</v>
      </c>
      <c r="IH12" s="9">
        <v>259.41800000000001</v>
      </c>
      <c r="II12" s="9">
        <v>249.339</v>
      </c>
      <c r="IJ12" s="9">
        <v>6.0430000000000001</v>
      </c>
      <c r="IK12" s="9">
        <v>4.0369999999999999</v>
      </c>
      <c r="IL12" s="9">
        <v>7.5449999999999999</v>
      </c>
      <c r="IM12" s="9">
        <v>0.44400000000000001</v>
      </c>
      <c r="IN12" s="9">
        <v>1.6559999999999999</v>
      </c>
      <c r="IO12" s="9">
        <v>206.38900000000001</v>
      </c>
      <c r="IP12" s="9">
        <v>17.760999999999999</v>
      </c>
      <c r="IQ12" s="9">
        <v>13.314</v>
      </c>
    </row>
    <row r="13" spans="1:251">
      <c r="A13" s="10">
        <v>42767</v>
      </c>
      <c r="B13" s="9">
        <v>1.093</v>
      </c>
      <c r="C13" s="9">
        <v>239.91900000000001</v>
      </c>
      <c r="D13" s="9">
        <v>201.17599999999999</v>
      </c>
      <c r="E13" s="9">
        <v>191.04599999999999</v>
      </c>
      <c r="F13" s="9">
        <v>5.702</v>
      </c>
      <c r="G13" s="9">
        <v>4.4279999999999999</v>
      </c>
      <c r="H13" s="9">
        <v>7.5750000000000002</v>
      </c>
      <c r="I13" s="9">
        <v>0.41899999999999998</v>
      </c>
      <c r="J13" s="9">
        <v>1.7569999999999999</v>
      </c>
      <c r="K13" s="9">
        <v>162.72999999999999</v>
      </c>
      <c r="L13" s="9">
        <v>9.2940000000000005</v>
      </c>
      <c r="M13" s="9">
        <v>12.159000000000001</v>
      </c>
      <c r="N13" s="9">
        <v>16.992000000000001</v>
      </c>
      <c r="O13" s="9">
        <v>34.74</v>
      </c>
      <c r="P13" s="9">
        <v>166.43600000000001</v>
      </c>
      <c r="Q13" s="9">
        <v>38.744</v>
      </c>
      <c r="R13" s="9">
        <v>19.981000000000002</v>
      </c>
      <c r="S13" s="9">
        <v>277.88299999999998</v>
      </c>
      <c r="T13" s="9">
        <v>213.464</v>
      </c>
      <c r="U13" s="9">
        <v>204.953</v>
      </c>
      <c r="V13" s="9">
        <v>20.073</v>
      </c>
      <c r="W13" s="9">
        <v>18.678000000000001</v>
      </c>
      <c r="X13" s="9">
        <v>6.1079999999999997</v>
      </c>
      <c r="Y13" s="9">
        <v>12.57</v>
      </c>
      <c r="Z13" s="9">
        <v>16.07</v>
      </c>
      <c r="AA13" s="9">
        <v>2.6070000000000002</v>
      </c>
      <c r="AB13" s="9">
        <v>14.917999999999999</v>
      </c>
      <c r="AC13" s="9">
        <v>1.339</v>
      </c>
      <c r="AD13" s="9">
        <v>2.4209999999999998</v>
      </c>
      <c r="AE13" s="9">
        <v>6.1079999999999997</v>
      </c>
      <c r="AF13" s="9">
        <v>5.3319999999999999</v>
      </c>
      <c r="AG13" s="9">
        <v>7.2380000000000004</v>
      </c>
      <c r="AH13" s="9">
        <v>10.526999999999999</v>
      </c>
      <c r="AI13" s="9">
        <v>8.1509999999999998</v>
      </c>
      <c r="AJ13" s="9">
        <v>1.395</v>
      </c>
      <c r="AK13" s="9">
        <v>184.88</v>
      </c>
      <c r="AL13" s="9">
        <v>130.03200000000001</v>
      </c>
      <c r="AM13" s="9">
        <v>124.786</v>
      </c>
      <c r="AN13" s="9">
        <v>4.0549999999999997</v>
      </c>
      <c r="AO13" s="9">
        <v>1.1910000000000001</v>
      </c>
      <c r="AP13" s="9">
        <v>3.6659999999999999</v>
      </c>
      <c r="AQ13" s="9">
        <v>0.38300000000000001</v>
      </c>
      <c r="AR13" s="9">
        <v>0.81399999999999995</v>
      </c>
      <c r="AS13" s="9">
        <v>102.93600000000001</v>
      </c>
      <c r="AT13" s="9">
        <v>5.577</v>
      </c>
      <c r="AU13" s="9">
        <v>4.38</v>
      </c>
      <c r="AV13" s="9">
        <v>17.138000000000002</v>
      </c>
      <c r="AW13" s="9">
        <v>15.532999999999999</v>
      </c>
      <c r="AX13" s="9">
        <v>114.498</v>
      </c>
      <c r="AY13" s="9">
        <v>54.847999999999999</v>
      </c>
      <c r="AZ13" s="9">
        <v>8.51</v>
      </c>
      <c r="BA13" s="9">
        <v>213.464</v>
      </c>
      <c r="BB13" s="9">
        <v>130.1</v>
      </c>
      <c r="BC13" s="9">
        <v>118.286</v>
      </c>
      <c r="BD13" s="9">
        <v>12.25</v>
      </c>
      <c r="BE13" s="9">
        <v>12.25</v>
      </c>
      <c r="BF13" s="9">
        <v>5.1070000000000002</v>
      </c>
      <c r="BG13" s="9">
        <v>7.1429999999999998</v>
      </c>
      <c r="BH13" s="9">
        <v>7.4279999999999999</v>
      </c>
      <c r="BI13" s="9">
        <v>4.8220000000000001</v>
      </c>
      <c r="BJ13" s="9">
        <v>1.6579999999999999</v>
      </c>
      <c r="BK13" s="9">
        <v>3.8559999999999999</v>
      </c>
      <c r="BL13" s="9">
        <v>6.7359999999999998</v>
      </c>
      <c r="BM13" s="9">
        <v>2.802</v>
      </c>
      <c r="BN13" s="9">
        <v>6.3689999999999998</v>
      </c>
      <c r="BO13" s="9">
        <v>3.0790000000000002</v>
      </c>
      <c r="BP13" s="9">
        <v>6.9980000000000002</v>
      </c>
      <c r="BQ13" s="9">
        <v>5.2519999999999998</v>
      </c>
      <c r="BR13" s="9">
        <v>0</v>
      </c>
      <c r="BS13" s="9">
        <v>106.036</v>
      </c>
      <c r="BT13" s="9">
        <v>96.837000000000003</v>
      </c>
      <c r="BU13" s="9">
        <v>94.162999999999997</v>
      </c>
      <c r="BV13" s="9">
        <v>0.81200000000000006</v>
      </c>
      <c r="BW13" s="9">
        <v>1.8620000000000001</v>
      </c>
      <c r="BX13" s="9">
        <v>0.41</v>
      </c>
      <c r="BY13" s="9">
        <v>0.41</v>
      </c>
      <c r="BZ13" s="9">
        <v>1.49</v>
      </c>
      <c r="CA13" s="9">
        <v>69.158000000000001</v>
      </c>
      <c r="CB13" s="9">
        <v>4.6100000000000003</v>
      </c>
      <c r="CC13" s="9">
        <v>7.3280000000000003</v>
      </c>
      <c r="CD13" s="9">
        <v>15.741</v>
      </c>
      <c r="CE13" s="9">
        <v>14.207000000000001</v>
      </c>
      <c r="CF13" s="9">
        <v>82.63</v>
      </c>
      <c r="CG13" s="9">
        <v>9.1989999999999998</v>
      </c>
      <c r="CH13" s="9">
        <v>11.813000000000001</v>
      </c>
      <c r="CI13" s="9">
        <v>130.1</v>
      </c>
      <c r="CJ13" s="9">
        <v>170.83099999999999</v>
      </c>
      <c r="CK13" s="9">
        <v>162.03299999999999</v>
      </c>
      <c r="CL13" s="9">
        <v>9.657</v>
      </c>
      <c r="CM13" s="9">
        <v>9.3160000000000007</v>
      </c>
      <c r="CN13" s="9">
        <v>3.17</v>
      </c>
      <c r="CO13" s="9">
        <v>6.1459999999999999</v>
      </c>
      <c r="CP13" s="9">
        <v>5.64</v>
      </c>
      <c r="CQ13" s="9">
        <v>3.6760000000000002</v>
      </c>
      <c r="CR13" s="9">
        <v>5.7130000000000001</v>
      </c>
      <c r="CS13" s="9">
        <v>2.1040000000000001</v>
      </c>
      <c r="CT13" s="9">
        <v>1.4990000000000001</v>
      </c>
      <c r="CU13" s="9">
        <v>2.1349999999999998</v>
      </c>
      <c r="CV13" s="9">
        <v>3.88</v>
      </c>
      <c r="CW13" s="9">
        <v>3.302</v>
      </c>
      <c r="CX13" s="9">
        <v>6.0510000000000002</v>
      </c>
      <c r="CY13" s="9">
        <v>3.2650000000000001</v>
      </c>
      <c r="CZ13" s="9">
        <v>0.34100000000000003</v>
      </c>
      <c r="DA13" s="9">
        <v>152.376</v>
      </c>
      <c r="DB13" s="9">
        <v>125.738</v>
      </c>
      <c r="DC13" s="9">
        <v>119.59099999999999</v>
      </c>
      <c r="DD13" s="9">
        <v>2.8090000000000002</v>
      </c>
      <c r="DE13" s="9">
        <v>3.3380000000000001</v>
      </c>
      <c r="DF13" s="9">
        <v>1.075</v>
      </c>
      <c r="DG13" s="9">
        <v>3.0830000000000002</v>
      </c>
      <c r="DH13" s="9">
        <v>1.526</v>
      </c>
      <c r="DI13" s="9">
        <v>107.721</v>
      </c>
      <c r="DJ13" s="9">
        <v>6.4269999999999996</v>
      </c>
      <c r="DK13" s="9">
        <v>4.8019999999999996</v>
      </c>
      <c r="DL13" s="9">
        <v>6.7869999999999999</v>
      </c>
      <c r="DM13" s="9">
        <v>16.134</v>
      </c>
      <c r="DN13" s="9">
        <v>109.604</v>
      </c>
      <c r="DO13" s="9">
        <v>26.638000000000002</v>
      </c>
      <c r="DP13" s="9">
        <v>8.798</v>
      </c>
      <c r="DQ13" s="9">
        <v>170.83099999999999</v>
      </c>
      <c r="DR13" s="9">
        <v>107.723</v>
      </c>
      <c r="DS13" s="9">
        <v>98.504000000000005</v>
      </c>
      <c r="DT13" s="9">
        <v>11.903</v>
      </c>
      <c r="DU13" s="9">
        <v>10.859</v>
      </c>
      <c r="DV13" s="9">
        <v>4.0650000000000004</v>
      </c>
      <c r="DW13" s="9">
        <v>6.7949999999999999</v>
      </c>
      <c r="DX13" s="9">
        <v>5.3090000000000002</v>
      </c>
      <c r="DY13" s="9">
        <v>5.5510000000000002</v>
      </c>
      <c r="DZ13" s="9">
        <v>3.4089999999999998</v>
      </c>
      <c r="EA13" s="9">
        <v>6.6840000000000002</v>
      </c>
      <c r="EB13" s="9">
        <v>0.34699999999999998</v>
      </c>
      <c r="EC13" s="9">
        <v>3.0059999999999998</v>
      </c>
      <c r="ED13" s="9">
        <v>5.04</v>
      </c>
      <c r="EE13" s="9">
        <v>2.8140000000000001</v>
      </c>
      <c r="EF13" s="9">
        <v>6.851</v>
      </c>
      <c r="EG13" s="9">
        <v>4.008</v>
      </c>
      <c r="EH13" s="9">
        <v>1.0429999999999999</v>
      </c>
      <c r="EI13" s="9">
        <v>86.602000000000004</v>
      </c>
      <c r="EJ13" s="9">
        <v>78.947000000000003</v>
      </c>
      <c r="EK13" s="9">
        <v>76.143000000000001</v>
      </c>
      <c r="EL13" s="9">
        <v>1.5169999999999999</v>
      </c>
      <c r="EM13" s="9">
        <v>1.2869999999999999</v>
      </c>
      <c r="EN13" s="9">
        <v>1.1359999999999999</v>
      </c>
      <c r="EO13" s="9">
        <v>1.6679999999999999</v>
      </c>
      <c r="EP13" s="9">
        <v>0</v>
      </c>
      <c r="EQ13" s="9">
        <v>58.273000000000003</v>
      </c>
      <c r="ER13" s="9">
        <v>4</v>
      </c>
      <c r="ES13" s="9">
        <v>6.3769999999999998</v>
      </c>
      <c r="ET13" s="9">
        <v>10.297000000000001</v>
      </c>
      <c r="EU13" s="9">
        <v>12.845000000000001</v>
      </c>
      <c r="EV13" s="9">
        <v>66.102000000000004</v>
      </c>
      <c r="EW13" s="9">
        <v>7.6550000000000002</v>
      </c>
      <c r="EX13" s="9">
        <v>9.218</v>
      </c>
      <c r="EY13" s="9">
        <v>107.723</v>
      </c>
      <c r="EZ13" s="9">
        <v>104.33799999999999</v>
      </c>
      <c r="FA13" s="9">
        <v>96.625</v>
      </c>
      <c r="FB13" s="9">
        <v>8.7050000000000001</v>
      </c>
      <c r="FC13" s="9">
        <v>8.298</v>
      </c>
      <c r="FD13" s="9">
        <v>3.4260000000000002</v>
      </c>
      <c r="FE13" s="9">
        <v>4.8719999999999999</v>
      </c>
      <c r="FF13" s="9">
        <v>6.1539999999999999</v>
      </c>
      <c r="FG13" s="9">
        <v>2.1440000000000001</v>
      </c>
      <c r="FH13" s="9">
        <v>5.4219999999999997</v>
      </c>
      <c r="FI13" s="9">
        <v>1.371</v>
      </c>
      <c r="FJ13" s="9">
        <v>0.36299999999999999</v>
      </c>
      <c r="FK13" s="9">
        <v>0.38700000000000001</v>
      </c>
      <c r="FL13" s="9">
        <v>3.516</v>
      </c>
      <c r="FM13" s="9">
        <v>4.3949999999999996</v>
      </c>
      <c r="FN13" s="9">
        <v>5.4180000000000001</v>
      </c>
      <c r="FO13" s="9">
        <v>2.88</v>
      </c>
      <c r="FP13" s="9">
        <v>0.40699999999999997</v>
      </c>
      <c r="FQ13" s="9">
        <v>87.92</v>
      </c>
      <c r="FR13" s="9">
        <v>79.094999999999999</v>
      </c>
      <c r="FS13" s="9">
        <v>76.394999999999996</v>
      </c>
      <c r="FT13" s="9">
        <v>1.3180000000000001</v>
      </c>
      <c r="FU13" s="9">
        <v>1.3819999999999999</v>
      </c>
      <c r="FV13" s="9">
        <v>1.3180000000000001</v>
      </c>
      <c r="FW13" s="9">
        <v>0.39100000000000001</v>
      </c>
      <c r="FX13" s="9">
        <v>0.99099999999999999</v>
      </c>
      <c r="FY13" s="9">
        <v>57.043999999999997</v>
      </c>
      <c r="FZ13" s="9">
        <v>6.15</v>
      </c>
      <c r="GA13" s="9">
        <v>4.0979999999999999</v>
      </c>
      <c r="GB13" s="9">
        <v>11.803000000000001</v>
      </c>
      <c r="GC13" s="9">
        <v>12.581</v>
      </c>
      <c r="GD13" s="9">
        <v>66.513999999999996</v>
      </c>
      <c r="GE13" s="9">
        <v>8.8249999999999993</v>
      </c>
      <c r="GF13" s="9">
        <v>7.7119999999999997</v>
      </c>
      <c r="GG13" s="9">
        <v>104.33799999999999</v>
      </c>
      <c r="GH13" s="9">
        <v>112.321</v>
      </c>
      <c r="GI13" s="9">
        <v>99.617999999999995</v>
      </c>
      <c r="GJ13" s="9">
        <v>10.25</v>
      </c>
      <c r="GK13" s="9">
        <v>8.2479999999999993</v>
      </c>
      <c r="GL13" s="9">
        <v>2.6640000000000001</v>
      </c>
      <c r="GM13" s="9">
        <v>5.585</v>
      </c>
      <c r="GN13" s="9">
        <v>2.5110000000000001</v>
      </c>
      <c r="GO13" s="9">
        <v>5.7370000000000001</v>
      </c>
      <c r="GP13" s="9">
        <v>1.78</v>
      </c>
      <c r="GQ13" s="9">
        <v>5.2549999999999999</v>
      </c>
      <c r="GR13" s="9">
        <v>0</v>
      </c>
      <c r="GS13" s="9">
        <v>2.2610000000000001</v>
      </c>
      <c r="GT13" s="9">
        <v>3.1179999999999999</v>
      </c>
      <c r="GU13" s="9">
        <v>2.87</v>
      </c>
      <c r="GV13" s="9">
        <v>4.1890000000000001</v>
      </c>
      <c r="GW13" s="9">
        <v>4.0590000000000002</v>
      </c>
      <c r="GX13" s="9">
        <v>2.0009999999999999</v>
      </c>
      <c r="GY13" s="9">
        <v>89.367999999999995</v>
      </c>
      <c r="GZ13" s="9">
        <v>71.873999999999995</v>
      </c>
      <c r="HA13" s="9">
        <v>70.045000000000002</v>
      </c>
      <c r="HB13" s="9">
        <v>0.45400000000000001</v>
      </c>
      <c r="HC13" s="9">
        <v>1.375</v>
      </c>
      <c r="HD13" s="9">
        <v>0.94799999999999995</v>
      </c>
      <c r="HE13" s="9">
        <v>0.4</v>
      </c>
      <c r="HF13" s="9">
        <v>0</v>
      </c>
      <c r="HG13" s="9">
        <v>50.353999999999999</v>
      </c>
      <c r="HH13" s="9">
        <v>3.7789999999999999</v>
      </c>
      <c r="HI13" s="9">
        <v>8.6820000000000004</v>
      </c>
      <c r="HJ13" s="9">
        <v>9.06</v>
      </c>
      <c r="HK13" s="9">
        <v>7.476</v>
      </c>
      <c r="HL13" s="9">
        <v>64.397999999999996</v>
      </c>
      <c r="HM13" s="9">
        <v>17.494</v>
      </c>
      <c r="HN13" s="9">
        <v>12.702999999999999</v>
      </c>
      <c r="HO13" s="9">
        <v>112.321</v>
      </c>
      <c r="HP13" s="9">
        <v>370.33600000000001</v>
      </c>
      <c r="HQ13" s="9">
        <v>344.55</v>
      </c>
      <c r="HR13" s="9">
        <v>21.391999999999999</v>
      </c>
      <c r="HS13" s="9">
        <v>20.298999999999999</v>
      </c>
      <c r="HT13" s="9">
        <v>8.7639999999999993</v>
      </c>
      <c r="HU13" s="9">
        <v>11.534000000000001</v>
      </c>
      <c r="HV13" s="9">
        <v>16.661000000000001</v>
      </c>
      <c r="HW13" s="9">
        <v>3.6379999999999999</v>
      </c>
      <c r="HX13" s="9">
        <v>17.684000000000001</v>
      </c>
      <c r="HY13" s="9">
        <v>0</v>
      </c>
      <c r="HZ13" s="9">
        <v>2.0289999999999999</v>
      </c>
      <c r="IA13" s="9">
        <v>8.7100000000000009</v>
      </c>
      <c r="IB13" s="9">
        <v>6.2610000000000001</v>
      </c>
      <c r="IC13" s="9">
        <v>5.3280000000000003</v>
      </c>
      <c r="ID13" s="9">
        <v>13.648999999999999</v>
      </c>
      <c r="IE13" s="9">
        <v>6.65</v>
      </c>
      <c r="IF13" s="9">
        <v>1.093</v>
      </c>
      <c r="IG13" s="9">
        <v>323.15800000000002</v>
      </c>
      <c r="IH13" s="9">
        <v>257.11799999999999</v>
      </c>
      <c r="II13" s="9">
        <v>243.29300000000001</v>
      </c>
      <c r="IJ13" s="9">
        <v>8.0579999999999998</v>
      </c>
      <c r="IK13" s="9">
        <v>5.7670000000000003</v>
      </c>
      <c r="IL13" s="9">
        <v>9.9309999999999992</v>
      </c>
      <c r="IM13" s="9">
        <v>0.41899999999999998</v>
      </c>
      <c r="IN13" s="9">
        <v>3.0960000000000001</v>
      </c>
      <c r="IO13" s="9">
        <v>207.78700000000001</v>
      </c>
      <c r="IP13" s="9">
        <v>12.781000000000001</v>
      </c>
      <c r="IQ13" s="9">
        <v>15.098000000000001</v>
      </c>
    </row>
    <row r="14" spans="1:251">
      <c r="A14" s="10">
        <v>43132</v>
      </c>
      <c r="B14" s="9">
        <v>1.829</v>
      </c>
      <c r="C14" s="9">
        <v>265.19</v>
      </c>
      <c r="D14" s="9">
        <v>212.405</v>
      </c>
      <c r="E14" s="9">
        <v>203.15199999999999</v>
      </c>
      <c r="F14" s="9">
        <v>7.0940000000000003</v>
      </c>
      <c r="G14" s="9">
        <v>2.16</v>
      </c>
      <c r="H14" s="9">
        <v>8.5429999999999993</v>
      </c>
      <c r="I14" s="9">
        <v>0.36899999999999999</v>
      </c>
      <c r="J14" s="9">
        <v>0.34200000000000003</v>
      </c>
      <c r="K14" s="9">
        <v>167.63900000000001</v>
      </c>
      <c r="L14" s="9">
        <v>14.702</v>
      </c>
      <c r="M14" s="9">
        <v>13.55</v>
      </c>
      <c r="N14" s="9">
        <v>16.513999999999999</v>
      </c>
      <c r="O14" s="9">
        <v>36.283000000000001</v>
      </c>
      <c r="P14" s="9">
        <v>176.12200000000001</v>
      </c>
      <c r="Q14" s="9">
        <v>52.783999999999999</v>
      </c>
      <c r="R14" s="9">
        <v>10.08</v>
      </c>
      <c r="S14" s="9">
        <v>296.02100000000002</v>
      </c>
      <c r="T14" s="9">
        <v>219.18700000000001</v>
      </c>
      <c r="U14" s="9">
        <v>205.202</v>
      </c>
      <c r="V14" s="9">
        <v>18.34</v>
      </c>
      <c r="W14" s="9">
        <v>17.065000000000001</v>
      </c>
      <c r="X14" s="9">
        <v>5.8070000000000004</v>
      </c>
      <c r="Y14" s="9">
        <v>11.257999999999999</v>
      </c>
      <c r="Z14" s="9">
        <v>12.673</v>
      </c>
      <c r="AA14" s="9">
        <v>4.3920000000000003</v>
      </c>
      <c r="AB14" s="9">
        <v>12.182</v>
      </c>
      <c r="AC14" s="9">
        <v>1.264</v>
      </c>
      <c r="AD14" s="9">
        <v>3.62</v>
      </c>
      <c r="AE14" s="9">
        <v>4.7370000000000001</v>
      </c>
      <c r="AF14" s="9">
        <v>6.149</v>
      </c>
      <c r="AG14" s="9">
        <v>6.1790000000000003</v>
      </c>
      <c r="AH14" s="9">
        <v>12.179</v>
      </c>
      <c r="AI14" s="9">
        <v>4.8860000000000001</v>
      </c>
      <c r="AJ14" s="9">
        <v>1.2749999999999999</v>
      </c>
      <c r="AK14" s="9">
        <v>186.86199999999999</v>
      </c>
      <c r="AL14" s="9">
        <v>134.39400000000001</v>
      </c>
      <c r="AM14" s="9">
        <v>128.613</v>
      </c>
      <c r="AN14" s="9">
        <v>2.6749999999999998</v>
      </c>
      <c r="AO14" s="9">
        <v>3.1059999999999999</v>
      </c>
      <c r="AP14" s="9">
        <v>2.2669999999999999</v>
      </c>
      <c r="AQ14" s="9">
        <v>2.2599999999999998</v>
      </c>
      <c r="AR14" s="9">
        <v>0.84599999999999997</v>
      </c>
      <c r="AS14" s="9">
        <v>104.354</v>
      </c>
      <c r="AT14" s="9">
        <v>4.7530000000000001</v>
      </c>
      <c r="AU14" s="9">
        <v>4.4000000000000004</v>
      </c>
      <c r="AV14" s="9">
        <v>20.887</v>
      </c>
      <c r="AW14" s="9">
        <v>15.419</v>
      </c>
      <c r="AX14" s="9">
        <v>118.97499999999999</v>
      </c>
      <c r="AY14" s="9">
        <v>52.468000000000004</v>
      </c>
      <c r="AZ14" s="9">
        <v>13.984999999999999</v>
      </c>
      <c r="BA14" s="9">
        <v>219.18700000000001</v>
      </c>
      <c r="BB14" s="9">
        <v>134.96299999999999</v>
      </c>
      <c r="BC14" s="9">
        <v>124.914</v>
      </c>
      <c r="BD14" s="9">
        <v>12.39</v>
      </c>
      <c r="BE14" s="9">
        <v>10.616</v>
      </c>
      <c r="BF14" s="9">
        <v>3.77</v>
      </c>
      <c r="BG14" s="9">
        <v>6.8460000000000001</v>
      </c>
      <c r="BH14" s="9">
        <v>5.5289999999999999</v>
      </c>
      <c r="BI14" s="9">
        <v>5.0869999999999997</v>
      </c>
      <c r="BJ14" s="9">
        <v>5.2240000000000002</v>
      </c>
      <c r="BK14" s="9">
        <v>2.5339999999999998</v>
      </c>
      <c r="BL14" s="9">
        <v>2.3010000000000002</v>
      </c>
      <c r="BM14" s="9">
        <v>2.7959999999999998</v>
      </c>
      <c r="BN14" s="9">
        <v>3.839</v>
      </c>
      <c r="BO14" s="9">
        <v>3.98</v>
      </c>
      <c r="BP14" s="9">
        <v>6.1020000000000003</v>
      </c>
      <c r="BQ14" s="9">
        <v>4.5140000000000002</v>
      </c>
      <c r="BR14" s="9">
        <v>1.774</v>
      </c>
      <c r="BS14" s="9">
        <v>112.524</v>
      </c>
      <c r="BT14" s="9">
        <v>104.18300000000001</v>
      </c>
      <c r="BU14" s="9">
        <v>101.33199999999999</v>
      </c>
      <c r="BV14" s="9">
        <v>2.0950000000000002</v>
      </c>
      <c r="BW14" s="9">
        <v>0.75600000000000001</v>
      </c>
      <c r="BX14" s="9">
        <v>1.825</v>
      </c>
      <c r="BY14" s="9">
        <v>0.378</v>
      </c>
      <c r="BZ14" s="9">
        <v>0</v>
      </c>
      <c r="CA14" s="9">
        <v>72.197999999999993</v>
      </c>
      <c r="CB14" s="9">
        <v>7.5730000000000004</v>
      </c>
      <c r="CC14" s="9">
        <v>8.8569999999999993</v>
      </c>
      <c r="CD14" s="9">
        <v>15.555</v>
      </c>
      <c r="CE14" s="9">
        <v>12.262</v>
      </c>
      <c r="CF14" s="9">
        <v>91.92</v>
      </c>
      <c r="CG14" s="9">
        <v>8.3409999999999993</v>
      </c>
      <c r="CH14" s="9">
        <v>10.048999999999999</v>
      </c>
      <c r="CI14" s="9">
        <v>134.96299999999999</v>
      </c>
      <c r="CJ14" s="9">
        <v>159.066</v>
      </c>
      <c r="CK14" s="9">
        <v>148.73500000000001</v>
      </c>
      <c r="CL14" s="9">
        <v>12.026999999999999</v>
      </c>
      <c r="CM14" s="9">
        <v>10.315</v>
      </c>
      <c r="CN14" s="9">
        <v>2.4769999999999999</v>
      </c>
      <c r="CO14" s="9">
        <v>7.8380000000000001</v>
      </c>
      <c r="CP14" s="9">
        <v>5.8040000000000003</v>
      </c>
      <c r="CQ14" s="9">
        <v>4.51</v>
      </c>
      <c r="CR14" s="9">
        <v>5.05</v>
      </c>
      <c r="CS14" s="9">
        <v>4.7859999999999996</v>
      </c>
      <c r="CT14" s="9">
        <v>0.47899999999999998</v>
      </c>
      <c r="CU14" s="9">
        <v>3.4380000000000002</v>
      </c>
      <c r="CV14" s="9">
        <v>4.32</v>
      </c>
      <c r="CW14" s="9">
        <v>2.5569999999999999</v>
      </c>
      <c r="CX14" s="9">
        <v>7.641</v>
      </c>
      <c r="CY14" s="9">
        <v>2.673</v>
      </c>
      <c r="CZ14" s="9">
        <v>1.7130000000000001</v>
      </c>
      <c r="DA14" s="9">
        <v>136.708</v>
      </c>
      <c r="DB14" s="9">
        <v>121.788</v>
      </c>
      <c r="DC14" s="9">
        <v>109.47799999999999</v>
      </c>
      <c r="DD14" s="9">
        <v>6.4059999999999997</v>
      </c>
      <c r="DE14" s="9">
        <v>5.9039999999999999</v>
      </c>
      <c r="DF14" s="9">
        <v>5.4569999999999999</v>
      </c>
      <c r="DG14" s="9">
        <v>5.3819999999999997</v>
      </c>
      <c r="DH14" s="9">
        <v>1.4710000000000001</v>
      </c>
      <c r="DI14" s="9">
        <v>98.801000000000002</v>
      </c>
      <c r="DJ14" s="9">
        <v>5.2489999999999997</v>
      </c>
      <c r="DK14" s="9">
        <v>8.0079999999999991</v>
      </c>
      <c r="DL14" s="9">
        <v>9.7289999999999992</v>
      </c>
      <c r="DM14" s="9">
        <v>18.178000000000001</v>
      </c>
      <c r="DN14" s="9">
        <v>103.60899999999999</v>
      </c>
      <c r="DO14" s="9">
        <v>14.92</v>
      </c>
      <c r="DP14" s="9">
        <v>10.331</v>
      </c>
      <c r="DQ14" s="9">
        <v>159.066</v>
      </c>
      <c r="DR14" s="9">
        <v>107.687</v>
      </c>
      <c r="DS14" s="9">
        <v>97.962000000000003</v>
      </c>
      <c r="DT14" s="9">
        <v>6.5460000000000003</v>
      </c>
      <c r="DU14" s="9">
        <v>6.5460000000000003</v>
      </c>
      <c r="DV14" s="9">
        <v>1.272</v>
      </c>
      <c r="DW14" s="9">
        <v>5.274</v>
      </c>
      <c r="DX14" s="9">
        <v>2.3809999999999998</v>
      </c>
      <c r="DY14" s="9">
        <v>4.1660000000000004</v>
      </c>
      <c r="DZ14" s="9">
        <v>3.629</v>
      </c>
      <c r="EA14" s="9">
        <v>2.4369999999999998</v>
      </c>
      <c r="EB14" s="9">
        <v>0.48099999999999998</v>
      </c>
      <c r="EC14" s="9">
        <v>1.6459999999999999</v>
      </c>
      <c r="ED14" s="9">
        <v>4.1539999999999999</v>
      </c>
      <c r="EE14" s="9">
        <v>0.747</v>
      </c>
      <c r="EF14" s="9">
        <v>4.5350000000000001</v>
      </c>
      <c r="EG14" s="9">
        <v>2.0110000000000001</v>
      </c>
      <c r="EH14" s="9">
        <v>0</v>
      </c>
      <c r="EI14" s="9">
        <v>91.415999999999997</v>
      </c>
      <c r="EJ14" s="9">
        <v>82.21</v>
      </c>
      <c r="EK14" s="9">
        <v>79.358000000000004</v>
      </c>
      <c r="EL14" s="9">
        <v>2.1309999999999998</v>
      </c>
      <c r="EM14" s="9">
        <v>0.72099999999999997</v>
      </c>
      <c r="EN14" s="9">
        <v>1.659</v>
      </c>
      <c r="EO14" s="9">
        <v>0.85</v>
      </c>
      <c r="EP14" s="9">
        <v>0.34300000000000003</v>
      </c>
      <c r="EQ14" s="9">
        <v>56.655000000000001</v>
      </c>
      <c r="ER14" s="9">
        <v>3.0049999999999999</v>
      </c>
      <c r="ES14" s="9">
        <v>5.7779999999999996</v>
      </c>
      <c r="ET14" s="9">
        <v>16.771000000000001</v>
      </c>
      <c r="EU14" s="9">
        <v>8.2260000000000009</v>
      </c>
      <c r="EV14" s="9">
        <v>73.983999999999995</v>
      </c>
      <c r="EW14" s="9">
        <v>9.2059999999999995</v>
      </c>
      <c r="EX14" s="9">
        <v>9.7249999999999996</v>
      </c>
      <c r="EY14" s="9">
        <v>107.687</v>
      </c>
      <c r="EZ14" s="9">
        <v>90.846000000000004</v>
      </c>
      <c r="FA14" s="9">
        <v>83.924999999999997</v>
      </c>
      <c r="FB14" s="9">
        <v>5.3150000000000004</v>
      </c>
      <c r="FC14" s="9">
        <v>4.9249999999999998</v>
      </c>
      <c r="FD14" s="9">
        <v>1.8919999999999999</v>
      </c>
      <c r="FE14" s="9">
        <v>3.0329999999999999</v>
      </c>
      <c r="FF14" s="9">
        <v>2.1</v>
      </c>
      <c r="FG14" s="9">
        <v>2.8250000000000002</v>
      </c>
      <c r="FH14" s="9">
        <v>2.625</v>
      </c>
      <c r="FI14" s="9">
        <v>0.33600000000000002</v>
      </c>
      <c r="FJ14" s="9">
        <v>1.58</v>
      </c>
      <c r="FK14" s="9">
        <v>0.65100000000000002</v>
      </c>
      <c r="FL14" s="9">
        <v>1.169</v>
      </c>
      <c r="FM14" s="9">
        <v>3.105</v>
      </c>
      <c r="FN14" s="9">
        <v>3.407</v>
      </c>
      <c r="FO14" s="9">
        <v>1.518</v>
      </c>
      <c r="FP14" s="9">
        <v>0.39</v>
      </c>
      <c r="FQ14" s="9">
        <v>78.61</v>
      </c>
      <c r="FR14" s="9">
        <v>70.129000000000005</v>
      </c>
      <c r="FS14" s="9">
        <v>66.311999999999998</v>
      </c>
      <c r="FT14" s="9">
        <v>0.48499999999999999</v>
      </c>
      <c r="FU14" s="9">
        <v>3.3330000000000002</v>
      </c>
      <c r="FV14" s="9">
        <v>1.4650000000000001</v>
      </c>
      <c r="FW14" s="9">
        <v>0.82299999999999995</v>
      </c>
      <c r="FX14" s="9">
        <v>1.1140000000000001</v>
      </c>
      <c r="FY14" s="9">
        <v>50.01</v>
      </c>
      <c r="FZ14" s="9">
        <v>2.6480000000000001</v>
      </c>
      <c r="GA14" s="9">
        <v>5.0529999999999999</v>
      </c>
      <c r="GB14" s="9">
        <v>12.417999999999999</v>
      </c>
      <c r="GC14" s="9">
        <v>11.956</v>
      </c>
      <c r="GD14" s="9">
        <v>58.173000000000002</v>
      </c>
      <c r="GE14" s="9">
        <v>8.48</v>
      </c>
      <c r="GF14" s="9">
        <v>6.9210000000000003</v>
      </c>
      <c r="GG14" s="9">
        <v>90.846000000000004</v>
      </c>
      <c r="GH14" s="9">
        <v>122.56399999999999</v>
      </c>
      <c r="GI14" s="9">
        <v>110.226</v>
      </c>
      <c r="GJ14" s="9">
        <v>11.218999999999999</v>
      </c>
      <c r="GK14" s="9">
        <v>10.815</v>
      </c>
      <c r="GL14" s="9">
        <v>5.8460000000000001</v>
      </c>
      <c r="GM14" s="9">
        <v>4.9690000000000003</v>
      </c>
      <c r="GN14" s="9">
        <v>6.7220000000000004</v>
      </c>
      <c r="GO14" s="9">
        <v>4.093</v>
      </c>
      <c r="GP14" s="9">
        <v>7.2930000000000001</v>
      </c>
      <c r="GQ14" s="9">
        <v>3.1819999999999999</v>
      </c>
      <c r="GR14" s="9">
        <v>0</v>
      </c>
      <c r="GS14" s="9">
        <v>3.01</v>
      </c>
      <c r="GT14" s="9">
        <v>2.7250000000000001</v>
      </c>
      <c r="GU14" s="9">
        <v>5.08</v>
      </c>
      <c r="GV14" s="9">
        <v>7.9790000000000001</v>
      </c>
      <c r="GW14" s="9">
        <v>2.8359999999999999</v>
      </c>
      <c r="GX14" s="9">
        <v>0.40400000000000003</v>
      </c>
      <c r="GY14" s="9">
        <v>99.007000000000005</v>
      </c>
      <c r="GZ14" s="9">
        <v>83.468000000000004</v>
      </c>
      <c r="HA14" s="9">
        <v>79.872</v>
      </c>
      <c r="HB14" s="9">
        <v>0.78100000000000003</v>
      </c>
      <c r="HC14" s="9">
        <v>2.8149999999999999</v>
      </c>
      <c r="HD14" s="9">
        <v>0.33700000000000002</v>
      </c>
      <c r="HE14" s="9">
        <v>2.8149999999999999</v>
      </c>
      <c r="HF14" s="9">
        <v>0.44400000000000001</v>
      </c>
      <c r="HG14" s="9">
        <v>57.654000000000003</v>
      </c>
      <c r="HH14" s="9">
        <v>4.5090000000000003</v>
      </c>
      <c r="HI14" s="9">
        <v>3.2149999999999999</v>
      </c>
      <c r="HJ14" s="9">
        <v>18.088999999999999</v>
      </c>
      <c r="HK14" s="9">
        <v>9.5389999999999997</v>
      </c>
      <c r="HL14" s="9">
        <v>73.929000000000002</v>
      </c>
      <c r="HM14" s="9">
        <v>15.539</v>
      </c>
      <c r="HN14" s="9">
        <v>12.339</v>
      </c>
      <c r="HO14" s="9">
        <v>122.56399999999999</v>
      </c>
      <c r="HP14" s="9">
        <v>383.471</v>
      </c>
      <c r="HQ14" s="9">
        <v>371.12200000000001</v>
      </c>
      <c r="HR14" s="9">
        <v>25.831</v>
      </c>
      <c r="HS14" s="9">
        <v>24.001999999999999</v>
      </c>
      <c r="HT14" s="9">
        <v>13.233000000000001</v>
      </c>
      <c r="HU14" s="9">
        <v>10.769</v>
      </c>
      <c r="HV14" s="9">
        <v>15.986000000000001</v>
      </c>
      <c r="HW14" s="9">
        <v>8.016</v>
      </c>
      <c r="HX14" s="9">
        <v>17.654</v>
      </c>
      <c r="HY14" s="9">
        <v>0</v>
      </c>
      <c r="HZ14" s="9">
        <v>6.3479999999999999</v>
      </c>
      <c r="IA14" s="9">
        <v>9.7439999999999998</v>
      </c>
      <c r="IB14" s="9">
        <v>5.7409999999999997</v>
      </c>
      <c r="IC14" s="9">
        <v>8.5169999999999995</v>
      </c>
      <c r="ID14" s="9">
        <v>15.571</v>
      </c>
      <c r="IE14" s="9">
        <v>8.4309999999999992</v>
      </c>
      <c r="IF14" s="9">
        <v>1.829</v>
      </c>
      <c r="IG14" s="9">
        <v>345.29199999999997</v>
      </c>
      <c r="IH14" s="9">
        <v>263.00400000000002</v>
      </c>
      <c r="II14" s="9">
        <v>249.90100000000001</v>
      </c>
      <c r="IJ14" s="9">
        <v>9.1199999999999992</v>
      </c>
      <c r="IK14" s="9">
        <v>3.9830000000000001</v>
      </c>
      <c r="IL14" s="9">
        <v>11.972</v>
      </c>
      <c r="IM14" s="9">
        <v>0.36899999999999999</v>
      </c>
      <c r="IN14" s="9">
        <v>0.76200000000000001</v>
      </c>
      <c r="IO14" s="9">
        <v>212.386</v>
      </c>
      <c r="IP14" s="9">
        <v>16.315999999999999</v>
      </c>
      <c r="IQ14" s="9">
        <v>14.355</v>
      </c>
    </row>
    <row r="15" spans="1:251">
      <c r="A15" s="10">
        <v>43497</v>
      </c>
      <c r="B15" s="9">
        <v>2.6659999999999999</v>
      </c>
      <c r="C15" s="9">
        <v>250.989</v>
      </c>
      <c r="D15" s="9">
        <v>216.476</v>
      </c>
      <c r="E15" s="9">
        <v>209.48</v>
      </c>
      <c r="F15" s="9">
        <v>4.6840000000000002</v>
      </c>
      <c r="G15" s="9">
        <v>2.3119999999999998</v>
      </c>
      <c r="H15" s="9">
        <v>5.5830000000000002</v>
      </c>
      <c r="I15" s="9">
        <v>0</v>
      </c>
      <c r="J15" s="9">
        <v>1.413</v>
      </c>
      <c r="K15" s="9">
        <v>174.43700000000001</v>
      </c>
      <c r="L15" s="9">
        <v>11.282999999999999</v>
      </c>
      <c r="M15" s="9">
        <v>11.118</v>
      </c>
      <c r="N15" s="9">
        <v>19.638000000000002</v>
      </c>
      <c r="O15" s="9">
        <v>35.683999999999997</v>
      </c>
      <c r="P15" s="9">
        <v>180.792</v>
      </c>
      <c r="Q15" s="9">
        <v>34.512999999999998</v>
      </c>
      <c r="R15" s="9">
        <v>16.039000000000001</v>
      </c>
      <c r="S15" s="9">
        <v>292.77300000000002</v>
      </c>
      <c r="T15" s="9">
        <v>206.51</v>
      </c>
      <c r="U15" s="9">
        <v>195.489</v>
      </c>
      <c r="V15" s="9">
        <v>25.14</v>
      </c>
      <c r="W15" s="9">
        <v>24.795000000000002</v>
      </c>
      <c r="X15" s="9">
        <v>9.6289999999999996</v>
      </c>
      <c r="Y15" s="9">
        <v>15.167</v>
      </c>
      <c r="Z15" s="9">
        <v>19.632000000000001</v>
      </c>
      <c r="AA15" s="9">
        <v>5.1630000000000003</v>
      </c>
      <c r="AB15" s="9">
        <v>18.346</v>
      </c>
      <c r="AC15" s="9">
        <v>2.2869999999999999</v>
      </c>
      <c r="AD15" s="9">
        <v>4.1619999999999999</v>
      </c>
      <c r="AE15" s="9">
        <v>9.14</v>
      </c>
      <c r="AF15" s="9">
        <v>8.73</v>
      </c>
      <c r="AG15" s="9">
        <v>6.9249999999999998</v>
      </c>
      <c r="AH15" s="9">
        <v>12.329000000000001</v>
      </c>
      <c r="AI15" s="9">
        <v>12.465999999999999</v>
      </c>
      <c r="AJ15" s="9">
        <v>0.34499999999999997</v>
      </c>
      <c r="AK15" s="9">
        <v>170.34899999999999</v>
      </c>
      <c r="AL15" s="9">
        <v>127.14100000000001</v>
      </c>
      <c r="AM15" s="9">
        <v>123.313</v>
      </c>
      <c r="AN15" s="9">
        <v>2.222</v>
      </c>
      <c r="AO15" s="9">
        <v>1.6060000000000001</v>
      </c>
      <c r="AP15" s="9">
        <v>1.909</v>
      </c>
      <c r="AQ15" s="9">
        <v>1.6140000000000001</v>
      </c>
      <c r="AR15" s="9">
        <v>0.30399999999999999</v>
      </c>
      <c r="AS15" s="9">
        <v>106.848</v>
      </c>
      <c r="AT15" s="9">
        <v>3.8730000000000002</v>
      </c>
      <c r="AU15" s="9">
        <v>5.681</v>
      </c>
      <c r="AV15" s="9">
        <v>10.739000000000001</v>
      </c>
      <c r="AW15" s="9">
        <v>16.646999999999998</v>
      </c>
      <c r="AX15" s="9">
        <v>110.494</v>
      </c>
      <c r="AY15" s="9">
        <v>43.207999999999998</v>
      </c>
      <c r="AZ15" s="9">
        <v>11.021000000000001</v>
      </c>
      <c r="BA15" s="9">
        <v>206.51</v>
      </c>
      <c r="BB15" s="9">
        <v>136.47300000000001</v>
      </c>
      <c r="BC15" s="9">
        <v>123.715</v>
      </c>
      <c r="BD15" s="9">
        <v>9.9459999999999997</v>
      </c>
      <c r="BE15" s="9">
        <v>9.0820000000000007</v>
      </c>
      <c r="BF15" s="9">
        <v>2.5619999999999998</v>
      </c>
      <c r="BG15" s="9">
        <v>6.5209999999999999</v>
      </c>
      <c r="BH15" s="9">
        <v>3.2120000000000002</v>
      </c>
      <c r="BI15" s="9">
        <v>5.87</v>
      </c>
      <c r="BJ15" s="9">
        <v>3.1150000000000002</v>
      </c>
      <c r="BK15" s="9">
        <v>2.5779999999999998</v>
      </c>
      <c r="BL15" s="9">
        <v>2.9430000000000001</v>
      </c>
      <c r="BM15" s="9">
        <v>1.611</v>
      </c>
      <c r="BN15" s="9">
        <v>4.7850000000000001</v>
      </c>
      <c r="BO15" s="9">
        <v>2.6859999999999999</v>
      </c>
      <c r="BP15" s="9">
        <v>6.726</v>
      </c>
      <c r="BQ15" s="9">
        <v>2.3559999999999999</v>
      </c>
      <c r="BR15" s="9">
        <v>0.86399999999999999</v>
      </c>
      <c r="BS15" s="9">
        <v>113.76900000000001</v>
      </c>
      <c r="BT15" s="9">
        <v>95.308000000000007</v>
      </c>
      <c r="BU15" s="9">
        <v>90.909000000000006</v>
      </c>
      <c r="BV15" s="9">
        <v>2.117</v>
      </c>
      <c r="BW15" s="9">
        <v>2.2810000000000001</v>
      </c>
      <c r="BX15" s="9">
        <v>0.877</v>
      </c>
      <c r="BY15" s="9">
        <v>1.75</v>
      </c>
      <c r="BZ15" s="9">
        <v>1.7709999999999999</v>
      </c>
      <c r="CA15" s="9">
        <v>67.67</v>
      </c>
      <c r="CB15" s="9">
        <v>8.3309999999999995</v>
      </c>
      <c r="CC15" s="9">
        <v>8.1379999999999999</v>
      </c>
      <c r="CD15" s="9">
        <v>11.169</v>
      </c>
      <c r="CE15" s="9">
        <v>12.805999999999999</v>
      </c>
      <c r="CF15" s="9">
        <v>82.501999999999995</v>
      </c>
      <c r="CG15" s="9">
        <v>18.460999999999999</v>
      </c>
      <c r="CH15" s="9">
        <v>12.759</v>
      </c>
      <c r="CI15" s="9">
        <v>136.47300000000001</v>
      </c>
      <c r="CJ15" s="9">
        <v>168.89500000000001</v>
      </c>
      <c r="CK15" s="9">
        <v>162.733</v>
      </c>
      <c r="CL15" s="9">
        <v>8.9049999999999994</v>
      </c>
      <c r="CM15" s="9">
        <v>7.7160000000000002</v>
      </c>
      <c r="CN15" s="9">
        <v>2.99</v>
      </c>
      <c r="CO15" s="9">
        <v>4.726</v>
      </c>
      <c r="CP15" s="9">
        <v>3.9089999999999998</v>
      </c>
      <c r="CQ15" s="9">
        <v>3.8069999999999999</v>
      </c>
      <c r="CR15" s="9">
        <v>2.9580000000000002</v>
      </c>
      <c r="CS15" s="9">
        <v>3.4449999999999998</v>
      </c>
      <c r="CT15" s="9">
        <v>1.3129999999999999</v>
      </c>
      <c r="CU15" s="9">
        <v>3.4689999999999999</v>
      </c>
      <c r="CV15" s="9">
        <v>3.1150000000000002</v>
      </c>
      <c r="CW15" s="9">
        <v>1.1319999999999999</v>
      </c>
      <c r="CX15" s="9">
        <v>5.41</v>
      </c>
      <c r="CY15" s="9">
        <v>2.306</v>
      </c>
      <c r="CZ15" s="9">
        <v>1.1890000000000001</v>
      </c>
      <c r="DA15" s="9">
        <v>153.828</v>
      </c>
      <c r="DB15" s="9">
        <v>130.29599999999999</v>
      </c>
      <c r="DC15" s="9">
        <v>122.13500000000001</v>
      </c>
      <c r="DD15" s="9">
        <v>3.113</v>
      </c>
      <c r="DE15" s="9">
        <v>5.0490000000000004</v>
      </c>
      <c r="DF15" s="9">
        <v>1.996</v>
      </c>
      <c r="DG15" s="9">
        <v>3.6459999999999999</v>
      </c>
      <c r="DH15" s="9">
        <v>2.52</v>
      </c>
      <c r="DI15" s="9">
        <v>106.69199999999999</v>
      </c>
      <c r="DJ15" s="9">
        <v>7.242</v>
      </c>
      <c r="DK15" s="9">
        <v>5.7149999999999999</v>
      </c>
      <c r="DL15" s="9">
        <v>10.648</v>
      </c>
      <c r="DM15" s="9">
        <v>19.399999999999999</v>
      </c>
      <c r="DN15" s="9">
        <v>110.896</v>
      </c>
      <c r="DO15" s="9">
        <v>23.532</v>
      </c>
      <c r="DP15" s="9">
        <v>6.1619999999999999</v>
      </c>
      <c r="DQ15" s="9">
        <v>168.89500000000001</v>
      </c>
      <c r="DR15" s="9">
        <v>115.88500000000001</v>
      </c>
      <c r="DS15" s="9">
        <v>107.029</v>
      </c>
      <c r="DT15" s="9">
        <v>8.4120000000000008</v>
      </c>
      <c r="DU15" s="9">
        <v>6.8869999999999996</v>
      </c>
      <c r="DV15" s="9">
        <v>1.7070000000000001</v>
      </c>
      <c r="DW15" s="9">
        <v>5.18</v>
      </c>
      <c r="DX15" s="9">
        <v>2.8149999999999999</v>
      </c>
      <c r="DY15" s="9">
        <v>4.0720000000000001</v>
      </c>
      <c r="DZ15" s="9">
        <v>2.528</v>
      </c>
      <c r="EA15" s="9">
        <v>2.9420000000000002</v>
      </c>
      <c r="EB15" s="9">
        <v>0.878</v>
      </c>
      <c r="EC15" s="9">
        <v>2.2589999999999999</v>
      </c>
      <c r="ED15" s="9">
        <v>2.2530000000000001</v>
      </c>
      <c r="EE15" s="9">
        <v>2.3740000000000001</v>
      </c>
      <c r="EF15" s="9">
        <v>3.8180000000000001</v>
      </c>
      <c r="EG15" s="9">
        <v>3.069</v>
      </c>
      <c r="EH15" s="9">
        <v>1.5249999999999999</v>
      </c>
      <c r="EI15" s="9">
        <v>98.617000000000004</v>
      </c>
      <c r="EJ15" s="9">
        <v>86.885999999999996</v>
      </c>
      <c r="EK15" s="9">
        <v>85.197000000000003</v>
      </c>
      <c r="EL15" s="9">
        <v>0.442</v>
      </c>
      <c r="EM15" s="9">
        <v>1.2470000000000001</v>
      </c>
      <c r="EN15" s="9">
        <v>0.442</v>
      </c>
      <c r="EO15" s="9">
        <v>0.76700000000000002</v>
      </c>
      <c r="EP15" s="9">
        <v>0.48</v>
      </c>
      <c r="EQ15" s="9">
        <v>61.274999999999999</v>
      </c>
      <c r="ER15" s="9">
        <v>4.1070000000000002</v>
      </c>
      <c r="ES15" s="9">
        <v>2.5659999999999998</v>
      </c>
      <c r="ET15" s="9">
        <v>18.937000000000001</v>
      </c>
      <c r="EU15" s="9">
        <v>8.6669999999999998</v>
      </c>
      <c r="EV15" s="9">
        <v>78.218999999999994</v>
      </c>
      <c r="EW15" s="9">
        <v>11.731</v>
      </c>
      <c r="EX15" s="9">
        <v>8.8559999999999999</v>
      </c>
      <c r="EY15" s="9">
        <v>115.88500000000001</v>
      </c>
      <c r="EZ15" s="9">
        <v>116.072</v>
      </c>
      <c r="FA15" s="9">
        <v>107.51900000000001</v>
      </c>
      <c r="FB15" s="9">
        <v>15.925000000000001</v>
      </c>
      <c r="FC15" s="9">
        <v>14.976000000000001</v>
      </c>
      <c r="FD15" s="9">
        <v>5.7249999999999996</v>
      </c>
      <c r="FE15" s="9">
        <v>9.2509999999999994</v>
      </c>
      <c r="FF15" s="9">
        <v>12.398999999999999</v>
      </c>
      <c r="FG15" s="9">
        <v>2.577</v>
      </c>
      <c r="FH15" s="9">
        <v>12.4</v>
      </c>
      <c r="FI15" s="9">
        <v>0.75600000000000001</v>
      </c>
      <c r="FJ15" s="9">
        <v>1.4690000000000001</v>
      </c>
      <c r="FK15" s="9">
        <v>4.2130000000000001</v>
      </c>
      <c r="FL15" s="9">
        <v>5.0209999999999999</v>
      </c>
      <c r="FM15" s="9">
        <v>5.742</v>
      </c>
      <c r="FN15" s="9">
        <v>9.391</v>
      </c>
      <c r="FO15" s="9">
        <v>5.5860000000000003</v>
      </c>
      <c r="FP15" s="9">
        <v>0.94799999999999995</v>
      </c>
      <c r="FQ15" s="9">
        <v>91.593999999999994</v>
      </c>
      <c r="FR15" s="9">
        <v>79.174999999999997</v>
      </c>
      <c r="FS15" s="9">
        <v>77.085999999999999</v>
      </c>
      <c r="FT15" s="9">
        <v>1.1950000000000001</v>
      </c>
      <c r="FU15" s="9">
        <v>0.89500000000000002</v>
      </c>
      <c r="FV15" s="9">
        <v>1.2310000000000001</v>
      </c>
      <c r="FW15" s="9">
        <v>0</v>
      </c>
      <c r="FX15" s="9">
        <v>0.375</v>
      </c>
      <c r="FY15" s="9">
        <v>62.438000000000002</v>
      </c>
      <c r="FZ15" s="9">
        <v>2.8090000000000002</v>
      </c>
      <c r="GA15" s="9">
        <v>3.8330000000000002</v>
      </c>
      <c r="GB15" s="9">
        <v>10.095000000000001</v>
      </c>
      <c r="GC15" s="9">
        <v>9.36</v>
      </c>
      <c r="GD15" s="9">
        <v>69.813999999999993</v>
      </c>
      <c r="GE15" s="9">
        <v>12.419</v>
      </c>
      <c r="GF15" s="9">
        <v>8.5540000000000003</v>
      </c>
      <c r="GG15" s="9">
        <v>116.072</v>
      </c>
      <c r="GH15" s="9">
        <v>120.527</v>
      </c>
      <c r="GI15" s="9">
        <v>105.887</v>
      </c>
      <c r="GJ15" s="9">
        <v>15.265000000000001</v>
      </c>
      <c r="GK15" s="9">
        <v>14.705</v>
      </c>
      <c r="GL15" s="9">
        <v>6.2229999999999999</v>
      </c>
      <c r="GM15" s="9">
        <v>8.4819999999999993</v>
      </c>
      <c r="GN15" s="9">
        <v>9.6579999999999995</v>
      </c>
      <c r="GO15" s="9">
        <v>5.048</v>
      </c>
      <c r="GP15" s="9">
        <v>9.9309999999999992</v>
      </c>
      <c r="GQ15" s="9">
        <v>3.798</v>
      </c>
      <c r="GR15" s="9">
        <v>0.503</v>
      </c>
      <c r="GS15" s="9">
        <v>2.169</v>
      </c>
      <c r="GT15" s="9">
        <v>7.0609999999999999</v>
      </c>
      <c r="GU15" s="9">
        <v>5.4749999999999996</v>
      </c>
      <c r="GV15" s="9">
        <v>7.359</v>
      </c>
      <c r="GW15" s="9">
        <v>7.3460000000000001</v>
      </c>
      <c r="GX15" s="9">
        <v>0.55900000000000005</v>
      </c>
      <c r="GY15" s="9">
        <v>90.623000000000005</v>
      </c>
      <c r="GZ15" s="9">
        <v>76.201999999999998</v>
      </c>
      <c r="HA15" s="9">
        <v>72.135999999999996</v>
      </c>
      <c r="HB15" s="9">
        <v>0.92400000000000004</v>
      </c>
      <c r="HC15" s="9">
        <v>3.1419999999999999</v>
      </c>
      <c r="HD15" s="9">
        <v>1.1879999999999999</v>
      </c>
      <c r="HE15" s="9">
        <v>1.9119999999999999</v>
      </c>
      <c r="HF15" s="9">
        <v>0.59099999999999997</v>
      </c>
      <c r="HG15" s="9">
        <v>52.773000000000003</v>
      </c>
      <c r="HH15" s="9">
        <v>4.2329999999999997</v>
      </c>
      <c r="HI15" s="9">
        <v>6.4619999999999997</v>
      </c>
      <c r="HJ15" s="9">
        <v>12.734</v>
      </c>
      <c r="HK15" s="9">
        <v>6.1970000000000001</v>
      </c>
      <c r="HL15" s="9">
        <v>70.004999999999995</v>
      </c>
      <c r="HM15" s="9">
        <v>14.420999999999999</v>
      </c>
      <c r="HN15" s="9">
        <v>14.638999999999999</v>
      </c>
      <c r="HO15" s="9">
        <v>120.527</v>
      </c>
      <c r="HP15" s="9">
        <v>381.24400000000003</v>
      </c>
      <c r="HQ15" s="9">
        <v>362.87400000000002</v>
      </c>
      <c r="HR15" s="9">
        <v>32.591999999999999</v>
      </c>
      <c r="HS15" s="9">
        <v>29.611000000000001</v>
      </c>
      <c r="HT15" s="9">
        <v>16.434000000000001</v>
      </c>
      <c r="HU15" s="9">
        <v>13.177</v>
      </c>
      <c r="HV15" s="9">
        <v>23.102</v>
      </c>
      <c r="HW15" s="9">
        <v>6.5090000000000003</v>
      </c>
      <c r="HX15" s="9">
        <v>25.3</v>
      </c>
      <c r="HY15" s="9">
        <v>0</v>
      </c>
      <c r="HZ15" s="9">
        <v>4.3109999999999999</v>
      </c>
      <c r="IA15" s="9">
        <v>8.0459999999999994</v>
      </c>
      <c r="IB15" s="9">
        <v>7.4130000000000003</v>
      </c>
      <c r="IC15" s="9">
        <v>14.151</v>
      </c>
      <c r="ID15" s="9">
        <v>23.207000000000001</v>
      </c>
      <c r="IE15" s="9">
        <v>6.4039999999999999</v>
      </c>
      <c r="IF15" s="9">
        <v>2.9820000000000002</v>
      </c>
      <c r="IG15" s="9">
        <v>330.28199999999998</v>
      </c>
      <c r="IH15" s="9">
        <v>268.43099999999998</v>
      </c>
      <c r="II15" s="9">
        <v>258.83300000000003</v>
      </c>
      <c r="IJ15" s="9">
        <v>5.5129999999999999</v>
      </c>
      <c r="IK15" s="9">
        <v>4.085</v>
      </c>
      <c r="IL15" s="9">
        <v>7.7210000000000001</v>
      </c>
      <c r="IM15" s="9">
        <v>0</v>
      </c>
      <c r="IN15" s="9">
        <v>1.877</v>
      </c>
      <c r="IO15" s="9">
        <v>213.244</v>
      </c>
      <c r="IP15" s="9">
        <v>13.536</v>
      </c>
      <c r="IQ15" s="9">
        <v>15.067</v>
      </c>
    </row>
    <row r="16" spans="1:251">
      <c r="A16" s="10">
        <v>43862</v>
      </c>
      <c r="B16" s="9">
        <v>2.1349999999999998</v>
      </c>
      <c r="C16" s="9">
        <v>267.82600000000002</v>
      </c>
      <c r="D16" s="9">
        <v>225.40199999999999</v>
      </c>
      <c r="E16" s="9">
        <v>215.28100000000001</v>
      </c>
      <c r="F16" s="9">
        <v>6.9509999999999996</v>
      </c>
      <c r="G16" s="9">
        <v>3.17</v>
      </c>
      <c r="H16" s="9">
        <v>7.4649999999999999</v>
      </c>
      <c r="I16" s="9">
        <v>0.44</v>
      </c>
      <c r="J16" s="9">
        <v>2.2160000000000002</v>
      </c>
      <c r="K16" s="9">
        <v>166.839</v>
      </c>
      <c r="L16" s="9">
        <v>18.027999999999999</v>
      </c>
      <c r="M16" s="9">
        <v>12.507</v>
      </c>
      <c r="N16" s="9">
        <v>28.029</v>
      </c>
      <c r="O16" s="9">
        <v>41.618000000000002</v>
      </c>
      <c r="P16" s="9">
        <v>183.78399999999999</v>
      </c>
      <c r="Q16" s="9">
        <v>42.423999999999999</v>
      </c>
      <c r="R16" s="9">
        <v>11.308</v>
      </c>
      <c r="S16" s="9">
        <v>303.79500000000002</v>
      </c>
      <c r="T16" s="9">
        <v>228.233</v>
      </c>
      <c r="U16" s="9">
        <v>217.23099999999999</v>
      </c>
      <c r="V16" s="9">
        <v>23.146999999999998</v>
      </c>
      <c r="W16" s="9">
        <v>21.158999999999999</v>
      </c>
      <c r="X16" s="9">
        <v>10.747999999999999</v>
      </c>
      <c r="Y16" s="9">
        <v>10.411</v>
      </c>
      <c r="Z16" s="9">
        <v>15.098000000000001</v>
      </c>
      <c r="AA16" s="9">
        <v>6.0609999999999999</v>
      </c>
      <c r="AB16" s="9">
        <v>13.787000000000001</v>
      </c>
      <c r="AC16" s="9">
        <v>3.593</v>
      </c>
      <c r="AD16" s="9">
        <v>3.286</v>
      </c>
      <c r="AE16" s="9">
        <v>5.6020000000000003</v>
      </c>
      <c r="AF16" s="9">
        <v>7.2359999999999998</v>
      </c>
      <c r="AG16" s="9">
        <v>8.3209999999999997</v>
      </c>
      <c r="AH16" s="9">
        <v>13.917999999999999</v>
      </c>
      <c r="AI16" s="9">
        <v>7.2409999999999997</v>
      </c>
      <c r="AJ16" s="9">
        <v>1.988</v>
      </c>
      <c r="AK16" s="9">
        <v>194.08500000000001</v>
      </c>
      <c r="AL16" s="9">
        <v>147.18</v>
      </c>
      <c r="AM16" s="9">
        <v>139.697</v>
      </c>
      <c r="AN16" s="9">
        <v>4.75</v>
      </c>
      <c r="AO16" s="9">
        <v>2.7330000000000001</v>
      </c>
      <c r="AP16" s="9">
        <v>3.6139999999999999</v>
      </c>
      <c r="AQ16" s="9">
        <v>2.274</v>
      </c>
      <c r="AR16" s="9">
        <v>1.1859999999999999</v>
      </c>
      <c r="AS16" s="9">
        <v>116.64100000000001</v>
      </c>
      <c r="AT16" s="9">
        <v>3.9239999999999999</v>
      </c>
      <c r="AU16" s="9">
        <v>7.45</v>
      </c>
      <c r="AV16" s="9">
        <v>19.164000000000001</v>
      </c>
      <c r="AW16" s="9">
        <v>19.736999999999998</v>
      </c>
      <c r="AX16" s="9">
        <v>127.443</v>
      </c>
      <c r="AY16" s="9">
        <v>46.905000000000001</v>
      </c>
      <c r="AZ16" s="9">
        <v>11.002000000000001</v>
      </c>
      <c r="BA16" s="9">
        <v>228.233</v>
      </c>
      <c r="BB16" s="9">
        <v>149.429</v>
      </c>
      <c r="BC16" s="9">
        <v>136.76499999999999</v>
      </c>
      <c r="BD16" s="9">
        <v>11.818</v>
      </c>
      <c r="BE16" s="9">
        <v>9.7539999999999996</v>
      </c>
      <c r="BF16" s="9">
        <v>2.2519999999999998</v>
      </c>
      <c r="BG16" s="9">
        <v>7.5019999999999998</v>
      </c>
      <c r="BH16" s="9">
        <v>3.7450000000000001</v>
      </c>
      <c r="BI16" s="9">
        <v>6.0090000000000003</v>
      </c>
      <c r="BJ16" s="9">
        <v>3.923</v>
      </c>
      <c r="BK16" s="9">
        <v>1.546</v>
      </c>
      <c r="BL16" s="9">
        <v>4.2859999999999996</v>
      </c>
      <c r="BM16" s="9">
        <v>1.3680000000000001</v>
      </c>
      <c r="BN16" s="9">
        <v>4.2530000000000001</v>
      </c>
      <c r="BO16" s="9">
        <v>4.133</v>
      </c>
      <c r="BP16" s="9">
        <v>6.9489999999999998</v>
      </c>
      <c r="BQ16" s="9">
        <v>2.8050000000000002</v>
      </c>
      <c r="BR16" s="9">
        <v>2.0630000000000002</v>
      </c>
      <c r="BS16" s="9">
        <v>124.94799999999999</v>
      </c>
      <c r="BT16" s="9">
        <v>112.899</v>
      </c>
      <c r="BU16" s="9">
        <v>110.578</v>
      </c>
      <c r="BV16" s="9">
        <v>1.08</v>
      </c>
      <c r="BW16" s="9">
        <v>1.2410000000000001</v>
      </c>
      <c r="BX16" s="9">
        <v>0.65500000000000003</v>
      </c>
      <c r="BY16" s="9">
        <v>1.2569999999999999</v>
      </c>
      <c r="BZ16" s="9">
        <v>0.40899999999999997</v>
      </c>
      <c r="CA16" s="9">
        <v>70.887</v>
      </c>
      <c r="CB16" s="9">
        <v>6.343</v>
      </c>
      <c r="CC16" s="9">
        <v>9.5510000000000002</v>
      </c>
      <c r="CD16" s="9">
        <v>26.117999999999999</v>
      </c>
      <c r="CE16" s="9">
        <v>13.243</v>
      </c>
      <c r="CF16" s="9">
        <v>99.655000000000001</v>
      </c>
      <c r="CG16" s="9">
        <v>12.048999999999999</v>
      </c>
      <c r="CH16" s="9">
        <v>12.664</v>
      </c>
      <c r="CI16" s="9">
        <v>149.429</v>
      </c>
      <c r="CJ16" s="9">
        <v>173.126</v>
      </c>
      <c r="CK16" s="9">
        <v>162.482</v>
      </c>
      <c r="CL16" s="9">
        <v>11.712</v>
      </c>
      <c r="CM16" s="9">
        <v>10.519</v>
      </c>
      <c r="CN16" s="9">
        <v>3.8180000000000001</v>
      </c>
      <c r="CO16" s="9">
        <v>6.7009999999999996</v>
      </c>
      <c r="CP16" s="9">
        <v>5.5739999999999998</v>
      </c>
      <c r="CQ16" s="9">
        <v>4.9450000000000003</v>
      </c>
      <c r="CR16" s="9">
        <v>4.609</v>
      </c>
      <c r="CS16" s="9">
        <v>3.3260000000000001</v>
      </c>
      <c r="CT16" s="9">
        <v>2.5840000000000001</v>
      </c>
      <c r="CU16" s="9">
        <v>1.365</v>
      </c>
      <c r="CV16" s="9">
        <v>6.2489999999999997</v>
      </c>
      <c r="CW16" s="9">
        <v>2.9049999999999998</v>
      </c>
      <c r="CX16" s="9">
        <v>5.7930000000000001</v>
      </c>
      <c r="CY16" s="9">
        <v>4.726</v>
      </c>
      <c r="CZ16" s="9">
        <v>1.1930000000000001</v>
      </c>
      <c r="DA16" s="9">
        <v>150.77000000000001</v>
      </c>
      <c r="DB16" s="9">
        <v>131.57300000000001</v>
      </c>
      <c r="DC16" s="9">
        <v>120.32</v>
      </c>
      <c r="DD16" s="9">
        <v>4.3529999999999998</v>
      </c>
      <c r="DE16" s="9">
        <v>6.899</v>
      </c>
      <c r="DF16" s="9">
        <v>3.512</v>
      </c>
      <c r="DG16" s="9">
        <v>5.1420000000000003</v>
      </c>
      <c r="DH16" s="9">
        <v>2.5979999999999999</v>
      </c>
      <c r="DI16" s="9">
        <v>107.884</v>
      </c>
      <c r="DJ16" s="9">
        <v>8.3000000000000007</v>
      </c>
      <c r="DK16" s="9">
        <v>5.5620000000000003</v>
      </c>
      <c r="DL16" s="9">
        <v>9.8260000000000005</v>
      </c>
      <c r="DM16" s="9">
        <v>20.489000000000001</v>
      </c>
      <c r="DN16" s="9">
        <v>111.083</v>
      </c>
      <c r="DO16" s="9">
        <v>19.196999999999999</v>
      </c>
      <c r="DP16" s="9">
        <v>10.644</v>
      </c>
      <c r="DQ16" s="9">
        <v>173.126</v>
      </c>
      <c r="DR16" s="9">
        <v>99.521000000000001</v>
      </c>
      <c r="DS16" s="9">
        <v>94.233000000000004</v>
      </c>
      <c r="DT16" s="9">
        <v>13.743</v>
      </c>
      <c r="DU16" s="9">
        <v>12.904</v>
      </c>
      <c r="DV16" s="9">
        <v>4.4000000000000004</v>
      </c>
      <c r="DW16" s="9">
        <v>8.5030000000000001</v>
      </c>
      <c r="DX16" s="9">
        <v>6.5339999999999998</v>
      </c>
      <c r="DY16" s="9">
        <v>6.37</v>
      </c>
      <c r="DZ16" s="9">
        <v>7.6150000000000002</v>
      </c>
      <c r="EA16" s="9">
        <v>4.4749999999999996</v>
      </c>
      <c r="EB16" s="9">
        <v>0.81399999999999995</v>
      </c>
      <c r="EC16" s="9">
        <v>1.3979999999999999</v>
      </c>
      <c r="ED16" s="9">
        <v>6.9530000000000003</v>
      </c>
      <c r="EE16" s="9">
        <v>4.5529999999999999</v>
      </c>
      <c r="EF16" s="9">
        <v>9.4320000000000004</v>
      </c>
      <c r="EG16" s="9">
        <v>3.472</v>
      </c>
      <c r="EH16" s="9">
        <v>0.83899999999999997</v>
      </c>
      <c r="EI16" s="9">
        <v>80.489999999999995</v>
      </c>
      <c r="EJ16" s="9">
        <v>74.239000000000004</v>
      </c>
      <c r="EK16" s="9">
        <v>70.326999999999998</v>
      </c>
      <c r="EL16" s="9">
        <v>2.0960000000000001</v>
      </c>
      <c r="EM16" s="9">
        <v>1.8160000000000001</v>
      </c>
      <c r="EN16" s="9">
        <v>2.085</v>
      </c>
      <c r="EO16" s="9">
        <v>1.36</v>
      </c>
      <c r="EP16" s="9">
        <v>0.46600000000000003</v>
      </c>
      <c r="EQ16" s="9">
        <v>48.832999999999998</v>
      </c>
      <c r="ER16" s="9">
        <v>4.0330000000000004</v>
      </c>
      <c r="ES16" s="9">
        <v>6.8609999999999998</v>
      </c>
      <c r="ET16" s="9">
        <v>14.512</v>
      </c>
      <c r="EU16" s="9">
        <v>9.4160000000000004</v>
      </c>
      <c r="EV16" s="9">
        <v>64.822999999999993</v>
      </c>
      <c r="EW16" s="9">
        <v>6.2510000000000003</v>
      </c>
      <c r="EX16" s="9">
        <v>5.2880000000000003</v>
      </c>
      <c r="EY16" s="9">
        <v>99.521000000000001</v>
      </c>
      <c r="EZ16" s="9">
        <v>93.162000000000006</v>
      </c>
      <c r="FA16" s="9">
        <v>86.908000000000001</v>
      </c>
      <c r="FB16" s="9">
        <v>9.75</v>
      </c>
      <c r="FC16" s="9">
        <v>8.9440000000000008</v>
      </c>
      <c r="FD16" s="9">
        <v>6.4409999999999998</v>
      </c>
      <c r="FE16" s="9">
        <v>2.5030000000000001</v>
      </c>
      <c r="FF16" s="9">
        <v>7.2779999999999996</v>
      </c>
      <c r="FG16" s="9">
        <v>1.6659999999999999</v>
      </c>
      <c r="FH16" s="9">
        <v>7.7830000000000004</v>
      </c>
      <c r="FI16" s="9">
        <v>0.80700000000000005</v>
      </c>
      <c r="FJ16" s="9">
        <v>0.35399999999999998</v>
      </c>
      <c r="FK16" s="9">
        <v>3.004</v>
      </c>
      <c r="FL16" s="9">
        <v>2.1619999999999999</v>
      </c>
      <c r="FM16" s="9">
        <v>3.778</v>
      </c>
      <c r="FN16" s="9">
        <v>4.9749999999999996</v>
      </c>
      <c r="FO16" s="9">
        <v>3.9689999999999999</v>
      </c>
      <c r="FP16" s="9">
        <v>0.80500000000000005</v>
      </c>
      <c r="FQ16" s="9">
        <v>77.158000000000001</v>
      </c>
      <c r="FR16" s="9">
        <v>66.227999999999994</v>
      </c>
      <c r="FS16" s="9">
        <v>62.198999999999998</v>
      </c>
      <c r="FT16" s="9">
        <v>2.0219999999999998</v>
      </c>
      <c r="FU16" s="9">
        <v>2.0070000000000001</v>
      </c>
      <c r="FV16" s="9">
        <v>2.5219999999999998</v>
      </c>
      <c r="FW16" s="9">
        <v>1.153</v>
      </c>
      <c r="FX16" s="9">
        <v>0.35399999999999998</v>
      </c>
      <c r="FY16" s="9">
        <v>48.170999999999999</v>
      </c>
      <c r="FZ16" s="9">
        <v>2.46</v>
      </c>
      <c r="GA16" s="9">
        <v>3.504</v>
      </c>
      <c r="GB16" s="9">
        <v>12.093</v>
      </c>
      <c r="GC16" s="9">
        <v>7.4640000000000004</v>
      </c>
      <c r="GD16" s="9">
        <v>58.764000000000003</v>
      </c>
      <c r="GE16" s="9">
        <v>10.93</v>
      </c>
      <c r="GF16" s="9">
        <v>6.2539999999999996</v>
      </c>
      <c r="GG16" s="9">
        <v>93.162000000000006</v>
      </c>
      <c r="GH16" s="9">
        <v>125.63800000000001</v>
      </c>
      <c r="GI16" s="9">
        <v>114.239</v>
      </c>
      <c r="GJ16" s="9">
        <v>7.14</v>
      </c>
      <c r="GK16" s="9">
        <v>5.3840000000000003</v>
      </c>
      <c r="GL16" s="9">
        <v>3.149</v>
      </c>
      <c r="GM16" s="9">
        <v>2.2349999999999999</v>
      </c>
      <c r="GN16" s="9">
        <v>4.0739999999999998</v>
      </c>
      <c r="GO16" s="9">
        <v>1.31</v>
      </c>
      <c r="GP16" s="9">
        <v>4.0739999999999998</v>
      </c>
      <c r="GQ16" s="9">
        <v>1.31</v>
      </c>
      <c r="GR16" s="9">
        <v>0</v>
      </c>
      <c r="GS16" s="9">
        <v>1.3560000000000001</v>
      </c>
      <c r="GT16" s="9">
        <v>3.1539999999999999</v>
      </c>
      <c r="GU16" s="9">
        <v>0.874</v>
      </c>
      <c r="GV16" s="9">
        <v>2.278</v>
      </c>
      <c r="GW16" s="9">
        <v>3.1059999999999999</v>
      </c>
      <c r="GX16" s="9">
        <v>1.756</v>
      </c>
      <c r="GY16" s="9">
        <v>107.099</v>
      </c>
      <c r="GZ16" s="9">
        <v>91.23</v>
      </c>
      <c r="HA16" s="9">
        <v>84.274000000000001</v>
      </c>
      <c r="HB16" s="9">
        <v>1.1419999999999999</v>
      </c>
      <c r="HC16" s="9">
        <v>5.8140000000000001</v>
      </c>
      <c r="HD16" s="9">
        <v>1.6040000000000001</v>
      </c>
      <c r="HE16" s="9">
        <v>4.5819999999999999</v>
      </c>
      <c r="HF16" s="9">
        <v>0.77</v>
      </c>
      <c r="HG16" s="9">
        <v>66.375</v>
      </c>
      <c r="HH16" s="9">
        <v>5.444</v>
      </c>
      <c r="HI16" s="9">
        <v>4.1399999999999997</v>
      </c>
      <c r="HJ16" s="9">
        <v>15.272</v>
      </c>
      <c r="HK16" s="9">
        <v>10.877000000000001</v>
      </c>
      <c r="HL16" s="9">
        <v>80.352999999999994</v>
      </c>
      <c r="HM16" s="9">
        <v>15.869</v>
      </c>
      <c r="HN16" s="9">
        <v>11.398999999999999</v>
      </c>
      <c r="HO16" s="9">
        <v>125.63800000000001</v>
      </c>
      <c r="HP16" s="9">
        <v>398.72699999999998</v>
      </c>
      <c r="HQ16" s="9">
        <v>383.44900000000001</v>
      </c>
      <c r="HR16" s="9">
        <v>32.886000000000003</v>
      </c>
      <c r="HS16" s="9">
        <v>30.78</v>
      </c>
      <c r="HT16" s="9">
        <v>16.106000000000002</v>
      </c>
      <c r="HU16" s="9">
        <v>14.673999999999999</v>
      </c>
      <c r="HV16" s="9">
        <v>23.777999999999999</v>
      </c>
      <c r="HW16" s="9">
        <v>7.0019999999999998</v>
      </c>
      <c r="HX16" s="9">
        <v>24.451000000000001</v>
      </c>
      <c r="HY16" s="9">
        <v>0</v>
      </c>
      <c r="HZ16" s="9">
        <v>6.3289999999999997</v>
      </c>
      <c r="IA16" s="9">
        <v>14.058</v>
      </c>
      <c r="IB16" s="9">
        <v>7.79</v>
      </c>
      <c r="IC16" s="9">
        <v>8.9320000000000004</v>
      </c>
      <c r="ID16" s="9">
        <v>22.172999999999998</v>
      </c>
      <c r="IE16" s="9">
        <v>8.6069999999999993</v>
      </c>
      <c r="IF16" s="9">
        <v>2.1059999999999999</v>
      </c>
      <c r="IG16" s="9">
        <v>350.56299999999999</v>
      </c>
      <c r="IH16" s="9">
        <v>283.42700000000002</v>
      </c>
      <c r="II16" s="9">
        <v>270.209</v>
      </c>
      <c r="IJ16" s="9">
        <v>8.9870000000000001</v>
      </c>
      <c r="IK16" s="9">
        <v>4.2309999999999999</v>
      </c>
      <c r="IL16" s="9">
        <v>8.891</v>
      </c>
      <c r="IM16" s="9">
        <v>1.1719999999999999</v>
      </c>
      <c r="IN16" s="9">
        <v>3.1549999999999998</v>
      </c>
      <c r="IO16" s="9">
        <v>213.65</v>
      </c>
      <c r="IP16" s="9">
        <v>23.036999999999999</v>
      </c>
      <c r="IQ16" s="9">
        <v>14.513999999999999</v>
      </c>
    </row>
    <row r="17" spans="1:251">
      <c r="A17" s="10">
        <v>44228</v>
      </c>
      <c r="B17" s="9">
        <v>1.73</v>
      </c>
      <c r="C17" s="9">
        <v>265.62200000000001</v>
      </c>
      <c r="D17" s="9">
        <v>221.535</v>
      </c>
      <c r="E17" s="9">
        <v>208.155</v>
      </c>
      <c r="F17" s="9">
        <v>9.7279999999999998</v>
      </c>
      <c r="G17" s="9">
        <v>3.6520000000000001</v>
      </c>
      <c r="H17" s="9">
        <v>9.7279999999999998</v>
      </c>
      <c r="I17" s="9">
        <v>0.98899999999999999</v>
      </c>
      <c r="J17" s="9">
        <v>2.6619999999999999</v>
      </c>
      <c r="K17" s="9">
        <v>165.98599999999999</v>
      </c>
      <c r="L17" s="9">
        <v>16</v>
      </c>
      <c r="M17" s="9">
        <v>16.715</v>
      </c>
      <c r="N17" s="9">
        <v>22.832999999999998</v>
      </c>
      <c r="O17" s="9">
        <v>47.695999999999998</v>
      </c>
      <c r="P17" s="9">
        <v>173.83799999999999</v>
      </c>
      <c r="Q17" s="9">
        <v>44.088000000000001</v>
      </c>
      <c r="R17" s="9">
        <v>22.879000000000001</v>
      </c>
      <c r="S17" s="9">
        <v>309.41300000000001</v>
      </c>
      <c r="T17" s="9">
        <v>226.93600000000001</v>
      </c>
      <c r="U17" s="9">
        <v>214.38399999999999</v>
      </c>
      <c r="V17" s="9">
        <v>26.984999999999999</v>
      </c>
      <c r="W17" s="9">
        <v>24.684999999999999</v>
      </c>
      <c r="X17" s="9">
        <v>12.233000000000001</v>
      </c>
      <c r="Y17" s="9">
        <v>12.452</v>
      </c>
      <c r="Z17" s="9">
        <v>17.25</v>
      </c>
      <c r="AA17" s="9">
        <v>7.4349999999999996</v>
      </c>
      <c r="AB17" s="9">
        <v>17.25</v>
      </c>
      <c r="AC17" s="9">
        <v>0.92500000000000004</v>
      </c>
      <c r="AD17" s="9">
        <v>6.51</v>
      </c>
      <c r="AE17" s="9">
        <v>6.8970000000000002</v>
      </c>
      <c r="AF17" s="9">
        <v>9.5250000000000004</v>
      </c>
      <c r="AG17" s="9">
        <v>8.2629999999999999</v>
      </c>
      <c r="AH17" s="9">
        <v>20.645</v>
      </c>
      <c r="AI17" s="9">
        <v>4.04</v>
      </c>
      <c r="AJ17" s="9">
        <v>2.2999999999999998</v>
      </c>
      <c r="AK17" s="9">
        <v>187.399</v>
      </c>
      <c r="AL17" s="9">
        <v>144.72999999999999</v>
      </c>
      <c r="AM17" s="9">
        <v>142.65199999999999</v>
      </c>
      <c r="AN17" s="9">
        <v>0.59399999999999997</v>
      </c>
      <c r="AO17" s="9">
        <v>1.484</v>
      </c>
      <c r="AP17" s="9">
        <v>0.31</v>
      </c>
      <c r="AQ17" s="9">
        <v>1.768</v>
      </c>
      <c r="AR17" s="9">
        <v>0</v>
      </c>
      <c r="AS17" s="9">
        <v>111.711</v>
      </c>
      <c r="AT17" s="9">
        <v>6.7809999999999997</v>
      </c>
      <c r="AU17" s="9">
        <v>6.0090000000000003</v>
      </c>
      <c r="AV17" s="9">
        <v>20.228000000000002</v>
      </c>
      <c r="AW17" s="9">
        <v>17.689</v>
      </c>
      <c r="AX17" s="9">
        <v>127.041</v>
      </c>
      <c r="AY17" s="9">
        <v>42.668999999999997</v>
      </c>
      <c r="AZ17" s="9">
        <v>12.552</v>
      </c>
      <c r="BA17" s="9">
        <v>226.93600000000001</v>
      </c>
      <c r="BB17" s="9">
        <v>141.95599999999999</v>
      </c>
      <c r="BC17" s="9">
        <v>132.988</v>
      </c>
      <c r="BD17" s="9">
        <v>15.775</v>
      </c>
      <c r="BE17" s="9">
        <v>14.661</v>
      </c>
      <c r="BF17" s="9">
        <v>5.2089999999999996</v>
      </c>
      <c r="BG17" s="9">
        <v>9.452</v>
      </c>
      <c r="BH17" s="9">
        <v>8.5649999999999995</v>
      </c>
      <c r="BI17" s="9">
        <v>6.0960000000000001</v>
      </c>
      <c r="BJ17" s="9">
        <v>8.6539999999999999</v>
      </c>
      <c r="BK17" s="9">
        <v>3.8460000000000001</v>
      </c>
      <c r="BL17" s="9">
        <v>2.161</v>
      </c>
      <c r="BM17" s="9">
        <v>2.6240000000000001</v>
      </c>
      <c r="BN17" s="9">
        <v>6.5010000000000003</v>
      </c>
      <c r="BO17" s="9">
        <v>5.5350000000000001</v>
      </c>
      <c r="BP17" s="9">
        <v>10.27</v>
      </c>
      <c r="BQ17" s="9">
        <v>4.391</v>
      </c>
      <c r="BR17" s="9">
        <v>1.1140000000000001</v>
      </c>
      <c r="BS17" s="9">
        <v>117.21299999999999</v>
      </c>
      <c r="BT17" s="9">
        <v>106.48699999999999</v>
      </c>
      <c r="BU17" s="9">
        <v>101.657</v>
      </c>
      <c r="BV17" s="9">
        <v>0.98499999999999999</v>
      </c>
      <c r="BW17" s="9">
        <v>3.8460000000000001</v>
      </c>
      <c r="BX17" s="9">
        <v>2.7869999999999999</v>
      </c>
      <c r="BY17" s="9">
        <v>1.7290000000000001</v>
      </c>
      <c r="BZ17" s="9">
        <v>0.315</v>
      </c>
      <c r="CA17" s="9">
        <v>71.876000000000005</v>
      </c>
      <c r="CB17" s="9">
        <v>7.0979999999999999</v>
      </c>
      <c r="CC17" s="9">
        <v>10.318</v>
      </c>
      <c r="CD17" s="9">
        <v>17.196000000000002</v>
      </c>
      <c r="CE17" s="9">
        <v>16.965</v>
      </c>
      <c r="CF17" s="9">
        <v>89.522999999999996</v>
      </c>
      <c r="CG17" s="9">
        <v>10.726000000000001</v>
      </c>
      <c r="CH17" s="9">
        <v>8.968</v>
      </c>
      <c r="CI17" s="9">
        <v>141.95599999999999</v>
      </c>
      <c r="CJ17" s="9">
        <v>195.989</v>
      </c>
      <c r="CK17" s="9">
        <v>182.142</v>
      </c>
      <c r="CL17" s="9">
        <v>21.611999999999998</v>
      </c>
      <c r="CM17" s="9">
        <v>20.34</v>
      </c>
      <c r="CN17" s="9">
        <v>6.0279999999999996</v>
      </c>
      <c r="CO17" s="9">
        <v>14.311999999999999</v>
      </c>
      <c r="CP17" s="9">
        <v>15.601000000000001</v>
      </c>
      <c r="CQ17" s="9">
        <v>4.7389999999999999</v>
      </c>
      <c r="CR17" s="9">
        <v>13.659000000000001</v>
      </c>
      <c r="CS17" s="9">
        <v>2.8769999999999998</v>
      </c>
      <c r="CT17" s="9">
        <v>3.351</v>
      </c>
      <c r="CU17" s="9">
        <v>7.9770000000000003</v>
      </c>
      <c r="CV17" s="9">
        <v>4.21</v>
      </c>
      <c r="CW17" s="9">
        <v>8.1539999999999999</v>
      </c>
      <c r="CX17" s="9">
        <v>12.99</v>
      </c>
      <c r="CY17" s="9">
        <v>7.35</v>
      </c>
      <c r="CZ17" s="9">
        <v>1.272</v>
      </c>
      <c r="DA17" s="9">
        <v>160.53</v>
      </c>
      <c r="DB17" s="9">
        <v>137.44</v>
      </c>
      <c r="DC17" s="9">
        <v>122.72</v>
      </c>
      <c r="DD17" s="9">
        <v>8.5519999999999996</v>
      </c>
      <c r="DE17" s="9">
        <v>6.1680000000000001</v>
      </c>
      <c r="DF17" s="9">
        <v>6.4169999999999998</v>
      </c>
      <c r="DG17" s="9">
        <v>6.1580000000000004</v>
      </c>
      <c r="DH17" s="9">
        <v>2.1459999999999999</v>
      </c>
      <c r="DI17" s="9">
        <v>101.544</v>
      </c>
      <c r="DJ17" s="9">
        <v>15.672000000000001</v>
      </c>
      <c r="DK17" s="9">
        <v>9.93</v>
      </c>
      <c r="DL17" s="9">
        <v>10.294</v>
      </c>
      <c r="DM17" s="9">
        <v>32.94</v>
      </c>
      <c r="DN17" s="9">
        <v>104.5</v>
      </c>
      <c r="DO17" s="9">
        <v>23.088999999999999</v>
      </c>
      <c r="DP17" s="9">
        <v>13.847</v>
      </c>
      <c r="DQ17" s="9">
        <v>195.989</v>
      </c>
      <c r="DR17" s="9">
        <v>97.665000000000006</v>
      </c>
      <c r="DS17" s="9">
        <v>90.477000000000004</v>
      </c>
      <c r="DT17" s="9">
        <v>7.3029999999999999</v>
      </c>
      <c r="DU17" s="9">
        <v>6.5289999999999999</v>
      </c>
      <c r="DV17" s="9">
        <v>2.9969999999999999</v>
      </c>
      <c r="DW17" s="9">
        <v>3.5310000000000001</v>
      </c>
      <c r="DX17" s="9">
        <v>2.8959999999999999</v>
      </c>
      <c r="DY17" s="9">
        <v>3.633</v>
      </c>
      <c r="DZ17" s="9">
        <v>3.3220000000000001</v>
      </c>
      <c r="EA17" s="9">
        <v>3.2069999999999999</v>
      </c>
      <c r="EB17" s="9">
        <v>0</v>
      </c>
      <c r="EC17" s="9">
        <v>0.70199999999999996</v>
      </c>
      <c r="ED17" s="9">
        <v>3.0459999999999998</v>
      </c>
      <c r="EE17" s="9">
        <v>2.7810000000000001</v>
      </c>
      <c r="EF17" s="9">
        <v>3.3650000000000002</v>
      </c>
      <c r="EG17" s="9">
        <v>3.1640000000000001</v>
      </c>
      <c r="EH17" s="9">
        <v>0.77400000000000002</v>
      </c>
      <c r="EI17" s="9">
        <v>83.173000000000002</v>
      </c>
      <c r="EJ17" s="9">
        <v>77.191000000000003</v>
      </c>
      <c r="EK17" s="9">
        <v>73.557000000000002</v>
      </c>
      <c r="EL17" s="9">
        <v>0.84699999999999998</v>
      </c>
      <c r="EM17" s="9">
        <v>2.7869999999999999</v>
      </c>
      <c r="EN17" s="9">
        <v>0.84699999999999998</v>
      </c>
      <c r="EO17" s="9">
        <v>2.423</v>
      </c>
      <c r="EP17" s="9">
        <v>0.36399999999999999</v>
      </c>
      <c r="EQ17" s="9">
        <v>49.453000000000003</v>
      </c>
      <c r="ER17" s="9">
        <v>6.4740000000000002</v>
      </c>
      <c r="ES17" s="9">
        <v>8.3179999999999996</v>
      </c>
      <c r="ET17" s="9">
        <v>12.946</v>
      </c>
      <c r="EU17" s="9">
        <v>8.4220000000000006</v>
      </c>
      <c r="EV17" s="9">
        <v>68.769000000000005</v>
      </c>
      <c r="EW17" s="9">
        <v>5.9829999999999997</v>
      </c>
      <c r="EX17" s="9">
        <v>7.1890000000000001</v>
      </c>
      <c r="EY17" s="9">
        <v>97.665000000000006</v>
      </c>
      <c r="EZ17" s="9">
        <v>93.423000000000002</v>
      </c>
      <c r="FA17" s="9">
        <v>87.076999999999998</v>
      </c>
      <c r="FB17" s="9">
        <v>8.6880000000000006</v>
      </c>
      <c r="FC17" s="9">
        <v>7.9770000000000003</v>
      </c>
      <c r="FD17" s="9">
        <v>3.7610000000000001</v>
      </c>
      <c r="FE17" s="9">
        <v>4.2160000000000002</v>
      </c>
      <c r="FF17" s="9">
        <v>5.867</v>
      </c>
      <c r="FG17" s="9">
        <v>2.11</v>
      </c>
      <c r="FH17" s="9">
        <v>5.4050000000000002</v>
      </c>
      <c r="FI17" s="9">
        <v>1.6180000000000001</v>
      </c>
      <c r="FJ17" s="9">
        <v>0.49099999999999999</v>
      </c>
      <c r="FK17" s="9">
        <v>2.8860000000000001</v>
      </c>
      <c r="FL17" s="9">
        <v>2.9790000000000001</v>
      </c>
      <c r="FM17" s="9">
        <v>2.1110000000000002</v>
      </c>
      <c r="FN17" s="9">
        <v>4.8150000000000004</v>
      </c>
      <c r="FO17" s="9">
        <v>3.1619999999999999</v>
      </c>
      <c r="FP17" s="9">
        <v>0.71099999999999997</v>
      </c>
      <c r="FQ17" s="9">
        <v>78.388999999999996</v>
      </c>
      <c r="FR17" s="9">
        <v>69.902000000000001</v>
      </c>
      <c r="FS17" s="9">
        <v>65.918000000000006</v>
      </c>
      <c r="FT17" s="9">
        <v>1.1020000000000001</v>
      </c>
      <c r="FU17" s="9">
        <v>2.8820000000000001</v>
      </c>
      <c r="FV17" s="9">
        <v>1.865</v>
      </c>
      <c r="FW17" s="9">
        <v>0.83199999999999996</v>
      </c>
      <c r="FX17" s="9">
        <v>1.288</v>
      </c>
      <c r="FY17" s="9">
        <v>52.344000000000001</v>
      </c>
      <c r="FZ17" s="9">
        <v>2.8809999999999998</v>
      </c>
      <c r="GA17" s="9">
        <v>2.7360000000000002</v>
      </c>
      <c r="GB17" s="9">
        <v>11.941000000000001</v>
      </c>
      <c r="GC17" s="9">
        <v>11.287000000000001</v>
      </c>
      <c r="GD17" s="9">
        <v>58.615000000000002</v>
      </c>
      <c r="GE17" s="9">
        <v>8.4870000000000001</v>
      </c>
      <c r="GF17" s="9">
        <v>6.3460000000000001</v>
      </c>
      <c r="GG17" s="9">
        <v>93.423000000000002</v>
      </c>
      <c r="GH17" s="9">
        <v>119.569</v>
      </c>
      <c r="GI17" s="9">
        <v>113.42100000000001</v>
      </c>
      <c r="GJ17" s="9">
        <v>14.475</v>
      </c>
      <c r="GK17" s="9">
        <v>12.849</v>
      </c>
      <c r="GL17" s="9">
        <v>4.1900000000000004</v>
      </c>
      <c r="GM17" s="9">
        <v>8.6590000000000007</v>
      </c>
      <c r="GN17" s="9">
        <v>7.2779999999999996</v>
      </c>
      <c r="GO17" s="9">
        <v>5.5709999999999997</v>
      </c>
      <c r="GP17" s="9">
        <v>7.5209999999999999</v>
      </c>
      <c r="GQ17" s="9">
        <v>4.9960000000000004</v>
      </c>
      <c r="GR17" s="9">
        <v>0.33200000000000002</v>
      </c>
      <c r="GS17" s="9">
        <v>1.2509999999999999</v>
      </c>
      <c r="GT17" s="9">
        <v>6.1079999999999997</v>
      </c>
      <c r="GU17" s="9">
        <v>5.49</v>
      </c>
      <c r="GV17" s="9">
        <v>8.8640000000000008</v>
      </c>
      <c r="GW17" s="9">
        <v>3.9849999999999999</v>
      </c>
      <c r="GX17" s="9">
        <v>1.6259999999999999</v>
      </c>
      <c r="GY17" s="9">
        <v>98.947000000000003</v>
      </c>
      <c r="GZ17" s="9">
        <v>81.89</v>
      </c>
      <c r="HA17" s="9">
        <v>80.212000000000003</v>
      </c>
      <c r="HB17" s="9">
        <v>0</v>
      </c>
      <c r="HC17" s="9">
        <v>1.6779999999999999</v>
      </c>
      <c r="HD17" s="9">
        <v>0</v>
      </c>
      <c r="HE17" s="9">
        <v>1.6779999999999999</v>
      </c>
      <c r="HF17" s="9">
        <v>0</v>
      </c>
      <c r="HG17" s="9">
        <v>58.470999999999997</v>
      </c>
      <c r="HH17" s="9">
        <v>3.2679999999999998</v>
      </c>
      <c r="HI17" s="9">
        <v>3.1190000000000002</v>
      </c>
      <c r="HJ17" s="9">
        <v>17.032</v>
      </c>
      <c r="HK17" s="9">
        <v>6.3239999999999998</v>
      </c>
      <c r="HL17" s="9">
        <v>75.566000000000003</v>
      </c>
      <c r="HM17" s="9">
        <v>17.056000000000001</v>
      </c>
      <c r="HN17" s="9">
        <v>6.1479999999999997</v>
      </c>
      <c r="HO17" s="9">
        <v>119.569</v>
      </c>
      <c r="HP17" s="9">
        <v>413.95100000000002</v>
      </c>
      <c r="HQ17" s="9">
        <v>387.072</v>
      </c>
      <c r="HR17" s="9">
        <v>27.948</v>
      </c>
      <c r="HS17" s="9">
        <v>25.858000000000001</v>
      </c>
      <c r="HT17" s="9">
        <v>10.776</v>
      </c>
      <c r="HU17" s="9">
        <v>15.082000000000001</v>
      </c>
      <c r="HV17" s="9">
        <v>19.013999999999999</v>
      </c>
      <c r="HW17" s="9">
        <v>6.8440000000000003</v>
      </c>
      <c r="HX17" s="9">
        <v>20.376999999999999</v>
      </c>
      <c r="HY17" s="9">
        <v>0</v>
      </c>
      <c r="HZ17" s="9">
        <v>5.48</v>
      </c>
      <c r="IA17" s="9">
        <v>10.316000000000001</v>
      </c>
      <c r="IB17" s="9">
        <v>7.859</v>
      </c>
      <c r="IC17" s="9">
        <v>7.6820000000000004</v>
      </c>
      <c r="ID17" s="9">
        <v>17.263000000000002</v>
      </c>
      <c r="IE17" s="9">
        <v>8.5950000000000006</v>
      </c>
      <c r="IF17" s="9">
        <v>2.0910000000000002</v>
      </c>
      <c r="IG17" s="9">
        <v>359.12400000000002</v>
      </c>
      <c r="IH17" s="9">
        <v>285.80099999999999</v>
      </c>
      <c r="II17" s="9">
        <v>270.37099999999998</v>
      </c>
      <c r="IJ17" s="9">
        <v>10.018000000000001</v>
      </c>
      <c r="IK17" s="9">
        <v>5.4119999999999999</v>
      </c>
      <c r="IL17" s="9">
        <v>10.781000000000001</v>
      </c>
      <c r="IM17" s="9">
        <v>0.98899999999999999</v>
      </c>
      <c r="IN17" s="9">
        <v>3.66</v>
      </c>
      <c r="IO17" s="9">
        <v>218.00899999999999</v>
      </c>
      <c r="IP17" s="9">
        <v>19.759</v>
      </c>
      <c r="IQ17" s="9">
        <v>18.605</v>
      </c>
    </row>
    <row r="18" spans="1:251">
      <c r="A18" s="10">
        <v>44593</v>
      </c>
      <c r="B18" s="9">
        <v>0.75700000000000001</v>
      </c>
      <c r="C18" s="9">
        <v>288.15199999999999</v>
      </c>
      <c r="D18" s="9">
        <v>236.59800000000001</v>
      </c>
      <c r="E18" s="9">
        <v>222.17</v>
      </c>
      <c r="F18" s="9">
        <v>9.6120000000000001</v>
      </c>
      <c r="G18" s="9">
        <v>4.8159999999999998</v>
      </c>
      <c r="H18" s="9">
        <v>11.129</v>
      </c>
      <c r="I18" s="9">
        <v>1.23</v>
      </c>
      <c r="J18" s="9">
        <v>2.069</v>
      </c>
      <c r="K18" s="9">
        <v>181.55699999999999</v>
      </c>
      <c r="L18" s="9">
        <v>20.513999999999999</v>
      </c>
      <c r="M18" s="9">
        <v>13.942</v>
      </c>
      <c r="N18" s="9">
        <v>20.585999999999999</v>
      </c>
      <c r="O18" s="9">
        <v>53.947000000000003</v>
      </c>
      <c r="P18" s="9">
        <v>182.65100000000001</v>
      </c>
      <c r="Q18" s="9">
        <v>51.554000000000002</v>
      </c>
      <c r="R18" s="9">
        <v>12.25</v>
      </c>
      <c r="S18" s="9">
        <v>331.12900000000002</v>
      </c>
      <c r="T18" s="9">
        <v>242.947</v>
      </c>
      <c r="U18" s="9">
        <v>232.35</v>
      </c>
      <c r="V18" s="9">
        <v>27.414999999999999</v>
      </c>
      <c r="W18" s="9">
        <v>25.719000000000001</v>
      </c>
      <c r="X18" s="9">
        <v>10.644</v>
      </c>
      <c r="Y18" s="9">
        <v>15.074999999999999</v>
      </c>
      <c r="Z18" s="9">
        <v>17.326000000000001</v>
      </c>
      <c r="AA18" s="9">
        <v>8.3919999999999995</v>
      </c>
      <c r="AB18" s="9">
        <v>16.600999999999999</v>
      </c>
      <c r="AC18" s="9">
        <v>3.052</v>
      </c>
      <c r="AD18" s="9">
        <v>6.0670000000000002</v>
      </c>
      <c r="AE18" s="9">
        <v>7.1230000000000002</v>
      </c>
      <c r="AF18" s="9">
        <v>8.92</v>
      </c>
      <c r="AG18" s="9">
        <v>9.6750000000000007</v>
      </c>
      <c r="AH18" s="9">
        <v>18.420000000000002</v>
      </c>
      <c r="AI18" s="9">
        <v>7.298</v>
      </c>
      <c r="AJ18" s="9">
        <v>1.696</v>
      </c>
      <c r="AK18" s="9">
        <v>204.935</v>
      </c>
      <c r="AL18" s="9">
        <v>153.691</v>
      </c>
      <c r="AM18" s="9">
        <v>145.85599999999999</v>
      </c>
      <c r="AN18" s="9">
        <v>1.994</v>
      </c>
      <c r="AO18" s="9">
        <v>5.8410000000000002</v>
      </c>
      <c r="AP18" s="9">
        <v>2.593</v>
      </c>
      <c r="AQ18" s="9">
        <v>2.4830000000000001</v>
      </c>
      <c r="AR18" s="9">
        <v>2.7589999999999999</v>
      </c>
      <c r="AS18" s="9">
        <v>119.633</v>
      </c>
      <c r="AT18" s="9">
        <v>7.2629999999999999</v>
      </c>
      <c r="AU18" s="9">
        <v>4.67</v>
      </c>
      <c r="AV18" s="9">
        <v>22.125</v>
      </c>
      <c r="AW18" s="9">
        <v>24.323</v>
      </c>
      <c r="AX18" s="9">
        <v>129.36699999999999</v>
      </c>
      <c r="AY18" s="9">
        <v>51.244999999999997</v>
      </c>
      <c r="AZ18" s="9">
        <v>10.596</v>
      </c>
      <c r="BA18" s="9">
        <v>242.947</v>
      </c>
      <c r="BB18" s="9">
        <v>145.37299999999999</v>
      </c>
      <c r="BC18" s="9">
        <v>131.904</v>
      </c>
      <c r="BD18" s="9">
        <v>22.838000000000001</v>
      </c>
      <c r="BE18" s="9">
        <v>20.129000000000001</v>
      </c>
      <c r="BF18" s="9">
        <v>9.8550000000000004</v>
      </c>
      <c r="BG18" s="9">
        <v>10.273999999999999</v>
      </c>
      <c r="BH18" s="9">
        <v>11.393000000000001</v>
      </c>
      <c r="BI18" s="9">
        <v>8.7370000000000001</v>
      </c>
      <c r="BJ18" s="9">
        <v>12.371</v>
      </c>
      <c r="BK18" s="9">
        <v>4.6500000000000004</v>
      </c>
      <c r="BL18" s="9">
        <v>3.1080000000000001</v>
      </c>
      <c r="BM18" s="9">
        <v>4.1660000000000004</v>
      </c>
      <c r="BN18" s="9">
        <v>12.134</v>
      </c>
      <c r="BO18" s="9">
        <v>3.8290000000000002</v>
      </c>
      <c r="BP18" s="9">
        <v>11.422000000000001</v>
      </c>
      <c r="BQ18" s="9">
        <v>8.7070000000000007</v>
      </c>
      <c r="BR18" s="9">
        <v>2.7090000000000001</v>
      </c>
      <c r="BS18" s="9">
        <v>109.06699999999999</v>
      </c>
      <c r="BT18" s="9">
        <v>100.86</v>
      </c>
      <c r="BU18" s="9">
        <v>92.269000000000005</v>
      </c>
      <c r="BV18" s="9">
        <v>5.0389999999999997</v>
      </c>
      <c r="BW18" s="9">
        <v>3.552</v>
      </c>
      <c r="BX18" s="9">
        <v>4.875</v>
      </c>
      <c r="BY18" s="9">
        <v>3.2919999999999998</v>
      </c>
      <c r="BZ18" s="9">
        <v>0.42299999999999999</v>
      </c>
      <c r="CA18" s="9">
        <v>60.52</v>
      </c>
      <c r="CB18" s="9">
        <v>10.531000000000001</v>
      </c>
      <c r="CC18" s="9">
        <v>8.7490000000000006</v>
      </c>
      <c r="CD18" s="9">
        <v>21.059000000000001</v>
      </c>
      <c r="CE18" s="9">
        <v>12.782</v>
      </c>
      <c r="CF18" s="9">
        <v>88.078000000000003</v>
      </c>
      <c r="CG18" s="9">
        <v>8.2059999999999995</v>
      </c>
      <c r="CH18" s="9">
        <v>13.468</v>
      </c>
      <c r="CI18" s="9">
        <v>145.37299999999999</v>
      </c>
      <c r="CJ18" s="9">
        <v>182.91</v>
      </c>
      <c r="CK18" s="9">
        <v>176.583</v>
      </c>
      <c r="CL18" s="9">
        <v>21.225000000000001</v>
      </c>
      <c r="CM18" s="9">
        <v>19.61</v>
      </c>
      <c r="CN18" s="9">
        <v>10.648999999999999</v>
      </c>
      <c r="CO18" s="9">
        <v>8.9610000000000003</v>
      </c>
      <c r="CP18" s="9">
        <v>15.239000000000001</v>
      </c>
      <c r="CQ18" s="9">
        <v>4.3710000000000004</v>
      </c>
      <c r="CR18" s="9">
        <v>14.416</v>
      </c>
      <c r="CS18" s="9">
        <v>3.4380000000000002</v>
      </c>
      <c r="CT18" s="9">
        <v>1.756</v>
      </c>
      <c r="CU18" s="9">
        <v>4.57</v>
      </c>
      <c r="CV18" s="9">
        <v>6.4139999999999997</v>
      </c>
      <c r="CW18" s="9">
        <v>8.6259999999999994</v>
      </c>
      <c r="CX18" s="9">
        <v>15.356999999999999</v>
      </c>
      <c r="CY18" s="9">
        <v>4.2539999999999996</v>
      </c>
      <c r="CZ18" s="9">
        <v>1.615</v>
      </c>
      <c r="DA18" s="9">
        <v>155.357</v>
      </c>
      <c r="DB18" s="9">
        <v>134.54900000000001</v>
      </c>
      <c r="DC18" s="9">
        <v>120.777</v>
      </c>
      <c r="DD18" s="9">
        <v>7.0049999999999999</v>
      </c>
      <c r="DE18" s="9">
        <v>6.7670000000000003</v>
      </c>
      <c r="DF18" s="9">
        <v>4.6529999999999996</v>
      </c>
      <c r="DG18" s="9">
        <v>6.4059999999999997</v>
      </c>
      <c r="DH18" s="9">
        <v>2.3069999999999999</v>
      </c>
      <c r="DI18" s="9">
        <v>107.58799999999999</v>
      </c>
      <c r="DJ18" s="9">
        <v>7.0510000000000002</v>
      </c>
      <c r="DK18" s="9">
        <v>8.4920000000000009</v>
      </c>
      <c r="DL18" s="9">
        <v>11.417999999999999</v>
      </c>
      <c r="DM18" s="9">
        <v>25.29</v>
      </c>
      <c r="DN18" s="9">
        <v>109.259</v>
      </c>
      <c r="DO18" s="9">
        <v>20.809000000000001</v>
      </c>
      <c r="DP18" s="9">
        <v>6.327</v>
      </c>
      <c r="DQ18" s="9">
        <v>182.91</v>
      </c>
      <c r="DR18" s="9">
        <v>104.61799999999999</v>
      </c>
      <c r="DS18" s="9">
        <v>99.721000000000004</v>
      </c>
      <c r="DT18" s="9">
        <v>13.612</v>
      </c>
      <c r="DU18" s="9">
        <v>13.269</v>
      </c>
      <c r="DV18" s="9">
        <v>7.66</v>
      </c>
      <c r="DW18" s="9">
        <v>5.609</v>
      </c>
      <c r="DX18" s="9">
        <v>7.6769999999999996</v>
      </c>
      <c r="DY18" s="9">
        <v>5.5919999999999996</v>
      </c>
      <c r="DZ18" s="9">
        <v>7.9859999999999998</v>
      </c>
      <c r="EA18" s="9">
        <v>5.282</v>
      </c>
      <c r="EB18" s="9">
        <v>0</v>
      </c>
      <c r="EC18" s="9">
        <v>3.0270000000000001</v>
      </c>
      <c r="ED18" s="9">
        <v>5.8049999999999997</v>
      </c>
      <c r="EE18" s="9">
        <v>4.4359999999999999</v>
      </c>
      <c r="EF18" s="9">
        <v>9.3369999999999997</v>
      </c>
      <c r="EG18" s="9">
        <v>3.931</v>
      </c>
      <c r="EH18" s="9">
        <v>0.34399999999999997</v>
      </c>
      <c r="EI18" s="9">
        <v>86.108999999999995</v>
      </c>
      <c r="EJ18" s="9">
        <v>80.537999999999997</v>
      </c>
      <c r="EK18" s="9">
        <v>76.149000000000001</v>
      </c>
      <c r="EL18" s="9">
        <v>1.897</v>
      </c>
      <c r="EM18" s="9">
        <v>2.492</v>
      </c>
      <c r="EN18" s="9">
        <v>1.304</v>
      </c>
      <c r="EO18" s="9">
        <v>2.0419999999999998</v>
      </c>
      <c r="EP18" s="9">
        <v>1.044</v>
      </c>
      <c r="EQ18" s="9">
        <v>50.829000000000001</v>
      </c>
      <c r="ER18" s="9">
        <v>4.0999999999999996</v>
      </c>
      <c r="ES18" s="9">
        <v>8.1379999999999999</v>
      </c>
      <c r="ET18" s="9">
        <v>17.472000000000001</v>
      </c>
      <c r="EU18" s="9">
        <v>9.8759999999999994</v>
      </c>
      <c r="EV18" s="9">
        <v>70.662000000000006</v>
      </c>
      <c r="EW18" s="9">
        <v>5.5709999999999997</v>
      </c>
      <c r="EX18" s="9">
        <v>4.8970000000000002</v>
      </c>
      <c r="EY18" s="9">
        <v>104.61799999999999</v>
      </c>
      <c r="EZ18" s="9">
        <v>100.568</v>
      </c>
      <c r="FA18" s="9">
        <v>89.697000000000003</v>
      </c>
      <c r="FB18" s="9">
        <v>11.507999999999999</v>
      </c>
      <c r="FC18" s="9">
        <v>10.63</v>
      </c>
      <c r="FD18" s="9">
        <v>6.2229999999999999</v>
      </c>
      <c r="FE18" s="9">
        <v>4.407</v>
      </c>
      <c r="FF18" s="9">
        <v>9.0069999999999997</v>
      </c>
      <c r="FG18" s="9">
        <v>1.623</v>
      </c>
      <c r="FH18" s="9">
        <v>9.0069999999999997</v>
      </c>
      <c r="FI18" s="9">
        <v>0.46300000000000002</v>
      </c>
      <c r="FJ18" s="9">
        <v>1.1599999999999999</v>
      </c>
      <c r="FK18" s="9">
        <v>2.153</v>
      </c>
      <c r="FL18" s="9">
        <v>3.1930000000000001</v>
      </c>
      <c r="FM18" s="9">
        <v>5.2839999999999998</v>
      </c>
      <c r="FN18" s="9">
        <v>6.1319999999999997</v>
      </c>
      <c r="FO18" s="9">
        <v>4.4980000000000002</v>
      </c>
      <c r="FP18" s="9">
        <v>0.878</v>
      </c>
      <c r="FQ18" s="9">
        <v>78.188999999999993</v>
      </c>
      <c r="FR18" s="9">
        <v>67.528999999999996</v>
      </c>
      <c r="FS18" s="9">
        <v>64.396000000000001</v>
      </c>
      <c r="FT18" s="9">
        <v>1.9159999999999999</v>
      </c>
      <c r="FU18" s="9">
        <v>1.0429999999999999</v>
      </c>
      <c r="FV18" s="9">
        <v>1.466</v>
      </c>
      <c r="FW18" s="9">
        <v>0.80300000000000005</v>
      </c>
      <c r="FX18" s="9">
        <v>0.23899999999999999</v>
      </c>
      <c r="FY18" s="9">
        <v>51.448999999999998</v>
      </c>
      <c r="FZ18" s="9">
        <v>3.75</v>
      </c>
      <c r="GA18" s="9">
        <v>4.984</v>
      </c>
      <c r="GB18" s="9">
        <v>7.3460000000000001</v>
      </c>
      <c r="GC18" s="9">
        <v>11.957000000000001</v>
      </c>
      <c r="GD18" s="9">
        <v>55.573</v>
      </c>
      <c r="GE18" s="9">
        <v>10.66</v>
      </c>
      <c r="GF18" s="9">
        <v>10.87</v>
      </c>
      <c r="GG18" s="9">
        <v>100.568</v>
      </c>
      <c r="GH18" s="9">
        <v>134.83500000000001</v>
      </c>
      <c r="GI18" s="9">
        <v>121.654</v>
      </c>
      <c r="GJ18" s="9">
        <v>18.686</v>
      </c>
      <c r="GK18" s="9">
        <v>17.811</v>
      </c>
      <c r="GL18" s="9">
        <v>3.8809999999999998</v>
      </c>
      <c r="GM18" s="9">
        <v>13.929</v>
      </c>
      <c r="GN18" s="9">
        <v>8.0169999999999995</v>
      </c>
      <c r="GO18" s="9">
        <v>9.7940000000000005</v>
      </c>
      <c r="GP18" s="9">
        <v>7.6429999999999998</v>
      </c>
      <c r="GQ18" s="9">
        <v>8.7919999999999998</v>
      </c>
      <c r="GR18" s="9">
        <v>0</v>
      </c>
      <c r="GS18" s="9">
        <v>3.9380000000000002</v>
      </c>
      <c r="GT18" s="9">
        <v>6.8659999999999997</v>
      </c>
      <c r="GU18" s="9">
        <v>7.0060000000000002</v>
      </c>
      <c r="GV18" s="9">
        <v>10.831</v>
      </c>
      <c r="GW18" s="9">
        <v>6.98</v>
      </c>
      <c r="GX18" s="9">
        <v>0.875</v>
      </c>
      <c r="GY18" s="9">
        <v>102.968</v>
      </c>
      <c r="GZ18" s="9">
        <v>79.444999999999993</v>
      </c>
      <c r="HA18" s="9">
        <v>74.757999999999996</v>
      </c>
      <c r="HB18" s="9">
        <v>3.004</v>
      </c>
      <c r="HC18" s="9">
        <v>1.6830000000000001</v>
      </c>
      <c r="HD18" s="9">
        <v>1.7949999999999999</v>
      </c>
      <c r="HE18" s="9">
        <v>1.252</v>
      </c>
      <c r="HF18" s="9">
        <v>0.53300000000000003</v>
      </c>
      <c r="HG18" s="9">
        <v>52.615000000000002</v>
      </c>
      <c r="HH18" s="9">
        <v>6.7240000000000002</v>
      </c>
      <c r="HI18" s="9">
        <v>5.3520000000000003</v>
      </c>
      <c r="HJ18" s="9">
        <v>14.753</v>
      </c>
      <c r="HK18" s="9">
        <v>10.311999999999999</v>
      </c>
      <c r="HL18" s="9">
        <v>69.132999999999996</v>
      </c>
      <c r="HM18" s="9">
        <v>23.523</v>
      </c>
      <c r="HN18" s="9">
        <v>13.180999999999999</v>
      </c>
      <c r="HO18" s="9">
        <v>134.83500000000001</v>
      </c>
      <c r="HP18" s="9">
        <v>442.20100000000002</v>
      </c>
      <c r="HQ18" s="9">
        <v>427.40800000000002</v>
      </c>
      <c r="HR18" s="9">
        <v>37.311</v>
      </c>
      <c r="HS18" s="9">
        <v>36.207999999999998</v>
      </c>
      <c r="HT18" s="9">
        <v>15.25</v>
      </c>
      <c r="HU18" s="9">
        <v>20.957999999999998</v>
      </c>
      <c r="HV18" s="9">
        <v>29.474</v>
      </c>
      <c r="HW18" s="9">
        <v>6.734</v>
      </c>
      <c r="HX18" s="9">
        <v>30.716000000000001</v>
      </c>
      <c r="HY18" s="9">
        <v>0</v>
      </c>
      <c r="HZ18" s="9">
        <v>5.4909999999999997</v>
      </c>
      <c r="IA18" s="9">
        <v>12.333</v>
      </c>
      <c r="IB18" s="9">
        <v>12.747999999999999</v>
      </c>
      <c r="IC18" s="9">
        <v>11.127000000000001</v>
      </c>
      <c r="ID18" s="9">
        <v>26.57</v>
      </c>
      <c r="IE18" s="9">
        <v>9.6379999999999999</v>
      </c>
      <c r="IF18" s="9">
        <v>1.1040000000000001</v>
      </c>
      <c r="IG18" s="9">
        <v>390.096</v>
      </c>
      <c r="IH18" s="9">
        <v>315.94200000000001</v>
      </c>
      <c r="II18" s="9">
        <v>296.005</v>
      </c>
      <c r="IJ18" s="9">
        <v>12.686999999999999</v>
      </c>
      <c r="IK18" s="9">
        <v>7.25</v>
      </c>
      <c r="IL18" s="9">
        <v>14.372999999999999</v>
      </c>
      <c r="IM18" s="9">
        <v>1.1950000000000001</v>
      </c>
      <c r="IN18" s="9">
        <v>4.37</v>
      </c>
      <c r="IO18" s="9">
        <v>241.982</v>
      </c>
      <c r="IP18" s="9">
        <v>27.109000000000002</v>
      </c>
      <c r="IQ18" s="9">
        <v>18.047000000000001</v>
      </c>
    </row>
    <row r="19" spans="1:251">
      <c r="A19" s="10">
        <v>44958</v>
      </c>
      <c r="B19" s="9">
        <v>2.4740000000000002</v>
      </c>
      <c r="C19" s="9">
        <v>292.28199999999998</v>
      </c>
      <c r="D19" s="9">
        <v>240.53100000000001</v>
      </c>
      <c r="E19" s="9">
        <v>228.303</v>
      </c>
      <c r="F19" s="9">
        <v>7.2690000000000001</v>
      </c>
      <c r="G19" s="9">
        <v>4.9589999999999996</v>
      </c>
      <c r="H19" s="9">
        <v>10.597</v>
      </c>
      <c r="I19" s="9">
        <v>0</v>
      </c>
      <c r="J19" s="9">
        <v>1.631</v>
      </c>
      <c r="K19" s="9">
        <v>179.15700000000001</v>
      </c>
      <c r="L19" s="9">
        <v>15.048999999999999</v>
      </c>
      <c r="M19" s="9">
        <v>13.379</v>
      </c>
      <c r="N19" s="9">
        <v>32.945999999999998</v>
      </c>
      <c r="O19" s="9">
        <v>49.616999999999997</v>
      </c>
      <c r="P19" s="9">
        <v>190.91399999999999</v>
      </c>
      <c r="Q19" s="9">
        <v>51.750999999999998</v>
      </c>
      <c r="R19" s="9">
        <v>18.187000000000001</v>
      </c>
      <c r="S19" s="9">
        <v>339.36500000000001</v>
      </c>
      <c r="T19" s="9">
        <v>245.35900000000001</v>
      </c>
      <c r="U19" s="9">
        <v>233.643</v>
      </c>
      <c r="V19" s="9">
        <v>26.273</v>
      </c>
      <c r="W19" s="9">
        <v>24.809000000000001</v>
      </c>
      <c r="X19" s="9">
        <v>12.428000000000001</v>
      </c>
      <c r="Y19" s="9">
        <v>12.381</v>
      </c>
      <c r="Z19" s="9">
        <v>19.158000000000001</v>
      </c>
      <c r="AA19" s="9">
        <v>5.6509999999999998</v>
      </c>
      <c r="AB19" s="9">
        <v>17.696000000000002</v>
      </c>
      <c r="AC19" s="9">
        <v>2.5569999999999999</v>
      </c>
      <c r="AD19" s="9">
        <v>3.589</v>
      </c>
      <c r="AE19" s="9">
        <v>8.7590000000000003</v>
      </c>
      <c r="AF19" s="9">
        <v>8.25</v>
      </c>
      <c r="AG19" s="9">
        <v>7.8</v>
      </c>
      <c r="AH19" s="9">
        <v>14.077999999999999</v>
      </c>
      <c r="AI19" s="9">
        <v>10.731</v>
      </c>
      <c r="AJ19" s="9">
        <v>1.464</v>
      </c>
      <c r="AK19" s="9">
        <v>207.369</v>
      </c>
      <c r="AL19" s="9">
        <v>159.10599999999999</v>
      </c>
      <c r="AM19" s="9">
        <v>153.381</v>
      </c>
      <c r="AN19" s="9">
        <v>3.0129999999999999</v>
      </c>
      <c r="AO19" s="9">
        <v>2.7130000000000001</v>
      </c>
      <c r="AP19" s="9">
        <v>2.79</v>
      </c>
      <c r="AQ19" s="9">
        <v>0.46800000000000003</v>
      </c>
      <c r="AR19" s="9">
        <v>0.41</v>
      </c>
      <c r="AS19" s="9">
        <v>125.34099999999999</v>
      </c>
      <c r="AT19" s="9">
        <v>6.2889999999999997</v>
      </c>
      <c r="AU19" s="9">
        <v>4.0780000000000003</v>
      </c>
      <c r="AV19" s="9">
        <v>23.399000000000001</v>
      </c>
      <c r="AW19" s="9">
        <v>22.215</v>
      </c>
      <c r="AX19" s="9">
        <v>136.89099999999999</v>
      </c>
      <c r="AY19" s="9">
        <v>48.262999999999998</v>
      </c>
      <c r="AZ19" s="9">
        <v>11.715999999999999</v>
      </c>
      <c r="BA19" s="9">
        <v>245.35900000000001</v>
      </c>
      <c r="BB19" s="9">
        <v>147.74</v>
      </c>
      <c r="BC19" s="9">
        <v>136.28899999999999</v>
      </c>
      <c r="BD19" s="9">
        <v>12.961</v>
      </c>
      <c r="BE19" s="9">
        <v>11.134</v>
      </c>
      <c r="BF19" s="9">
        <v>4.5380000000000003</v>
      </c>
      <c r="BG19" s="9">
        <v>6.5970000000000004</v>
      </c>
      <c r="BH19" s="9">
        <v>6.952</v>
      </c>
      <c r="BI19" s="9">
        <v>4.1829999999999998</v>
      </c>
      <c r="BJ19" s="9">
        <v>6.7469999999999999</v>
      </c>
      <c r="BK19" s="9">
        <v>2.3570000000000002</v>
      </c>
      <c r="BL19" s="9">
        <v>1.175</v>
      </c>
      <c r="BM19" s="9">
        <v>1.1739999999999999</v>
      </c>
      <c r="BN19" s="9">
        <v>4.5679999999999996</v>
      </c>
      <c r="BO19" s="9">
        <v>5.3929999999999998</v>
      </c>
      <c r="BP19" s="9">
        <v>8.1039999999999992</v>
      </c>
      <c r="BQ19" s="9">
        <v>3.0310000000000001</v>
      </c>
      <c r="BR19" s="9">
        <v>1.827</v>
      </c>
      <c r="BS19" s="9">
        <v>123.328</v>
      </c>
      <c r="BT19" s="9">
        <v>114.441</v>
      </c>
      <c r="BU19" s="9">
        <v>107.066</v>
      </c>
      <c r="BV19" s="9">
        <v>2.214</v>
      </c>
      <c r="BW19" s="9">
        <v>5.1619999999999999</v>
      </c>
      <c r="BX19" s="9">
        <v>1.667</v>
      </c>
      <c r="BY19" s="9">
        <v>4.2009999999999996</v>
      </c>
      <c r="BZ19" s="9">
        <v>1.508</v>
      </c>
      <c r="CA19" s="9">
        <v>74.510999999999996</v>
      </c>
      <c r="CB19" s="9">
        <v>8.8460000000000001</v>
      </c>
      <c r="CC19" s="9">
        <v>4.5350000000000001</v>
      </c>
      <c r="CD19" s="9">
        <v>26.55</v>
      </c>
      <c r="CE19" s="9">
        <v>20.681000000000001</v>
      </c>
      <c r="CF19" s="9">
        <v>93.760999999999996</v>
      </c>
      <c r="CG19" s="9">
        <v>8.8859999999999992</v>
      </c>
      <c r="CH19" s="9">
        <v>11.452</v>
      </c>
      <c r="CI19" s="9">
        <v>147.74</v>
      </c>
      <c r="CJ19" s="9">
        <v>169.42099999999999</v>
      </c>
      <c r="CK19" s="9">
        <v>161.48500000000001</v>
      </c>
      <c r="CL19" s="9">
        <v>17.178000000000001</v>
      </c>
      <c r="CM19" s="9">
        <v>16.756</v>
      </c>
      <c r="CN19" s="9">
        <v>7.09</v>
      </c>
      <c r="CO19" s="9">
        <v>9.6649999999999991</v>
      </c>
      <c r="CP19" s="9">
        <v>10.539</v>
      </c>
      <c r="CQ19" s="9">
        <v>6.2169999999999996</v>
      </c>
      <c r="CR19" s="9">
        <v>9.2840000000000007</v>
      </c>
      <c r="CS19" s="9">
        <v>4.0919999999999996</v>
      </c>
      <c r="CT19" s="9">
        <v>2.3759999999999999</v>
      </c>
      <c r="CU19" s="9">
        <v>6.7889999999999997</v>
      </c>
      <c r="CV19" s="9">
        <v>6.3079999999999998</v>
      </c>
      <c r="CW19" s="9">
        <v>3.6589999999999998</v>
      </c>
      <c r="CX19" s="9">
        <v>14.714</v>
      </c>
      <c r="CY19" s="9">
        <v>2.0409999999999999</v>
      </c>
      <c r="CZ19" s="9">
        <v>0.42299999999999999</v>
      </c>
      <c r="DA19" s="9">
        <v>144.30699999999999</v>
      </c>
      <c r="DB19" s="9">
        <v>129.24100000000001</v>
      </c>
      <c r="DC19" s="9">
        <v>116.343</v>
      </c>
      <c r="DD19" s="9">
        <v>6.4660000000000002</v>
      </c>
      <c r="DE19" s="9">
        <v>6.0380000000000003</v>
      </c>
      <c r="DF19" s="9">
        <v>4.4379999999999997</v>
      </c>
      <c r="DG19" s="9">
        <v>7.1950000000000003</v>
      </c>
      <c r="DH19" s="9">
        <v>0.871</v>
      </c>
      <c r="DI19" s="9">
        <v>102.131</v>
      </c>
      <c r="DJ19" s="9">
        <v>6.9880000000000004</v>
      </c>
      <c r="DK19" s="9">
        <v>7.7450000000000001</v>
      </c>
      <c r="DL19" s="9">
        <v>12.378</v>
      </c>
      <c r="DM19" s="9">
        <v>20.841999999999999</v>
      </c>
      <c r="DN19" s="9">
        <v>108.4</v>
      </c>
      <c r="DO19" s="9">
        <v>15.066000000000001</v>
      </c>
      <c r="DP19" s="9">
        <v>7.9359999999999999</v>
      </c>
      <c r="DQ19" s="9">
        <v>169.42099999999999</v>
      </c>
      <c r="DR19" s="9">
        <v>99.68</v>
      </c>
      <c r="DS19" s="9">
        <v>90.072000000000003</v>
      </c>
      <c r="DT19" s="9">
        <v>13.077</v>
      </c>
      <c r="DU19" s="9">
        <v>11.680999999999999</v>
      </c>
      <c r="DV19" s="9">
        <v>1.7689999999999999</v>
      </c>
      <c r="DW19" s="9">
        <v>9.468</v>
      </c>
      <c r="DX19" s="9">
        <v>4.1609999999999996</v>
      </c>
      <c r="DY19" s="9">
        <v>7.5190000000000001</v>
      </c>
      <c r="DZ19" s="9">
        <v>4.3319999999999999</v>
      </c>
      <c r="EA19" s="9">
        <v>6.9169999999999998</v>
      </c>
      <c r="EB19" s="9">
        <v>0.43099999999999999</v>
      </c>
      <c r="EC19" s="9">
        <v>3.1970000000000001</v>
      </c>
      <c r="ED19" s="9">
        <v>4.992</v>
      </c>
      <c r="EE19" s="9">
        <v>3.492</v>
      </c>
      <c r="EF19" s="9">
        <v>9.0440000000000005</v>
      </c>
      <c r="EG19" s="9">
        <v>2.637</v>
      </c>
      <c r="EH19" s="9">
        <v>1.3959999999999999</v>
      </c>
      <c r="EI19" s="9">
        <v>76.995000000000005</v>
      </c>
      <c r="EJ19" s="9">
        <v>68.234999999999999</v>
      </c>
      <c r="EK19" s="9">
        <v>64.358999999999995</v>
      </c>
      <c r="EL19" s="9">
        <v>1.337</v>
      </c>
      <c r="EM19" s="9">
        <v>2.5390000000000001</v>
      </c>
      <c r="EN19" s="9">
        <v>1.337</v>
      </c>
      <c r="EO19" s="9">
        <v>2.15</v>
      </c>
      <c r="EP19" s="9">
        <v>0.38900000000000001</v>
      </c>
      <c r="EQ19" s="9">
        <v>45.991</v>
      </c>
      <c r="ER19" s="9">
        <v>5.24</v>
      </c>
      <c r="ES19" s="9">
        <v>2.7120000000000002</v>
      </c>
      <c r="ET19" s="9">
        <v>14.292</v>
      </c>
      <c r="EU19" s="9">
        <v>11.667</v>
      </c>
      <c r="EV19" s="9">
        <v>56.567</v>
      </c>
      <c r="EW19" s="9">
        <v>8.76</v>
      </c>
      <c r="EX19" s="9">
        <v>9.6080000000000005</v>
      </c>
      <c r="EY19" s="9">
        <v>99.68</v>
      </c>
      <c r="EZ19" s="9">
        <v>114.036</v>
      </c>
      <c r="FA19" s="9">
        <v>107.812</v>
      </c>
      <c r="FB19" s="9">
        <v>10.484</v>
      </c>
      <c r="FC19" s="9">
        <v>10.11</v>
      </c>
      <c r="FD19" s="9">
        <v>4.907</v>
      </c>
      <c r="FE19" s="9">
        <v>5.2030000000000003</v>
      </c>
      <c r="FF19" s="9">
        <v>6.1719999999999997</v>
      </c>
      <c r="FG19" s="9">
        <v>3.9380000000000002</v>
      </c>
      <c r="FH19" s="9">
        <v>6.1719999999999997</v>
      </c>
      <c r="FI19" s="9">
        <v>1.28</v>
      </c>
      <c r="FJ19" s="9">
        <v>2.6579999999999999</v>
      </c>
      <c r="FK19" s="9">
        <v>2.2559999999999998</v>
      </c>
      <c r="FL19" s="9">
        <v>0.81</v>
      </c>
      <c r="FM19" s="9">
        <v>7.0449999999999999</v>
      </c>
      <c r="FN19" s="9">
        <v>7.548</v>
      </c>
      <c r="FO19" s="9">
        <v>2.5619999999999998</v>
      </c>
      <c r="FP19" s="9">
        <v>0.373</v>
      </c>
      <c r="FQ19" s="9">
        <v>97.328000000000003</v>
      </c>
      <c r="FR19" s="9">
        <v>83.399000000000001</v>
      </c>
      <c r="FS19" s="9">
        <v>77.305000000000007</v>
      </c>
      <c r="FT19" s="9">
        <v>5.27</v>
      </c>
      <c r="FU19" s="9">
        <v>0.82299999999999995</v>
      </c>
      <c r="FV19" s="9">
        <v>5.65</v>
      </c>
      <c r="FW19" s="9">
        <v>0</v>
      </c>
      <c r="FX19" s="9">
        <v>0</v>
      </c>
      <c r="FY19" s="9">
        <v>63.457000000000001</v>
      </c>
      <c r="FZ19" s="9">
        <v>3.48</v>
      </c>
      <c r="GA19" s="9">
        <v>2.75</v>
      </c>
      <c r="GB19" s="9">
        <v>13.711</v>
      </c>
      <c r="GC19" s="9">
        <v>12.712999999999999</v>
      </c>
      <c r="GD19" s="9">
        <v>70.686000000000007</v>
      </c>
      <c r="GE19" s="9">
        <v>13.93</v>
      </c>
      <c r="GF19" s="9">
        <v>6.2240000000000002</v>
      </c>
      <c r="GG19" s="9">
        <v>114.036</v>
      </c>
      <c r="GH19" s="9">
        <v>135.44300000000001</v>
      </c>
      <c r="GI19" s="9">
        <v>120.06699999999999</v>
      </c>
      <c r="GJ19" s="9">
        <v>20.420000000000002</v>
      </c>
      <c r="GK19" s="9">
        <v>19.448</v>
      </c>
      <c r="GL19" s="9">
        <v>4.9240000000000004</v>
      </c>
      <c r="GM19" s="9">
        <v>14.523999999999999</v>
      </c>
      <c r="GN19" s="9">
        <v>8.8569999999999993</v>
      </c>
      <c r="GO19" s="9">
        <v>10.590999999999999</v>
      </c>
      <c r="GP19" s="9">
        <v>8.4320000000000004</v>
      </c>
      <c r="GQ19" s="9">
        <v>9.1839999999999993</v>
      </c>
      <c r="GR19" s="9">
        <v>0.65400000000000003</v>
      </c>
      <c r="GS19" s="9">
        <v>6.3209999999999997</v>
      </c>
      <c r="GT19" s="9">
        <v>5.9139999999999997</v>
      </c>
      <c r="GU19" s="9">
        <v>7.2140000000000004</v>
      </c>
      <c r="GV19" s="9">
        <v>9.8949999999999996</v>
      </c>
      <c r="GW19" s="9">
        <v>9.5540000000000003</v>
      </c>
      <c r="GX19" s="9">
        <v>0.97199999999999998</v>
      </c>
      <c r="GY19" s="9">
        <v>99.647000000000006</v>
      </c>
      <c r="GZ19" s="9">
        <v>78.843000000000004</v>
      </c>
      <c r="HA19" s="9">
        <v>71.808000000000007</v>
      </c>
      <c r="HB19" s="9">
        <v>1.9510000000000001</v>
      </c>
      <c r="HC19" s="9">
        <v>5.0830000000000002</v>
      </c>
      <c r="HD19" s="9">
        <v>1.522</v>
      </c>
      <c r="HE19" s="9">
        <v>3.6930000000000001</v>
      </c>
      <c r="HF19" s="9">
        <v>0.66600000000000004</v>
      </c>
      <c r="HG19" s="9">
        <v>48.542999999999999</v>
      </c>
      <c r="HH19" s="9">
        <v>2.7749999999999999</v>
      </c>
      <c r="HI19" s="9">
        <v>6.1429999999999998</v>
      </c>
      <c r="HJ19" s="9">
        <v>21.382000000000001</v>
      </c>
      <c r="HK19" s="9">
        <v>11.82</v>
      </c>
      <c r="HL19" s="9">
        <v>67.022999999999996</v>
      </c>
      <c r="HM19" s="9">
        <v>20.805</v>
      </c>
      <c r="HN19" s="9">
        <v>15.375999999999999</v>
      </c>
      <c r="HO19" s="9">
        <v>135.44300000000001</v>
      </c>
      <c r="HP19" s="9">
        <v>437.14400000000001</v>
      </c>
      <c r="HQ19" s="9">
        <v>414.65499999999997</v>
      </c>
      <c r="HR19" s="9">
        <v>36.405000000000001</v>
      </c>
      <c r="HS19" s="9">
        <v>33.200000000000003</v>
      </c>
      <c r="HT19" s="9">
        <v>18.02</v>
      </c>
      <c r="HU19" s="9">
        <v>15.18</v>
      </c>
      <c r="HV19" s="9">
        <v>26.684000000000001</v>
      </c>
      <c r="HW19" s="9">
        <v>6.5170000000000003</v>
      </c>
      <c r="HX19" s="9">
        <v>28.879000000000001</v>
      </c>
      <c r="HY19" s="9">
        <v>0</v>
      </c>
      <c r="HZ19" s="9">
        <v>4.3209999999999997</v>
      </c>
      <c r="IA19" s="9">
        <v>16.728000000000002</v>
      </c>
      <c r="IB19" s="9">
        <v>6.2220000000000004</v>
      </c>
      <c r="IC19" s="9">
        <v>10.250999999999999</v>
      </c>
      <c r="ID19" s="9">
        <v>28.262</v>
      </c>
      <c r="IE19" s="9">
        <v>4.9379999999999997</v>
      </c>
      <c r="IF19" s="9">
        <v>3.2050000000000001</v>
      </c>
      <c r="IG19" s="9">
        <v>378.25</v>
      </c>
      <c r="IH19" s="9">
        <v>301.851</v>
      </c>
      <c r="II19" s="9">
        <v>286.80799999999999</v>
      </c>
      <c r="IJ19" s="9">
        <v>8.5060000000000002</v>
      </c>
      <c r="IK19" s="9">
        <v>6.5369999999999999</v>
      </c>
      <c r="IL19" s="9">
        <v>11.83</v>
      </c>
      <c r="IM19" s="9">
        <v>0.27900000000000003</v>
      </c>
      <c r="IN19" s="9">
        <v>2.524</v>
      </c>
      <c r="IO19" s="9">
        <v>225.96</v>
      </c>
      <c r="IP19" s="9">
        <v>19.407</v>
      </c>
      <c r="IQ19" s="9">
        <v>14.907999999999999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27.347999999999999</v>
      </c>
      <c r="C11" s="9">
        <v>55.311</v>
      </c>
      <c r="D11" s="9">
        <v>190.20699999999999</v>
      </c>
      <c r="E11" s="9">
        <v>73.58</v>
      </c>
      <c r="F11" s="9">
        <v>21.199000000000002</v>
      </c>
      <c r="G11" s="9">
        <v>372.68799999999999</v>
      </c>
      <c r="H11" s="9">
        <v>159.6</v>
      </c>
      <c r="I11" s="9">
        <v>151.15</v>
      </c>
      <c r="J11" s="9">
        <v>15.499000000000001</v>
      </c>
      <c r="K11" s="9">
        <v>14.286</v>
      </c>
      <c r="L11" s="9">
        <v>6.343</v>
      </c>
      <c r="M11" s="9">
        <v>7.9429999999999996</v>
      </c>
      <c r="N11" s="9">
        <v>9.4499999999999993</v>
      </c>
      <c r="O11" s="9">
        <v>4.8360000000000003</v>
      </c>
      <c r="P11" s="9">
        <v>9.3859999999999992</v>
      </c>
      <c r="Q11" s="9">
        <v>0.38600000000000001</v>
      </c>
      <c r="R11" s="9">
        <v>4.5129999999999999</v>
      </c>
      <c r="S11" s="9">
        <v>4.2510000000000003</v>
      </c>
      <c r="T11" s="9">
        <v>5.4320000000000004</v>
      </c>
      <c r="U11" s="9">
        <v>4.6029999999999998</v>
      </c>
      <c r="V11" s="9">
        <v>9.6839999999999993</v>
      </c>
      <c r="W11" s="9">
        <v>4.6020000000000003</v>
      </c>
      <c r="X11" s="9">
        <v>1.214</v>
      </c>
      <c r="Y11" s="9">
        <v>135.65100000000001</v>
      </c>
      <c r="Z11" s="9">
        <v>108.745</v>
      </c>
      <c r="AA11" s="9">
        <v>98.899000000000001</v>
      </c>
      <c r="AB11" s="9">
        <v>5.4870000000000001</v>
      </c>
      <c r="AC11" s="9">
        <v>4.359</v>
      </c>
      <c r="AD11" s="9">
        <v>4.2279999999999998</v>
      </c>
      <c r="AE11" s="9">
        <v>1.833</v>
      </c>
      <c r="AF11" s="9">
        <v>3.2909999999999999</v>
      </c>
      <c r="AG11" s="9">
        <v>84.980999999999995</v>
      </c>
      <c r="AH11" s="9">
        <v>8.3919999999999995</v>
      </c>
      <c r="AI11" s="9">
        <v>4.859</v>
      </c>
      <c r="AJ11" s="9">
        <v>10.512</v>
      </c>
      <c r="AK11" s="9">
        <v>22.635000000000002</v>
      </c>
      <c r="AL11" s="9">
        <v>86.111000000000004</v>
      </c>
      <c r="AM11" s="9">
        <v>26.905999999999999</v>
      </c>
      <c r="AN11" s="9">
        <v>8.4499999999999993</v>
      </c>
      <c r="AO11" s="9">
        <v>159.6</v>
      </c>
      <c r="AP11" s="9">
        <v>230.202</v>
      </c>
      <c r="AQ11" s="9">
        <v>218.773</v>
      </c>
      <c r="AR11" s="9">
        <v>21.13</v>
      </c>
      <c r="AS11" s="9">
        <v>19.908999999999999</v>
      </c>
      <c r="AT11" s="9">
        <v>7.5890000000000004</v>
      </c>
      <c r="AU11" s="9">
        <v>12.32</v>
      </c>
      <c r="AV11" s="9">
        <v>14.166</v>
      </c>
      <c r="AW11" s="9">
        <v>5.7430000000000003</v>
      </c>
      <c r="AX11" s="9">
        <v>11.93</v>
      </c>
      <c r="AY11" s="9">
        <v>0.997</v>
      </c>
      <c r="AZ11" s="9">
        <v>6.2789999999999999</v>
      </c>
      <c r="BA11" s="9">
        <v>4.6980000000000004</v>
      </c>
      <c r="BB11" s="9">
        <v>8.5730000000000004</v>
      </c>
      <c r="BC11" s="9">
        <v>6.6390000000000002</v>
      </c>
      <c r="BD11" s="9">
        <v>11.984</v>
      </c>
      <c r="BE11" s="9">
        <v>7.9249999999999998</v>
      </c>
      <c r="BF11" s="9">
        <v>1.2210000000000001</v>
      </c>
      <c r="BG11" s="9">
        <v>197.643</v>
      </c>
      <c r="BH11" s="9">
        <v>140.417</v>
      </c>
      <c r="BI11" s="9">
        <v>139.352</v>
      </c>
      <c r="BJ11" s="9">
        <v>0.40100000000000002</v>
      </c>
      <c r="BK11" s="9">
        <v>0.66400000000000003</v>
      </c>
      <c r="BL11" s="9">
        <v>0.40100000000000002</v>
      </c>
      <c r="BM11" s="9">
        <v>0</v>
      </c>
      <c r="BN11" s="9">
        <v>0.66400000000000003</v>
      </c>
      <c r="BO11" s="9">
        <v>119.48</v>
      </c>
      <c r="BP11" s="9">
        <v>1.1259999999999999</v>
      </c>
      <c r="BQ11" s="9">
        <v>6.6740000000000004</v>
      </c>
      <c r="BR11" s="9">
        <v>13.137</v>
      </c>
      <c r="BS11" s="9">
        <v>19.402999999999999</v>
      </c>
      <c r="BT11" s="9">
        <v>121.014</v>
      </c>
      <c r="BU11" s="9">
        <v>57.225999999999999</v>
      </c>
      <c r="BV11" s="9">
        <v>11.429</v>
      </c>
      <c r="BW11" s="9">
        <v>230.202</v>
      </c>
      <c r="BX11" s="9">
        <v>295.41199999999998</v>
      </c>
      <c r="BY11" s="9">
        <v>272.452</v>
      </c>
      <c r="BZ11" s="9">
        <v>23.831</v>
      </c>
      <c r="CA11" s="9">
        <v>19.655999999999999</v>
      </c>
      <c r="CB11" s="9">
        <v>8.4260000000000002</v>
      </c>
      <c r="CC11" s="9">
        <v>11.228999999999999</v>
      </c>
      <c r="CD11" s="9">
        <v>13.016</v>
      </c>
      <c r="CE11" s="9">
        <v>6.64</v>
      </c>
      <c r="CF11" s="9">
        <v>12.348000000000001</v>
      </c>
      <c r="CG11" s="9">
        <v>4.5279999999999996</v>
      </c>
      <c r="CH11" s="9">
        <v>2.78</v>
      </c>
      <c r="CI11" s="9">
        <v>6.048</v>
      </c>
      <c r="CJ11" s="9">
        <v>7.8019999999999996</v>
      </c>
      <c r="CK11" s="9">
        <v>5.806</v>
      </c>
      <c r="CL11" s="9">
        <v>12.885</v>
      </c>
      <c r="CM11" s="9">
        <v>6.7709999999999999</v>
      </c>
      <c r="CN11" s="9">
        <v>4.1749999999999998</v>
      </c>
      <c r="CO11" s="9">
        <v>248.62</v>
      </c>
      <c r="CP11" s="9">
        <v>228.75200000000001</v>
      </c>
      <c r="CQ11" s="9">
        <v>217.315</v>
      </c>
      <c r="CR11" s="9">
        <v>6.12</v>
      </c>
      <c r="CS11" s="9">
        <v>5.3170000000000002</v>
      </c>
      <c r="CT11" s="9">
        <v>6.0549999999999997</v>
      </c>
      <c r="CU11" s="9">
        <v>3.9260000000000002</v>
      </c>
      <c r="CV11" s="9">
        <v>1.4570000000000001</v>
      </c>
      <c r="CW11" s="9">
        <v>166.38399999999999</v>
      </c>
      <c r="CX11" s="9">
        <v>12.302</v>
      </c>
      <c r="CY11" s="9">
        <v>16.849</v>
      </c>
      <c r="CZ11" s="9">
        <v>33.216999999999999</v>
      </c>
      <c r="DA11" s="9">
        <v>31.885999999999999</v>
      </c>
      <c r="DB11" s="9">
        <v>196.86600000000001</v>
      </c>
      <c r="DC11" s="9">
        <v>19.869</v>
      </c>
      <c r="DD11" s="9">
        <v>22.96</v>
      </c>
      <c r="DE11" s="9">
        <v>295.41199999999998</v>
      </c>
      <c r="DF11" s="9">
        <v>181.50700000000001</v>
      </c>
      <c r="DG11" s="9">
        <v>159.179</v>
      </c>
      <c r="DH11" s="9">
        <v>23.611000000000001</v>
      </c>
      <c r="DI11" s="9">
        <v>18.927</v>
      </c>
      <c r="DJ11" s="9">
        <v>5.5330000000000004</v>
      </c>
      <c r="DK11" s="9">
        <v>13.394</v>
      </c>
      <c r="DL11" s="9">
        <v>10.24</v>
      </c>
      <c r="DM11" s="9">
        <v>8.6869999999999994</v>
      </c>
      <c r="DN11" s="9">
        <v>10.358000000000001</v>
      </c>
      <c r="DO11" s="9">
        <v>8.5690000000000008</v>
      </c>
      <c r="DP11" s="9">
        <v>0</v>
      </c>
      <c r="DQ11" s="9">
        <v>2.71</v>
      </c>
      <c r="DR11" s="9">
        <v>9.4090000000000007</v>
      </c>
      <c r="DS11" s="9">
        <v>6.8079999999999998</v>
      </c>
      <c r="DT11" s="9">
        <v>11.689</v>
      </c>
      <c r="DU11" s="9">
        <v>7.2380000000000004</v>
      </c>
      <c r="DV11" s="9">
        <v>4.6840000000000002</v>
      </c>
      <c r="DW11" s="9">
        <v>135.56700000000001</v>
      </c>
      <c r="DX11" s="9">
        <v>122.562</v>
      </c>
      <c r="DY11" s="9">
        <v>113.913</v>
      </c>
      <c r="DZ11" s="9">
        <v>1.93</v>
      </c>
      <c r="EA11" s="9">
        <v>6.7190000000000003</v>
      </c>
      <c r="EB11" s="9">
        <v>2.3010000000000002</v>
      </c>
      <c r="EC11" s="9">
        <v>5.5179999999999998</v>
      </c>
      <c r="ED11" s="9">
        <v>0.499</v>
      </c>
      <c r="EE11" s="9">
        <v>74.881</v>
      </c>
      <c r="EF11" s="9">
        <v>6.59</v>
      </c>
      <c r="EG11" s="9">
        <v>8.7949999999999999</v>
      </c>
      <c r="EH11" s="9">
        <v>32.295999999999999</v>
      </c>
      <c r="EI11" s="9">
        <v>22.608000000000001</v>
      </c>
      <c r="EJ11" s="9">
        <v>99.953999999999994</v>
      </c>
      <c r="EK11" s="9">
        <v>13.005000000000001</v>
      </c>
      <c r="EL11" s="9">
        <v>22.329000000000001</v>
      </c>
      <c r="EM11" s="9">
        <v>181.50700000000001</v>
      </c>
      <c r="EN11" s="9">
        <v>168.732</v>
      </c>
      <c r="EO11" s="9">
        <v>142.066</v>
      </c>
      <c r="EP11" s="9">
        <v>142.066</v>
      </c>
      <c r="EQ11" s="9">
        <v>11.254</v>
      </c>
      <c r="ER11" s="9">
        <v>130.81200000000001</v>
      </c>
      <c r="ES11" s="9">
        <v>26.666</v>
      </c>
      <c r="ET11" s="9">
        <v>262.32100000000003</v>
      </c>
      <c r="EU11" s="9">
        <v>240.08799999999999</v>
      </c>
      <c r="EV11" s="9">
        <v>34.939</v>
      </c>
      <c r="EW11" s="9">
        <v>16.202999999999999</v>
      </c>
      <c r="EX11" s="9">
        <v>5.8460000000000001</v>
      </c>
      <c r="EY11" s="9">
        <v>8.7789999999999999</v>
      </c>
      <c r="EZ11" s="9">
        <v>8.5790000000000006</v>
      </c>
      <c r="FA11" s="9">
        <v>6.0460000000000003</v>
      </c>
      <c r="FB11" s="9">
        <v>8.798</v>
      </c>
      <c r="FC11" s="9">
        <v>2.4500000000000002</v>
      </c>
      <c r="FD11" s="9">
        <v>3.0489999999999999</v>
      </c>
      <c r="FE11" s="9">
        <v>2.5710000000000002</v>
      </c>
      <c r="FF11" s="9">
        <v>6.0010000000000003</v>
      </c>
      <c r="FG11" s="9">
        <v>6.0529999999999999</v>
      </c>
      <c r="FH11" s="9">
        <v>10.191000000000001</v>
      </c>
      <c r="FI11" s="9">
        <v>4.4340000000000002</v>
      </c>
      <c r="FJ11" s="9">
        <v>18.736000000000001</v>
      </c>
      <c r="FK11" s="9">
        <v>205.149</v>
      </c>
      <c r="FL11" s="9">
        <v>167.60599999999999</v>
      </c>
      <c r="FM11" s="9">
        <v>158.64500000000001</v>
      </c>
      <c r="FN11" s="9">
        <v>5.2279999999999998</v>
      </c>
      <c r="FO11" s="9">
        <v>3.7320000000000002</v>
      </c>
      <c r="FP11" s="9">
        <v>4.8120000000000003</v>
      </c>
      <c r="FQ11" s="9">
        <v>2.746</v>
      </c>
      <c r="FR11" s="9">
        <v>1.1850000000000001</v>
      </c>
      <c r="FS11" s="9">
        <v>125.85299999999999</v>
      </c>
      <c r="FT11" s="9">
        <v>13.082000000000001</v>
      </c>
      <c r="FU11" s="9">
        <v>8.1479999999999997</v>
      </c>
      <c r="FV11" s="9">
        <v>20.523</v>
      </c>
      <c r="FW11" s="9">
        <v>21.72</v>
      </c>
      <c r="FX11" s="9">
        <v>145.886</v>
      </c>
      <c r="FY11" s="9">
        <v>37.542999999999999</v>
      </c>
      <c r="FZ11" s="9">
        <v>22.234000000000002</v>
      </c>
      <c r="GA11" s="9">
        <v>237.755</v>
      </c>
      <c r="GB11" s="9">
        <v>24.565999999999999</v>
      </c>
      <c r="GC11" s="9">
        <v>30.782</v>
      </c>
      <c r="GD11" s="9">
        <v>29.402000000000001</v>
      </c>
      <c r="GE11" s="9">
        <v>1.0780000000000001</v>
      </c>
      <c r="GF11" s="9">
        <v>1.0780000000000001</v>
      </c>
      <c r="GG11" s="9">
        <v>0.16200000000000001</v>
      </c>
      <c r="GH11" s="9">
        <v>0.91600000000000004</v>
      </c>
      <c r="GI11" s="9">
        <v>0.443</v>
      </c>
      <c r="GJ11" s="9">
        <v>0.63500000000000001</v>
      </c>
      <c r="GK11" s="9">
        <v>0.60099999999999998</v>
      </c>
      <c r="GL11" s="9">
        <v>0.11899999999999999</v>
      </c>
      <c r="GM11" s="9">
        <v>0.35799999999999998</v>
      </c>
      <c r="GN11" s="9">
        <v>0</v>
      </c>
      <c r="GO11" s="9">
        <v>0.81699999999999995</v>
      </c>
      <c r="GP11" s="9">
        <v>0.26</v>
      </c>
      <c r="GQ11" s="9">
        <v>0.57499999999999996</v>
      </c>
      <c r="GR11" s="9">
        <v>0.503</v>
      </c>
      <c r="GS11" s="9">
        <v>0</v>
      </c>
      <c r="GT11" s="9">
        <v>28.324000000000002</v>
      </c>
      <c r="GU11" s="9">
        <v>16.12</v>
      </c>
      <c r="GV11" s="9">
        <v>14.568</v>
      </c>
      <c r="GW11" s="9">
        <v>0.751</v>
      </c>
      <c r="GX11" s="9">
        <v>0.80100000000000005</v>
      </c>
      <c r="GY11" s="9">
        <v>0.84399999999999997</v>
      </c>
      <c r="GZ11" s="9">
        <v>0.35699999999999998</v>
      </c>
      <c r="HA11" s="9">
        <v>0.35099999999999998</v>
      </c>
      <c r="HB11" s="9">
        <v>13.637</v>
      </c>
      <c r="HC11" s="9">
        <v>1.216</v>
      </c>
      <c r="HD11" s="9">
        <v>0.50900000000000001</v>
      </c>
      <c r="HE11" s="9">
        <v>0.75800000000000001</v>
      </c>
      <c r="HF11" s="9">
        <v>3.585</v>
      </c>
      <c r="HG11" s="9">
        <v>12.535</v>
      </c>
      <c r="HH11" s="9">
        <v>12.204000000000001</v>
      </c>
      <c r="HI11" s="9">
        <v>1.379</v>
      </c>
      <c r="HJ11" s="9">
        <v>30.782</v>
      </c>
      <c r="HK11" s="9">
        <v>44.968000000000004</v>
      </c>
      <c r="HL11" s="9">
        <v>41.206000000000003</v>
      </c>
      <c r="HM11" s="9">
        <v>2.8980000000000001</v>
      </c>
      <c r="HN11" s="9">
        <v>2.4940000000000002</v>
      </c>
      <c r="HO11" s="9">
        <v>1.006</v>
      </c>
      <c r="HP11" s="9">
        <v>1.488</v>
      </c>
      <c r="HQ11" s="9">
        <v>1.546</v>
      </c>
      <c r="HR11" s="9">
        <v>0.94799999999999995</v>
      </c>
      <c r="HS11" s="9">
        <v>1.546</v>
      </c>
      <c r="HT11" s="9">
        <v>0</v>
      </c>
      <c r="HU11" s="9">
        <v>0.94799999999999995</v>
      </c>
      <c r="HV11" s="9">
        <v>0.68300000000000005</v>
      </c>
      <c r="HW11" s="9">
        <v>1.097</v>
      </c>
      <c r="HX11" s="9">
        <v>0.71399999999999997</v>
      </c>
      <c r="HY11" s="9">
        <v>2.028</v>
      </c>
      <c r="HZ11" s="9">
        <v>0.46600000000000003</v>
      </c>
      <c r="IA11" s="9">
        <v>0.40400000000000003</v>
      </c>
      <c r="IB11" s="9">
        <v>38.308</v>
      </c>
      <c r="IC11" s="9">
        <v>31.914000000000001</v>
      </c>
      <c r="ID11" s="9">
        <v>30.454999999999998</v>
      </c>
      <c r="IE11" s="9">
        <v>1.087</v>
      </c>
      <c r="IF11" s="9">
        <v>0.372</v>
      </c>
      <c r="IG11" s="9">
        <v>1.087</v>
      </c>
      <c r="IH11" s="9">
        <v>0</v>
      </c>
      <c r="II11" s="9">
        <v>0.372</v>
      </c>
      <c r="IJ11" s="9">
        <v>24.263999999999999</v>
      </c>
      <c r="IK11" s="9">
        <v>3.4049999999999998</v>
      </c>
      <c r="IL11" s="9">
        <v>1.466</v>
      </c>
      <c r="IM11" s="9">
        <v>2.778</v>
      </c>
      <c r="IN11" s="9">
        <v>4.4950000000000001</v>
      </c>
      <c r="IO11" s="9">
        <v>27.419</v>
      </c>
      <c r="IP11" s="9">
        <v>6.3940000000000001</v>
      </c>
      <c r="IQ11" s="9">
        <v>3.762</v>
      </c>
    </row>
    <row r="12" spans="1:251">
      <c r="A12" s="10">
        <v>42401</v>
      </c>
      <c r="B12" s="9">
        <v>21.954000000000001</v>
      </c>
      <c r="C12" s="9">
        <v>45.481999999999999</v>
      </c>
      <c r="D12" s="9">
        <v>213.93600000000001</v>
      </c>
      <c r="E12" s="9">
        <v>61.000999999999998</v>
      </c>
      <c r="F12" s="9">
        <v>18.436</v>
      </c>
      <c r="G12" s="9">
        <v>364.83699999999999</v>
      </c>
      <c r="H12" s="9">
        <v>163.15199999999999</v>
      </c>
      <c r="I12" s="9">
        <v>156.44200000000001</v>
      </c>
      <c r="J12" s="9">
        <v>12.731999999999999</v>
      </c>
      <c r="K12" s="9">
        <v>12.731999999999999</v>
      </c>
      <c r="L12" s="9">
        <v>7.81</v>
      </c>
      <c r="M12" s="9">
        <v>4.9219999999999997</v>
      </c>
      <c r="N12" s="9">
        <v>7.6539999999999999</v>
      </c>
      <c r="O12" s="9">
        <v>5.0780000000000003</v>
      </c>
      <c r="P12" s="9">
        <v>7.117</v>
      </c>
      <c r="Q12" s="9">
        <v>0.75</v>
      </c>
      <c r="R12" s="9">
        <v>4.1139999999999999</v>
      </c>
      <c r="S12" s="9">
        <v>2.7909999999999999</v>
      </c>
      <c r="T12" s="9">
        <v>3.55</v>
      </c>
      <c r="U12" s="9">
        <v>6.39</v>
      </c>
      <c r="V12" s="9">
        <v>8.423</v>
      </c>
      <c r="W12" s="9">
        <v>4.3090000000000002</v>
      </c>
      <c r="X12" s="9">
        <v>0</v>
      </c>
      <c r="Y12" s="9">
        <v>143.71</v>
      </c>
      <c r="Z12" s="9">
        <v>109.64100000000001</v>
      </c>
      <c r="AA12" s="9">
        <v>105.64100000000001</v>
      </c>
      <c r="AB12" s="9">
        <v>2.7170000000000001</v>
      </c>
      <c r="AC12" s="9">
        <v>1.2829999999999999</v>
      </c>
      <c r="AD12" s="9">
        <v>1.885</v>
      </c>
      <c r="AE12" s="9">
        <v>0.88</v>
      </c>
      <c r="AF12" s="9">
        <v>1.234</v>
      </c>
      <c r="AG12" s="9">
        <v>90.027000000000001</v>
      </c>
      <c r="AH12" s="9">
        <v>2.6480000000000001</v>
      </c>
      <c r="AI12" s="9">
        <v>5.9859999999999998</v>
      </c>
      <c r="AJ12" s="9">
        <v>10.978999999999999</v>
      </c>
      <c r="AK12" s="9">
        <v>17.478000000000002</v>
      </c>
      <c r="AL12" s="9">
        <v>92.162999999999997</v>
      </c>
      <c r="AM12" s="9">
        <v>34.069000000000003</v>
      </c>
      <c r="AN12" s="9">
        <v>6.7110000000000003</v>
      </c>
      <c r="AO12" s="9">
        <v>163.15199999999999</v>
      </c>
      <c r="AP12" s="9">
        <v>215.52199999999999</v>
      </c>
      <c r="AQ12" s="9">
        <v>204.096</v>
      </c>
      <c r="AR12" s="9">
        <v>20.544</v>
      </c>
      <c r="AS12" s="9">
        <v>19.667999999999999</v>
      </c>
      <c r="AT12" s="9">
        <v>12.614000000000001</v>
      </c>
      <c r="AU12" s="9">
        <v>7.0529999999999999</v>
      </c>
      <c r="AV12" s="9">
        <v>15.79</v>
      </c>
      <c r="AW12" s="9">
        <v>3.8769999999999998</v>
      </c>
      <c r="AX12" s="9">
        <v>14.409000000000001</v>
      </c>
      <c r="AY12" s="9">
        <v>0.54200000000000004</v>
      </c>
      <c r="AZ12" s="9">
        <v>4.7169999999999996</v>
      </c>
      <c r="BA12" s="9">
        <v>7.1639999999999997</v>
      </c>
      <c r="BB12" s="9">
        <v>5.9530000000000003</v>
      </c>
      <c r="BC12" s="9">
        <v>6.55</v>
      </c>
      <c r="BD12" s="9">
        <v>11.444000000000001</v>
      </c>
      <c r="BE12" s="9">
        <v>8.2240000000000002</v>
      </c>
      <c r="BF12" s="9">
        <v>0.876</v>
      </c>
      <c r="BG12" s="9">
        <v>183.55199999999999</v>
      </c>
      <c r="BH12" s="9">
        <v>128.607</v>
      </c>
      <c r="BI12" s="9">
        <v>124.66</v>
      </c>
      <c r="BJ12" s="9">
        <v>3.512</v>
      </c>
      <c r="BK12" s="9">
        <v>0.436</v>
      </c>
      <c r="BL12" s="9">
        <v>3.141</v>
      </c>
      <c r="BM12" s="9">
        <v>0</v>
      </c>
      <c r="BN12" s="9">
        <v>0.80600000000000005</v>
      </c>
      <c r="BO12" s="9">
        <v>104.754</v>
      </c>
      <c r="BP12" s="9">
        <v>5.665</v>
      </c>
      <c r="BQ12" s="9">
        <v>6.7160000000000002</v>
      </c>
      <c r="BR12" s="9">
        <v>11.473000000000001</v>
      </c>
      <c r="BS12" s="9">
        <v>19.013000000000002</v>
      </c>
      <c r="BT12" s="9">
        <v>109.59399999999999</v>
      </c>
      <c r="BU12" s="9">
        <v>54.945</v>
      </c>
      <c r="BV12" s="9">
        <v>11.426</v>
      </c>
      <c r="BW12" s="9">
        <v>215.52199999999999</v>
      </c>
      <c r="BX12" s="9">
        <v>297.75099999999998</v>
      </c>
      <c r="BY12" s="9">
        <v>280.99700000000001</v>
      </c>
      <c r="BZ12" s="9">
        <v>28.789000000000001</v>
      </c>
      <c r="CA12" s="9">
        <v>27.018000000000001</v>
      </c>
      <c r="CB12" s="9">
        <v>7.13</v>
      </c>
      <c r="CC12" s="9">
        <v>19.888000000000002</v>
      </c>
      <c r="CD12" s="9">
        <v>14.154999999999999</v>
      </c>
      <c r="CE12" s="9">
        <v>12.863</v>
      </c>
      <c r="CF12" s="9">
        <v>14.581</v>
      </c>
      <c r="CG12" s="9">
        <v>8.8670000000000009</v>
      </c>
      <c r="CH12" s="9">
        <v>1.893</v>
      </c>
      <c r="CI12" s="9">
        <v>5.609</v>
      </c>
      <c r="CJ12" s="9">
        <v>12.331</v>
      </c>
      <c r="CK12" s="9">
        <v>9.0779999999999994</v>
      </c>
      <c r="CL12" s="9">
        <v>17.047999999999998</v>
      </c>
      <c r="CM12" s="9">
        <v>9.9700000000000006</v>
      </c>
      <c r="CN12" s="9">
        <v>1.7709999999999999</v>
      </c>
      <c r="CO12" s="9">
        <v>252.208</v>
      </c>
      <c r="CP12" s="9">
        <v>224.37200000000001</v>
      </c>
      <c r="CQ12" s="9">
        <v>212.31800000000001</v>
      </c>
      <c r="CR12" s="9">
        <v>3.8740000000000001</v>
      </c>
      <c r="CS12" s="9">
        <v>8.18</v>
      </c>
      <c r="CT12" s="9">
        <v>4.6900000000000004</v>
      </c>
      <c r="CU12" s="9">
        <v>4.4089999999999998</v>
      </c>
      <c r="CV12" s="9">
        <v>2.1480000000000001</v>
      </c>
      <c r="CW12" s="9">
        <v>165.91800000000001</v>
      </c>
      <c r="CX12" s="9">
        <v>10.731</v>
      </c>
      <c r="CY12" s="9">
        <v>18.274999999999999</v>
      </c>
      <c r="CZ12" s="9">
        <v>29.449000000000002</v>
      </c>
      <c r="DA12" s="9">
        <v>37.503999999999998</v>
      </c>
      <c r="DB12" s="9">
        <v>186.86799999999999</v>
      </c>
      <c r="DC12" s="9">
        <v>27.835999999999999</v>
      </c>
      <c r="DD12" s="9">
        <v>16.754000000000001</v>
      </c>
      <c r="DE12" s="9">
        <v>297.75099999999998</v>
      </c>
      <c r="DF12" s="9">
        <v>196.149</v>
      </c>
      <c r="DG12" s="9">
        <v>179.87100000000001</v>
      </c>
      <c r="DH12" s="9">
        <v>17.663</v>
      </c>
      <c r="DI12" s="9">
        <v>15.381</v>
      </c>
      <c r="DJ12" s="9">
        <v>4.0990000000000002</v>
      </c>
      <c r="DK12" s="9">
        <v>11.282999999999999</v>
      </c>
      <c r="DL12" s="9">
        <v>8.7629999999999999</v>
      </c>
      <c r="DM12" s="9">
        <v>6.6189999999999998</v>
      </c>
      <c r="DN12" s="9">
        <v>8.7850000000000001</v>
      </c>
      <c r="DO12" s="9">
        <v>6.5970000000000004</v>
      </c>
      <c r="DP12" s="9">
        <v>0</v>
      </c>
      <c r="DQ12" s="9">
        <v>4.2160000000000002</v>
      </c>
      <c r="DR12" s="9">
        <v>4.702</v>
      </c>
      <c r="DS12" s="9">
        <v>6.4630000000000001</v>
      </c>
      <c r="DT12" s="9">
        <v>9.1910000000000007</v>
      </c>
      <c r="DU12" s="9">
        <v>6.1909999999999998</v>
      </c>
      <c r="DV12" s="9">
        <v>2.2810000000000001</v>
      </c>
      <c r="DW12" s="9">
        <v>162.208</v>
      </c>
      <c r="DX12" s="9">
        <v>144.64699999999999</v>
      </c>
      <c r="DY12" s="9">
        <v>139.41900000000001</v>
      </c>
      <c r="DZ12" s="9">
        <v>2.17</v>
      </c>
      <c r="EA12" s="9">
        <v>3.0579999999999998</v>
      </c>
      <c r="EB12" s="9">
        <v>1.7030000000000001</v>
      </c>
      <c r="EC12" s="9">
        <v>3.1789999999999998</v>
      </c>
      <c r="ED12" s="9">
        <v>0.34699999999999998</v>
      </c>
      <c r="EE12" s="9">
        <v>96.191999999999993</v>
      </c>
      <c r="EF12" s="9">
        <v>8.09</v>
      </c>
      <c r="EG12" s="9">
        <v>10.483000000000001</v>
      </c>
      <c r="EH12" s="9">
        <v>29.882999999999999</v>
      </c>
      <c r="EI12" s="9">
        <v>18.838999999999999</v>
      </c>
      <c r="EJ12" s="9">
        <v>125.80800000000001</v>
      </c>
      <c r="EK12" s="9">
        <v>17.561</v>
      </c>
      <c r="EL12" s="9">
        <v>16.277999999999999</v>
      </c>
      <c r="EM12" s="9">
        <v>196.149</v>
      </c>
      <c r="EN12" s="9">
        <v>152.31200000000001</v>
      </c>
      <c r="EO12" s="9">
        <v>124.408</v>
      </c>
      <c r="EP12" s="9">
        <v>124.408</v>
      </c>
      <c r="EQ12" s="9">
        <v>9.3450000000000006</v>
      </c>
      <c r="ER12" s="9">
        <v>115.063</v>
      </c>
      <c r="ES12" s="9">
        <v>27.904</v>
      </c>
      <c r="ET12" s="9">
        <v>258.06700000000001</v>
      </c>
      <c r="EU12" s="9">
        <v>237.614</v>
      </c>
      <c r="EV12" s="9">
        <v>37.514000000000003</v>
      </c>
      <c r="EW12" s="9">
        <v>16.518999999999998</v>
      </c>
      <c r="EX12" s="9">
        <v>6.3250000000000002</v>
      </c>
      <c r="EY12" s="9">
        <v>7.8540000000000001</v>
      </c>
      <c r="EZ12" s="9">
        <v>9.8719999999999999</v>
      </c>
      <c r="FA12" s="9">
        <v>4.3070000000000004</v>
      </c>
      <c r="FB12" s="9">
        <v>9.4459999999999997</v>
      </c>
      <c r="FC12" s="9">
        <v>2.0099999999999998</v>
      </c>
      <c r="FD12" s="9">
        <v>2.331</v>
      </c>
      <c r="FE12" s="9">
        <v>3.2589999999999999</v>
      </c>
      <c r="FF12" s="9">
        <v>5.9669999999999996</v>
      </c>
      <c r="FG12" s="9">
        <v>5.1139999999999999</v>
      </c>
      <c r="FH12" s="9">
        <v>7.8890000000000002</v>
      </c>
      <c r="FI12" s="9">
        <v>6.45</v>
      </c>
      <c r="FJ12" s="9">
        <v>20.995000000000001</v>
      </c>
      <c r="FK12" s="9">
        <v>200.1</v>
      </c>
      <c r="FL12" s="9">
        <v>164.62799999999999</v>
      </c>
      <c r="FM12" s="9">
        <v>155.12</v>
      </c>
      <c r="FN12" s="9">
        <v>4.9610000000000003</v>
      </c>
      <c r="FO12" s="9">
        <v>4.5469999999999997</v>
      </c>
      <c r="FP12" s="9">
        <v>4.4329999999999998</v>
      </c>
      <c r="FQ12" s="9">
        <v>2.4209999999999998</v>
      </c>
      <c r="FR12" s="9">
        <v>1.591</v>
      </c>
      <c r="FS12" s="9">
        <v>125.20399999999999</v>
      </c>
      <c r="FT12" s="9">
        <v>11.044</v>
      </c>
      <c r="FU12" s="9">
        <v>8.0589999999999993</v>
      </c>
      <c r="FV12" s="9">
        <v>20.321000000000002</v>
      </c>
      <c r="FW12" s="9">
        <v>24.922999999999998</v>
      </c>
      <c r="FX12" s="9">
        <v>139.70500000000001</v>
      </c>
      <c r="FY12" s="9">
        <v>35.472000000000001</v>
      </c>
      <c r="FZ12" s="9">
        <v>20.452999999999999</v>
      </c>
      <c r="GA12" s="9">
        <v>230.154</v>
      </c>
      <c r="GB12" s="9">
        <v>27.913</v>
      </c>
      <c r="GC12" s="9">
        <v>29.355</v>
      </c>
      <c r="GD12" s="9">
        <v>27.702000000000002</v>
      </c>
      <c r="GE12" s="9">
        <v>1.089</v>
      </c>
      <c r="GF12" s="9">
        <v>0.96699999999999997</v>
      </c>
      <c r="GG12" s="9">
        <v>0.32500000000000001</v>
      </c>
      <c r="GH12" s="9">
        <v>0.64200000000000002</v>
      </c>
      <c r="GI12" s="9">
        <v>0.58599999999999997</v>
      </c>
      <c r="GJ12" s="9">
        <v>0.38100000000000001</v>
      </c>
      <c r="GK12" s="9">
        <v>0.71099999999999997</v>
      </c>
      <c r="GL12" s="9">
        <v>0</v>
      </c>
      <c r="GM12" s="9">
        <v>0.13200000000000001</v>
      </c>
      <c r="GN12" s="9">
        <v>0.378</v>
      </c>
      <c r="GO12" s="9">
        <v>0.47599999999999998</v>
      </c>
      <c r="GP12" s="9">
        <v>0.112</v>
      </c>
      <c r="GQ12" s="9">
        <v>0.51900000000000002</v>
      </c>
      <c r="GR12" s="9">
        <v>0.44800000000000001</v>
      </c>
      <c r="GS12" s="9">
        <v>0.122</v>
      </c>
      <c r="GT12" s="9">
        <v>26.614000000000001</v>
      </c>
      <c r="GU12" s="9">
        <v>14.932</v>
      </c>
      <c r="GV12" s="9">
        <v>13.904</v>
      </c>
      <c r="GW12" s="9">
        <v>0.753</v>
      </c>
      <c r="GX12" s="9">
        <v>0.27500000000000002</v>
      </c>
      <c r="GY12" s="9">
        <v>0.63200000000000001</v>
      </c>
      <c r="GZ12" s="9">
        <v>0.13300000000000001</v>
      </c>
      <c r="HA12" s="9">
        <v>9.5000000000000001E-2</v>
      </c>
      <c r="HB12" s="9">
        <v>10.542</v>
      </c>
      <c r="HC12" s="9">
        <v>1.53</v>
      </c>
      <c r="HD12" s="9">
        <v>0.67300000000000004</v>
      </c>
      <c r="HE12" s="9">
        <v>2.1880000000000002</v>
      </c>
      <c r="HF12" s="9">
        <v>3.4079999999999999</v>
      </c>
      <c r="HG12" s="9">
        <v>11.523999999999999</v>
      </c>
      <c r="HH12" s="9">
        <v>11.682</v>
      </c>
      <c r="HI12" s="9">
        <v>1.653</v>
      </c>
      <c r="HJ12" s="9">
        <v>29.355</v>
      </c>
      <c r="HK12" s="9">
        <v>44.343000000000004</v>
      </c>
      <c r="HL12" s="9">
        <v>42.771999999999998</v>
      </c>
      <c r="HM12" s="9">
        <v>3.585</v>
      </c>
      <c r="HN12" s="9">
        <v>2.984</v>
      </c>
      <c r="HO12" s="9">
        <v>1.458</v>
      </c>
      <c r="HP12" s="9">
        <v>1.526</v>
      </c>
      <c r="HQ12" s="9">
        <v>2.4790000000000001</v>
      </c>
      <c r="HR12" s="9">
        <v>0.505</v>
      </c>
      <c r="HS12" s="9">
        <v>2.4790000000000001</v>
      </c>
      <c r="HT12" s="9">
        <v>0</v>
      </c>
      <c r="HU12" s="9">
        <v>0.505</v>
      </c>
      <c r="HV12" s="9">
        <v>0.73799999999999999</v>
      </c>
      <c r="HW12" s="9">
        <v>1.1559999999999999</v>
      </c>
      <c r="HX12" s="9">
        <v>1.0900000000000001</v>
      </c>
      <c r="HY12" s="9">
        <v>2.1389999999999998</v>
      </c>
      <c r="HZ12" s="9">
        <v>0.84499999999999997</v>
      </c>
      <c r="IA12" s="9">
        <v>0.60099999999999998</v>
      </c>
      <c r="IB12" s="9">
        <v>39.186999999999998</v>
      </c>
      <c r="IC12" s="9">
        <v>32.634999999999998</v>
      </c>
      <c r="ID12" s="9">
        <v>31.132999999999999</v>
      </c>
      <c r="IE12" s="9">
        <v>0.85899999999999999</v>
      </c>
      <c r="IF12" s="9">
        <v>0.64200000000000002</v>
      </c>
      <c r="IG12" s="9">
        <v>1.1259999999999999</v>
      </c>
      <c r="IH12" s="9">
        <v>0</v>
      </c>
      <c r="II12" s="9">
        <v>0.375</v>
      </c>
      <c r="IJ12" s="9">
        <v>25.323</v>
      </c>
      <c r="IK12" s="9">
        <v>2.0619999999999998</v>
      </c>
      <c r="IL12" s="9">
        <v>2.3039999999999998</v>
      </c>
      <c r="IM12" s="9">
        <v>2.9460000000000002</v>
      </c>
      <c r="IN12" s="9">
        <v>6.5609999999999999</v>
      </c>
      <c r="IO12" s="9">
        <v>26.073</v>
      </c>
      <c r="IP12" s="9">
        <v>6.5519999999999996</v>
      </c>
      <c r="IQ12" s="9">
        <v>1.571</v>
      </c>
    </row>
    <row r="13" spans="1:251">
      <c r="A13" s="10">
        <v>42767</v>
      </c>
      <c r="B13" s="9">
        <v>21.452000000000002</v>
      </c>
      <c r="C13" s="9">
        <v>43.5</v>
      </c>
      <c r="D13" s="9">
        <v>213.61699999999999</v>
      </c>
      <c r="E13" s="9">
        <v>66.040000000000006</v>
      </c>
      <c r="F13" s="9">
        <v>25.786000000000001</v>
      </c>
      <c r="G13" s="9">
        <v>370.33600000000001</v>
      </c>
      <c r="H13" s="9">
        <v>158.845</v>
      </c>
      <c r="I13" s="9">
        <v>150.79300000000001</v>
      </c>
      <c r="J13" s="9">
        <v>11.914999999999999</v>
      </c>
      <c r="K13" s="9">
        <v>11.914999999999999</v>
      </c>
      <c r="L13" s="9">
        <v>4.7169999999999996</v>
      </c>
      <c r="M13" s="9">
        <v>7.1989999999999998</v>
      </c>
      <c r="N13" s="9">
        <v>10.307</v>
      </c>
      <c r="O13" s="9">
        <v>1.6080000000000001</v>
      </c>
      <c r="P13" s="9">
        <v>6.7110000000000003</v>
      </c>
      <c r="Q13" s="9">
        <v>0.74399999999999999</v>
      </c>
      <c r="R13" s="9">
        <v>4.46</v>
      </c>
      <c r="S13" s="9">
        <v>4.0839999999999996</v>
      </c>
      <c r="T13" s="9">
        <v>3.5070000000000001</v>
      </c>
      <c r="U13" s="9">
        <v>4.3239999999999998</v>
      </c>
      <c r="V13" s="9">
        <v>6.0380000000000003</v>
      </c>
      <c r="W13" s="9">
        <v>5.8769999999999998</v>
      </c>
      <c r="X13" s="9">
        <v>0</v>
      </c>
      <c r="Y13" s="9">
        <v>138.87700000000001</v>
      </c>
      <c r="Z13" s="9">
        <v>103.73699999999999</v>
      </c>
      <c r="AA13" s="9">
        <v>100.645</v>
      </c>
      <c r="AB13" s="9">
        <v>1.0820000000000001</v>
      </c>
      <c r="AC13" s="9">
        <v>2.0089999999999999</v>
      </c>
      <c r="AD13" s="9">
        <v>0.41</v>
      </c>
      <c r="AE13" s="9">
        <v>1.641</v>
      </c>
      <c r="AF13" s="9">
        <v>1.0409999999999999</v>
      </c>
      <c r="AG13" s="9">
        <v>84.852999999999994</v>
      </c>
      <c r="AH13" s="9">
        <v>3.1579999999999999</v>
      </c>
      <c r="AI13" s="9">
        <v>6.3010000000000002</v>
      </c>
      <c r="AJ13" s="9">
        <v>9.4250000000000007</v>
      </c>
      <c r="AK13" s="9">
        <v>15.54</v>
      </c>
      <c r="AL13" s="9">
        <v>88.195999999999998</v>
      </c>
      <c r="AM13" s="9">
        <v>35.140999999999998</v>
      </c>
      <c r="AN13" s="9">
        <v>8.0530000000000008</v>
      </c>
      <c r="AO13" s="9">
        <v>158.845</v>
      </c>
      <c r="AP13" s="9">
        <v>229.25200000000001</v>
      </c>
      <c r="AQ13" s="9">
        <v>220.786</v>
      </c>
      <c r="AR13" s="9">
        <v>18.265999999999998</v>
      </c>
      <c r="AS13" s="9">
        <v>16.87</v>
      </c>
      <c r="AT13" s="9">
        <v>6.5279999999999996</v>
      </c>
      <c r="AU13" s="9">
        <v>10.343</v>
      </c>
      <c r="AV13" s="9">
        <v>14.255000000000001</v>
      </c>
      <c r="AW13" s="9">
        <v>2.6160000000000001</v>
      </c>
      <c r="AX13" s="9">
        <v>11.978</v>
      </c>
      <c r="AY13" s="9">
        <v>1.339</v>
      </c>
      <c r="AZ13" s="9">
        <v>3.5529999999999999</v>
      </c>
      <c r="BA13" s="9">
        <v>4.2439999999999998</v>
      </c>
      <c r="BB13" s="9">
        <v>5.5069999999999997</v>
      </c>
      <c r="BC13" s="9">
        <v>7.1189999999999998</v>
      </c>
      <c r="BD13" s="9">
        <v>11.335000000000001</v>
      </c>
      <c r="BE13" s="9">
        <v>5.5350000000000001</v>
      </c>
      <c r="BF13" s="9">
        <v>1.395</v>
      </c>
      <c r="BG13" s="9">
        <v>202.52099999999999</v>
      </c>
      <c r="BH13" s="9">
        <v>136.44499999999999</v>
      </c>
      <c r="BI13" s="9">
        <v>130.42099999999999</v>
      </c>
      <c r="BJ13" s="9">
        <v>4.1470000000000002</v>
      </c>
      <c r="BK13" s="9">
        <v>1.8759999999999999</v>
      </c>
      <c r="BL13" s="9">
        <v>3.6659999999999999</v>
      </c>
      <c r="BM13" s="9">
        <v>0.36199999999999999</v>
      </c>
      <c r="BN13" s="9">
        <v>1.996</v>
      </c>
      <c r="BO13" s="9">
        <v>105.253</v>
      </c>
      <c r="BP13" s="9">
        <v>6.3710000000000004</v>
      </c>
      <c r="BQ13" s="9">
        <v>5.1059999999999999</v>
      </c>
      <c r="BR13" s="9">
        <v>19.715</v>
      </c>
      <c r="BS13" s="9">
        <v>15.821</v>
      </c>
      <c r="BT13" s="9">
        <v>120.624</v>
      </c>
      <c r="BU13" s="9">
        <v>66.075999999999993</v>
      </c>
      <c r="BV13" s="9">
        <v>8.4659999999999993</v>
      </c>
      <c r="BW13" s="9">
        <v>229.25200000000001</v>
      </c>
      <c r="BX13" s="9">
        <v>306.68900000000002</v>
      </c>
      <c r="BY13" s="9">
        <v>282.24099999999999</v>
      </c>
      <c r="BZ13" s="9">
        <v>24.443000000000001</v>
      </c>
      <c r="CA13" s="9">
        <v>23.695</v>
      </c>
      <c r="CB13" s="9">
        <v>9.0579999999999998</v>
      </c>
      <c r="CC13" s="9">
        <v>14.637</v>
      </c>
      <c r="CD13" s="9">
        <v>13.182</v>
      </c>
      <c r="CE13" s="9">
        <v>10.513</v>
      </c>
      <c r="CF13" s="9">
        <v>11.858000000000001</v>
      </c>
      <c r="CG13" s="9">
        <v>7.6520000000000001</v>
      </c>
      <c r="CH13" s="9">
        <v>3.7749999999999999</v>
      </c>
      <c r="CI13" s="9">
        <v>4.657</v>
      </c>
      <c r="CJ13" s="9">
        <v>11.586</v>
      </c>
      <c r="CK13" s="9">
        <v>7.452</v>
      </c>
      <c r="CL13" s="9">
        <v>15.884</v>
      </c>
      <c r="CM13" s="9">
        <v>7.8109999999999999</v>
      </c>
      <c r="CN13" s="9">
        <v>0.748</v>
      </c>
      <c r="CO13" s="9">
        <v>257.798</v>
      </c>
      <c r="CP13" s="9">
        <v>232.35499999999999</v>
      </c>
      <c r="CQ13" s="9">
        <v>225.352</v>
      </c>
      <c r="CR13" s="9">
        <v>2.794</v>
      </c>
      <c r="CS13" s="9">
        <v>4.2080000000000002</v>
      </c>
      <c r="CT13" s="9">
        <v>2.3929999999999998</v>
      </c>
      <c r="CU13" s="9">
        <v>2.456</v>
      </c>
      <c r="CV13" s="9">
        <v>2.153</v>
      </c>
      <c r="CW13" s="9">
        <v>178.16200000000001</v>
      </c>
      <c r="CX13" s="9">
        <v>15.003</v>
      </c>
      <c r="CY13" s="9">
        <v>12.721</v>
      </c>
      <c r="CZ13" s="9">
        <v>26.469000000000001</v>
      </c>
      <c r="DA13" s="9">
        <v>35.084000000000003</v>
      </c>
      <c r="DB13" s="9">
        <v>197.27</v>
      </c>
      <c r="DC13" s="9">
        <v>25.443999999999999</v>
      </c>
      <c r="DD13" s="9">
        <v>24.448</v>
      </c>
      <c r="DE13" s="9">
        <v>306.68900000000002</v>
      </c>
      <c r="DF13" s="9">
        <v>189.232</v>
      </c>
      <c r="DG13" s="9">
        <v>169.727</v>
      </c>
      <c r="DH13" s="9">
        <v>17.823</v>
      </c>
      <c r="DI13" s="9">
        <v>15.417999999999999</v>
      </c>
      <c r="DJ13" s="9">
        <v>4.8559999999999999</v>
      </c>
      <c r="DK13" s="9">
        <v>10.561999999999999</v>
      </c>
      <c r="DL13" s="9">
        <v>6.0970000000000004</v>
      </c>
      <c r="DM13" s="9">
        <v>9.3209999999999997</v>
      </c>
      <c r="DN13" s="9">
        <v>4.5439999999999996</v>
      </c>
      <c r="DO13" s="9">
        <v>10.874000000000001</v>
      </c>
      <c r="DP13" s="9">
        <v>0</v>
      </c>
      <c r="DQ13" s="9">
        <v>4.1459999999999999</v>
      </c>
      <c r="DR13" s="9">
        <v>6.6369999999999996</v>
      </c>
      <c r="DS13" s="9">
        <v>4.6349999999999998</v>
      </c>
      <c r="DT13" s="9">
        <v>7.7539999999999996</v>
      </c>
      <c r="DU13" s="9">
        <v>7.6639999999999997</v>
      </c>
      <c r="DV13" s="9">
        <v>2.4049999999999998</v>
      </c>
      <c r="DW13" s="9">
        <v>151.904</v>
      </c>
      <c r="DX13" s="9">
        <v>131.756</v>
      </c>
      <c r="DY13" s="9">
        <v>127.098</v>
      </c>
      <c r="DZ13" s="9">
        <v>2.4769999999999999</v>
      </c>
      <c r="EA13" s="9">
        <v>2.181</v>
      </c>
      <c r="EB13" s="9">
        <v>2.0840000000000001</v>
      </c>
      <c r="EC13" s="9">
        <v>2.573</v>
      </c>
      <c r="ED13" s="9">
        <v>0</v>
      </c>
      <c r="EE13" s="9">
        <v>93.120999999999995</v>
      </c>
      <c r="EF13" s="9">
        <v>6.3780000000000001</v>
      </c>
      <c r="EG13" s="9">
        <v>13.987</v>
      </c>
      <c r="EH13" s="9">
        <v>18.27</v>
      </c>
      <c r="EI13" s="9">
        <v>15.944000000000001</v>
      </c>
      <c r="EJ13" s="9">
        <v>115.812</v>
      </c>
      <c r="EK13" s="9">
        <v>20.148</v>
      </c>
      <c r="EL13" s="9">
        <v>19.504999999999999</v>
      </c>
      <c r="EM13" s="9">
        <v>189.232</v>
      </c>
      <c r="EN13" s="9">
        <v>154.53100000000001</v>
      </c>
      <c r="EO13" s="9">
        <v>125.515</v>
      </c>
      <c r="EP13" s="9">
        <v>125.515</v>
      </c>
      <c r="EQ13" s="9">
        <v>7.9059999999999997</v>
      </c>
      <c r="ER13" s="9">
        <v>117.60899999999999</v>
      </c>
      <c r="ES13" s="9">
        <v>29.015999999999998</v>
      </c>
      <c r="ET13" s="9">
        <v>266.67500000000001</v>
      </c>
      <c r="EU13" s="9">
        <v>243.93199999999999</v>
      </c>
      <c r="EV13" s="9">
        <v>40.584000000000003</v>
      </c>
      <c r="EW13" s="9">
        <v>18.059000000000001</v>
      </c>
      <c r="EX13" s="9">
        <v>6.6909999999999998</v>
      </c>
      <c r="EY13" s="9">
        <v>10.034000000000001</v>
      </c>
      <c r="EZ13" s="9">
        <v>10.375</v>
      </c>
      <c r="FA13" s="9">
        <v>6.3490000000000002</v>
      </c>
      <c r="FB13" s="9">
        <v>10.212</v>
      </c>
      <c r="FC13" s="9">
        <v>3.0209999999999999</v>
      </c>
      <c r="FD13" s="9">
        <v>2.9089999999999998</v>
      </c>
      <c r="FE13" s="9">
        <v>5.3040000000000003</v>
      </c>
      <c r="FF13" s="9">
        <v>4.4740000000000002</v>
      </c>
      <c r="FG13" s="9">
        <v>6.9470000000000001</v>
      </c>
      <c r="FH13" s="9">
        <v>10.827</v>
      </c>
      <c r="FI13" s="9">
        <v>5.8979999999999997</v>
      </c>
      <c r="FJ13" s="9">
        <v>22.524999999999999</v>
      </c>
      <c r="FK13" s="9">
        <v>203.34800000000001</v>
      </c>
      <c r="FL13" s="9">
        <v>167.74700000000001</v>
      </c>
      <c r="FM13" s="9">
        <v>159.56399999999999</v>
      </c>
      <c r="FN13" s="9">
        <v>4.62</v>
      </c>
      <c r="FO13" s="9">
        <v>3.5630000000000002</v>
      </c>
      <c r="FP13" s="9">
        <v>4.2350000000000003</v>
      </c>
      <c r="FQ13" s="9">
        <v>1.613</v>
      </c>
      <c r="FR13" s="9">
        <v>1.514</v>
      </c>
      <c r="FS13" s="9">
        <v>127.29600000000001</v>
      </c>
      <c r="FT13" s="9">
        <v>12.363</v>
      </c>
      <c r="FU13" s="9">
        <v>7.5839999999999996</v>
      </c>
      <c r="FV13" s="9">
        <v>20.504000000000001</v>
      </c>
      <c r="FW13" s="9">
        <v>27.123000000000001</v>
      </c>
      <c r="FX13" s="9">
        <v>140.624</v>
      </c>
      <c r="FY13" s="9">
        <v>35.600999999999999</v>
      </c>
      <c r="FZ13" s="9">
        <v>22.742999999999999</v>
      </c>
      <c r="GA13" s="9">
        <v>236.91</v>
      </c>
      <c r="GB13" s="9">
        <v>29.763999999999999</v>
      </c>
      <c r="GC13" s="9">
        <v>26.021999999999998</v>
      </c>
      <c r="GD13" s="9">
        <v>24.292999999999999</v>
      </c>
      <c r="GE13" s="9">
        <v>1.202</v>
      </c>
      <c r="GF13" s="9">
        <v>1.202</v>
      </c>
      <c r="GG13" s="9">
        <v>0.66800000000000004</v>
      </c>
      <c r="GH13" s="9">
        <v>0.53400000000000003</v>
      </c>
      <c r="GI13" s="9">
        <v>0.92</v>
      </c>
      <c r="GJ13" s="9">
        <v>0.28199999999999997</v>
      </c>
      <c r="GK13" s="9">
        <v>0.79500000000000004</v>
      </c>
      <c r="GL13" s="9">
        <v>0.11799999999999999</v>
      </c>
      <c r="GM13" s="9">
        <v>0.28799999999999998</v>
      </c>
      <c r="GN13" s="9">
        <v>0.14699999999999999</v>
      </c>
      <c r="GO13" s="9">
        <v>0.64100000000000001</v>
      </c>
      <c r="GP13" s="9">
        <v>0.41299999999999998</v>
      </c>
      <c r="GQ13" s="9">
        <v>0.39</v>
      </c>
      <c r="GR13" s="9">
        <v>0.81200000000000006</v>
      </c>
      <c r="GS13" s="9">
        <v>0</v>
      </c>
      <c r="GT13" s="9">
        <v>23.091000000000001</v>
      </c>
      <c r="GU13" s="9">
        <v>13.797000000000001</v>
      </c>
      <c r="GV13" s="9">
        <v>13.204000000000001</v>
      </c>
      <c r="GW13" s="9">
        <v>9.4E-2</v>
      </c>
      <c r="GX13" s="9">
        <v>0.5</v>
      </c>
      <c r="GY13" s="9">
        <v>0.23100000000000001</v>
      </c>
      <c r="GZ13" s="9">
        <v>0</v>
      </c>
      <c r="HA13" s="9">
        <v>8.4000000000000005E-2</v>
      </c>
      <c r="HB13" s="9">
        <v>11.198</v>
      </c>
      <c r="HC13" s="9">
        <v>1.337</v>
      </c>
      <c r="HD13" s="9">
        <v>0.13300000000000001</v>
      </c>
      <c r="HE13" s="9">
        <v>1.129</v>
      </c>
      <c r="HF13" s="9">
        <v>2.7730000000000001</v>
      </c>
      <c r="HG13" s="9">
        <v>11.023999999999999</v>
      </c>
      <c r="HH13" s="9">
        <v>9.2940000000000005</v>
      </c>
      <c r="HI13" s="9">
        <v>1.7290000000000001</v>
      </c>
      <c r="HJ13" s="9">
        <v>26.021999999999998</v>
      </c>
      <c r="HK13" s="9">
        <v>47.395000000000003</v>
      </c>
      <c r="HL13" s="9">
        <v>44.485999999999997</v>
      </c>
      <c r="HM13" s="9">
        <v>3.2749999999999999</v>
      </c>
      <c r="HN13" s="9">
        <v>2.9649999999999999</v>
      </c>
      <c r="HO13" s="9">
        <v>1.0940000000000001</v>
      </c>
      <c r="HP13" s="9">
        <v>1.87</v>
      </c>
      <c r="HQ13" s="9">
        <v>1.9830000000000001</v>
      </c>
      <c r="HR13" s="9">
        <v>0.98199999999999998</v>
      </c>
      <c r="HS13" s="9">
        <v>1.849</v>
      </c>
      <c r="HT13" s="9">
        <v>0.27500000000000002</v>
      </c>
      <c r="HU13" s="9">
        <v>0.84099999999999997</v>
      </c>
      <c r="HV13" s="9">
        <v>1.268</v>
      </c>
      <c r="HW13" s="9">
        <v>0.83199999999999996</v>
      </c>
      <c r="HX13" s="9">
        <v>0.86399999999999999</v>
      </c>
      <c r="HY13" s="9">
        <v>2.2490000000000001</v>
      </c>
      <c r="HZ13" s="9">
        <v>0.71599999999999997</v>
      </c>
      <c r="IA13" s="9">
        <v>0.311</v>
      </c>
      <c r="IB13" s="9">
        <v>41.210999999999999</v>
      </c>
      <c r="IC13" s="9">
        <v>35.326999999999998</v>
      </c>
      <c r="ID13" s="9">
        <v>33.299999999999997</v>
      </c>
      <c r="IE13" s="9">
        <v>1.7909999999999999</v>
      </c>
      <c r="IF13" s="9">
        <v>0.23599999999999999</v>
      </c>
      <c r="IG13" s="9">
        <v>1.7909999999999999</v>
      </c>
      <c r="IH13" s="9">
        <v>0.114</v>
      </c>
      <c r="II13" s="9">
        <v>0.123</v>
      </c>
      <c r="IJ13" s="9">
        <v>26.939</v>
      </c>
      <c r="IK13" s="9">
        <v>3.3940000000000001</v>
      </c>
      <c r="IL13" s="9">
        <v>1.4670000000000001</v>
      </c>
      <c r="IM13" s="9">
        <v>3.5259999999999998</v>
      </c>
      <c r="IN13" s="9">
        <v>8.8350000000000009</v>
      </c>
      <c r="IO13" s="9">
        <v>26.492000000000001</v>
      </c>
      <c r="IP13" s="9">
        <v>5.8840000000000003</v>
      </c>
      <c r="IQ13" s="9">
        <v>2.9089999999999998</v>
      </c>
    </row>
    <row r="14" spans="1:251">
      <c r="A14" s="10">
        <v>43132</v>
      </c>
      <c r="B14" s="9">
        <v>19.946999999999999</v>
      </c>
      <c r="C14" s="9">
        <v>46.35</v>
      </c>
      <c r="D14" s="9">
        <v>216.654</v>
      </c>
      <c r="E14" s="9">
        <v>82.287000000000006</v>
      </c>
      <c r="F14" s="9">
        <v>12.349</v>
      </c>
      <c r="G14" s="9">
        <v>383.471</v>
      </c>
      <c r="H14" s="9">
        <v>149.036</v>
      </c>
      <c r="I14" s="9">
        <v>140.89699999999999</v>
      </c>
      <c r="J14" s="9">
        <v>8.4749999999999996</v>
      </c>
      <c r="K14" s="9">
        <v>7.3849999999999998</v>
      </c>
      <c r="L14" s="9">
        <v>2.3420000000000001</v>
      </c>
      <c r="M14" s="9">
        <v>5.0430000000000001</v>
      </c>
      <c r="N14" s="9">
        <v>3.048</v>
      </c>
      <c r="O14" s="9">
        <v>4.3369999999999997</v>
      </c>
      <c r="P14" s="9">
        <v>2.5259999999999998</v>
      </c>
      <c r="Q14" s="9">
        <v>2.48</v>
      </c>
      <c r="R14" s="9">
        <v>2.379</v>
      </c>
      <c r="S14" s="9">
        <v>2.1139999999999999</v>
      </c>
      <c r="T14" s="9">
        <v>2.5129999999999999</v>
      </c>
      <c r="U14" s="9">
        <v>2.758</v>
      </c>
      <c r="V14" s="9">
        <v>5.3710000000000004</v>
      </c>
      <c r="W14" s="9">
        <v>2.0139999999999998</v>
      </c>
      <c r="X14" s="9">
        <v>1.0900000000000001</v>
      </c>
      <c r="Y14" s="9">
        <v>132.422</v>
      </c>
      <c r="Z14" s="9">
        <v>102.176</v>
      </c>
      <c r="AA14" s="9">
        <v>97.408000000000001</v>
      </c>
      <c r="AB14" s="9">
        <v>2.2810000000000001</v>
      </c>
      <c r="AC14" s="9">
        <v>2.4860000000000002</v>
      </c>
      <c r="AD14" s="9">
        <v>0.42499999999999999</v>
      </c>
      <c r="AE14" s="9">
        <v>2.31</v>
      </c>
      <c r="AF14" s="9">
        <v>2.0329999999999999</v>
      </c>
      <c r="AG14" s="9">
        <v>85.631</v>
      </c>
      <c r="AH14" s="9">
        <v>3.3140000000000001</v>
      </c>
      <c r="AI14" s="9">
        <v>3.5510000000000002</v>
      </c>
      <c r="AJ14" s="9">
        <v>9.6790000000000003</v>
      </c>
      <c r="AK14" s="9">
        <v>16.321999999999999</v>
      </c>
      <c r="AL14" s="9">
        <v>85.853999999999999</v>
      </c>
      <c r="AM14" s="9">
        <v>30.245999999999999</v>
      </c>
      <c r="AN14" s="9">
        <v>8.1389999999999993</v>
      </c>
      <c r="AO14" s="9">
        <v>149.036</v>
      </c>
      <c r="AP14" s="9">
        <v>225.988</v>
      </c>
      <c r="AQ14" s="9">
        <v>210.631</v>
      </c>
      <c r="AR14" s="9">
        <v>18.96</v>
      </c>
      <c r="AS14" s="9">
        <v>17.564</v>
      </c>
      <c r="AT14" s="9">
        <v>5.5510000000000002</v>
      </c>
      <c r="AU14" s="9">
        <v>12.013</v>
      </c>
      <c r="AV14" s="9">
        <v>13.503</v>
      </c>
      <c r="AW14" s="9">
        <v>4.0609999999999999</v>
      </c>
      <c r="AX14" s="9">
        <v>11.768000000000001</v>
      </c>
      <c r="AY14" s="9">
        <v>1.7809999999999999</v>
      </c>
      <c r="AZ14" s="9">
        <v>4.0140000000000002</v>
      </c>
      <c r="BA14" s="9">
        <v>6.5990000000000002</v>
      </c>
      <c r="BB14" s="9">
        <v>4.87</v>
      </c>
      <c r="BC14" s="9">
        <v>6.0949999999999998</v>
      </c>
      <c r="BD14" s="9">
        <v>12.382999999999999</v>
      </c>
      <c r="BE14" s="9">
        <v>5.181</v>
      </c>
      <c r="BF14" s="9">
        <v>1.3959999999999999</v>
      </c>
      <c r="BG14" s="9">
        <v>191.67099999999999</v>
      </c>
      <c r="BH14" s="9">
        <v>136.91200000000001</v>
      </c>
      <c r="BI14" s="9">
        <v>132.94300000000001</v>
      </c>
      <c r="BJ14" s="9">
        <v>2.2080000000000002</v>
      </c>
      <c r="BK14" s="9">
        <v>1.76</v>
      </c>
      <c r="BL14" s="9">
        <v>2.2080000000000002</v>
      </c>
      <c r="BM14" s="9">
        <v>1.76</v>
      </c>
      <c r="BN14" s="9">
        <v>0</v>
      </c>
      <c r="BO14" s="9">
        <v>104.678</v>
      </c>
      <c r="BP14" s="9">
        <v>5.5860000000000003</v>
      </c>
      <c r="BQ14" s="9">
        <v>5.6340000000000003</v>
      </c>
      <c r="BR14" s="9">
        <v>21.013999999999999</v>
      </c>
      <c r="BS14" s="9">
        <v>13.516999999999999</v>
      </c>
      <c r="BT14" s="9">
        <v>123.39400000000001</v>
      </c>
      <c r="BU14" s="9">
        <v>54.76</v>
      </c>
      <c r="BV14" s="9">
        <v>15.356999999999999</v>
      </c>
      <c r="BW14" s="9">
        <v>225.988</v>
      </c>
      <c r="BX14" s="9">
        <v>308.45</v>
      </c>
      <c r="BY14" s="9">
        <v>286.95600000000002</v>
      </c>
      <c r="BZ14" s="9">
        <v>23.84</v>
      </c>
      <c r="CA14" s="9">
        <v>21.577000000000002</v>
      </c>
      <c r="CB14" s="9">
        <v>7.8339999999999996</v>
      </c>
      <c r="CC14" s="9">
        <v>13.743</v>
      </c>
      <c r="CD14" s="9">
        <v>12.683999999999999</v>
      </c>
      <c r="CE14" s="9">
        <v>8.8930000000000007</v>
      </c>
      <c r="CF14" s="9">
        <v>14.743</v>
      </c>
      <c r="CG14" s="9">
        <v>4.359</v>
      </c>
      <c r="CH14" s="9">
        <v>2.476</v>
      </c>
      <c r="CI14" s="9">
        <v>4.1870000000000003</v>
      </c>
      <c r="CJ14" s="9">
        <v>9.44</v>
      </c>
      <c r="CK14" s="9">
        <v>7.95</v>
      </c>
      <c r="CL14" s="9">
        <v>15.249000000000001</v>
      </c>
      <c r="CM14" s="9">
        <v>6.3280000000000003</v>
      </c>
      <c r="CN14" s="9">
        <v>2.2629999999999999</v>
      </c>
      <c r="CO14" s="9">
        <v>263.11599999999999</v>
      </c>
      <c r="CP14" s="9">
        <v>237.374</v>
      </c>
      <c r="CQ14" s="9">
        <v>221.745</v>
      </c>
      <c r="CR14" s="9">
        <v>7.1340000000000003</v>
      </c>
      <c r="CS14" s="9">
        <v>8.4939999999999998</v>
      </c>
      <c r="CT14" s="9">
        <v>8.3800000000000008</v>
      </c>
      <c r="CU14" s="9">
        <v>5.4009999999999998</v>
      </c>
      <c r="CV14" s="9">
        <v>1.5780000000000001</v>
      </c>
      <c r="CW14" s="9">
        <v>174.01900000000001</v>
      </c>
      <c r="CX14" s="9">
        <v>12.914999999999999</v>
      </c>
      <c r="CY14" s="9">
        <v>16.687000000000001</v>
      </c>
      <c r="CZ14" s="9">
        <v>33.753</v>
      </c>
      <c r="DA14" s="9">
        <v>34.880000000000003</v>
      </c>
      <c r="DB14" s="9">
        <v>202.49299999999999</v>
      </c>
      <c r="DC14" s="9">
        <v>25.742000000000001</v>
      </c>
      <c r="DD14" s="9">
        <v>21.494</v>
      </c>
      <c r="DE14" s="9">
        <v>308.45</v>
      </c>
      <c r="DF14" s="9">
        <v>197.108</v>
      </c>
      <c r="DG14" s="9">
        <v>177.92099999999999</v>
      </c>
      <c r="DH14" s="9">
        <v>15.894</v>
      </c>
      <c r="DI14" s="9">
        <v>15.087999999999999</v>
      </c>
      <c r="DJ14" s="9">
        <v>5.77</v>
      </c>
      <c r="DK14" s="9">
        <v>9.3179999999999996</v>
      </c>
      <c r="DL14" s="9">
        <v>6.8650000000000002</v>
      </c>
      <c r="DM14" s="9">
        <v>8.2230000000000008</v>
      </c>
      <c r="DN14" s="9">
        <v>8.7240000000000002</v>
      </c>
      <c r="DO14" s="9">
        <v>6.3639999999999999</v>
      </c>
      <c r="DP14" s="9">
        <v>0</v>
      </c>
      <c r="DQ14" s="9">
        <v>3.907</v>
      </c>
      <c r="DR14" s="9">
        <v>5.9429999999999996</v>
      </c>
      <c r="DS14" s="9">
        <v>5.2380000000000004</v>
      </c>
      <c r="DT14" s="9">
        <v>11.032999999999999</v>
      </c>
      <c r="DU14" s="9">
        <v>4.0549999999999997</v>
      </c>
      <c r="DV14" s="9">
        <v>0.80600000000000005</v>
      </c>
      <c r="DW14" s="9">
        <v>162.02600000000001</v>
      </c>
      <c r="DX14" s="9">
        <v>143.66999999999999</v>
      </c>
      <c r="DY14" s="9">
        <v>137.001</v>
      </c>
      <c r="DZ14" s="9">
        <v>3.39</v>
      </c>
      <c r="EA14" s="9">
        <v>3.278</v>
      </c>
      <c r="EB14" s="9">
        <v>1.996</v>
      </c>
      <c r="EC14" s="9">
        <v>3.8860000000000001</v>
      </c>
      <c r="ED14" s="9">
        <v>0.78700000000000003</v>
      </c>
      <c r="EE14" s="9">
        <v>97.433000000000007</v>
      </c>
      <c r="EF14" s="9">
        <v>6.4660000000000002</v>
      </c>
      <c r="EG14" s="9">
        <v>9.625</v>
      </c>
      <c r="EH14" s="9">
        <v>30.145</v>
      </c>
      <c r="EI14" s="9">
        <v>15.435</v>
      </c>
      <c r="EJ14" s="9">
        <v>128.23400000000001</v>
      </c>
      <c r="EK14" s="9">
        <v>18.356999999999999</v>
      </c>
      <c r="EL14" s="9">
        <v>19.187999999999999</v>
      </c>
      <c r="EM14" s="9">
        <v>197.108</v>
      </c>
      <c r="EN14" s="9">
        <v>173.19800000000001</v>
      </c>
      <c r="EO14" s="9">
        <v>150.04900000000001</v>
      </c>
      <c r="EP14" s="9">
        <v>150.04900000000001</v>
      </c>
      <c r="EQ14" s="9">
        <v>12.89</v>
      </c>
      <c r="ER14" s="9">
        <v>137.15899999999999</v>
      </c>
      <c r="ES14" s="9">
        <v>23.149000000000001</v>
      </c>
      <c r="ET14" s="9">
        <v>275.34699999999998</v>
      </c>
      <c r="EU14" s="9">
        <v>255.15700000000001</v>
      </c>
      <c r="EV14" s="9">
        <v>47.921999999999997</v>
      </c>
      <c r="EW14" s="9">
        <v>20.234999999999999</v>
      </c>
      <c r="EX14" s="9">
        <v>9.3889999999999993</v>
      </c>
      <c r="EY14" s="9">
        <v>8.8439999999999994</v>
      </c>
      <c r="EZ14" s="9">
        <v>12.887</v>
      </c>
      <c r="FA14" s="9">
        <v>5.3460000000000001</v>
      </c>
      <c r="FB14" s="9">
        <v>13.451000000000001</v>
      </c>
      <c r="FC14" s="9">
        <v>1.8220000000000001</v>
      </c>
      <c r="FD14" s="9">
        <v>2.593</v>
      </c>
      <c r="FE14" s="9">
        <v>5.04</v>
      </c>
      <c r="FF14" s="9">
        <v>5.7050000000000001</v>
      </c>
      <c r="FG14" s="9">
        <v>7.4870000000000001</v>
      </c>
      <c r="FH14" s="9">
        <v>10.429</v>
      </c>
      <c r="FI14" s="9">
        <v>7.8040000000000003</v>
      </c>
      <c r="FJ14" s="9">
        <v>27.687000000000001</v>
      </c>
      <c r="FK14" s="9">
        <v>207.23500000000001</v>
      </c>
      <c r="FL14" s="9">
        <v>171.09399999999999</v>
      </c>
      <c r="FM14" s="9">
        <v>162.417</v>
      </c>
      <c r="FN14" s="9">
        <v>4.4329999999999998</v>
      </c>
      <c r="FO14" s="9">
        <v>3.9350000000000001</v>
      </c>
      <c r="FP14" s="9">
        <v>3.8079999999999998</v>
      </c>
      <c r="FQ14" s="9">
        <v>2.2770000000000001</v>
      </c>
      <c r="FR14" s="9">
        <v>2.0179999999999998</v>
      </c>
      <c r="FS14" s="9">
        <v>125.771</v>
      </c>
      <c r="FT14" s="9">
        <v>12.081</v>
      </c>
      <c r="FU14" s="9">
        <v>10.313000000000001</v>
      </c>
      <c r="FV14" s="9">
        <v>22.928999999999998</v>
      </c>
      <c r="FW14" s="9">
        <v>23.463000000000001</v>
      </c>
      <c r="FX14" s="9">
        <v>147.631</v>
      </c>
      <c r="FY14" s="9">
        <v>36.140999999999998</v>
      </c>
      <c r="FZ14" s="9">
        <v>20.190000000000001</v>
      </c>
      <c r="GA14" s="9">
        <v>242.80199999999999</v>
      </c>
      <c r="GB14" s="9">
        <v>32.545000000000002</v>
      </c>
      <c r="GC14" s="9">
        <v>29.004000000000001</v>
      </c>
      <c r="GD14" s="9">
        <v>28.053000000000001</v>
      </c>
      <c r="GE14" s="9">
        <v>1.53</v>
      </c>
      <c r="GF14" s="9">
        <v>1.31</v>
      </c>
      <c r="GG14" s="9">
        <v>0.45900000000000002</v>
      </c>
      <c r="GH14" s="9">
        <v>0.85099999999999998</v>
      </c>
      <c r="GI14" s="9">
        <v>0.70699999999999996</v>
      </c>
      <c r="GJ14" s="9">
        <v>0.60299999999999998</v>
      </c>
      <c r="GK14" s="9">
        <v>0.70699999999999996</v>
      </c>
      <c r="GL14" s="9">
        <v>0</v>
      </c>
      <c r="GM14" s="9">
        <v>0.60299999999999998</v>
      </c>
      <c r="GN14" s="9">
        <v>0.45600000000000002</v>
      </c>
      <c r="GO14" s="9">
        <v>0.34499999999999997</v>
      </c>
      <c r="GP14" s="9">
        <v>0.50900000000000001</v>
      </c>
      <c r="GQ14" s="9">
        <v>0.49299999999999999</v>
      </c>
      <c r="GR14" s="9">
        <v>0.81699999999999995</v>
      </c>
      <c r="GS14" s="9">
        <v>0.22</v>
      </c>
      <c r="GT14" s="9">
        <v>26.523</v>
      </c>
      <c r="GU14" s="9">
        <v>15.677</v>
      </c>
      <c r="GV14" s="9">
        <v>15.05</v>
      </c>
      <c r="GW14" s="9">
        <v>0.378</v>
      </c>
      <c r="GX14" s="9">
        <v>0.249</v>
      </c>
      <c r="GY14" s="9">
        <v>0.124</v>
      </c>
      <c r="GZ14" s="9">
        <v>0.37</v>
      </c>
      <c r="HA14" s="9">
        <v>0.13300000000000001</v>
      </c>
      <c r="HB14" s="9">
        <v>12.958</v>
      </c>
      <c r="HC14" s="9">
        <v>0.68200000000000005</v>
      </c>
      <c r="HD14" s="9">
        <v>0.70899999999999996</v>
      </c>
      <c r="HE14" s="9">
        <v>1.3280000000000001</v>
      </c>
      <c r="HF14" s="9">
        <v>3.4449999999999998</v>
      </c>
      <c r="HG14" s="9">
        <v>12.233000000000001</v>
      </c>
      <c r="HH14" s="9">
        <v>10.846</v>
      </c>
      <c r="HI14" s="9">
        <v>0.95099999999999996</v>
      </c>
      <c r="HJ14" s="9">
        <v>29.004000000000001</v>
      </c>
      <c r="HK14" s="9">
        <v>46.484000000000002</v>
      </c>
      <c r="HL14" s="9">
        <v>43.883000000000003</v>
      </c>
      <c r="HM14" s="9">
        <v>4.415</v>
      </c>
      <c r="HN14" s="9">
        <v>3.7090000000000001</v>
      </c>
      <c r="HO14" s="9">
        <v>2.5249999999999999</v>
      </c>
      <c r="HP14" s="9">
        <v>1.1839999999999999</v>
      </c>
      <c r="HQ14" s="9">
        <v>3.1030000000000002</v>
      </c>
      <c r="HR14" s="9">
        <v>0.60599999999999998</v>
      </c>
      <c r="HS14" s="9">
        <v>2.9809999999999999</v>
      </c>
      <c r="HT14" s="9">
        <v>0</v>
      </c>
      <c r="HU14" s="9">
        <v>0.60599999999999998</v>
      </c>
      <c r="HV14" s="9">
        <v>1.492</v>
      </c>
      <c r="HW14" s="9">
        <v>1.248</v>
      </c>
      <c r="HX14" s="9">
        <v>0.96899999999999997</v>
      </c>
      <c r="HY14" s="9">
        <v>2.7949999999999999</v>
      </c>
      <c r="HZ14" s="9">
        <v>0.91400000000000003</v>
      </c>
      <c r="IA14" s="9">
        <v>0.70599999999999996</v>
      </c>
      <c r="IB14" s="9">
        <v>39.468000000000004</v>
      </c>
      <c r="IC14" s="9">
        <v>33.343000000000004</v>
      </c>
      <c r="ID14" s="9">
        <v>31.12</v>
      </c>
      <c r="IE14" s="9">
        <v>1.464</v>
      </c>
      <c r="IF14" s="9">
        <v>0.76</v>
      </c>
      <c r="IG14" s="9">
        <v>1.5960000000000001</v>
      </c>
      <c r="IH14" s="9">
        <v>0</v>
      </c>
      <c r="II14" s="9">
        <v>0.48699999999999999</v>
      </c>
      <c r="IJ14" s="9">
        <v>24.678000000000001</v>
      </c>
      <c r="IK14" s="9">
        <v>4.2359999999999998</v>
      </c>
      <c r="IL14" s="9">
        <v>1.7130000000000001</v>
      </c>
      <c r="IM14" s="9">
        <v>2.7170000000000001</v>
      </c>
      <c r="IN14" s="9">
        <v>5.9189999999999996</v>
      </c>
      <c r="IO14" s="9">
        <v>27.423999999999999</v>
      </c>
      <c r="IP14" s="9">
        <v>6.125</v>
      </c>
      <c r="IQ14" s="9">
        <v>2.601</v>
      </c>
    </row>
    <row r="15" spans="1:251">
      <c r="A15" s="10">
        <v>43497</v>
      </c>
      <c r="B15" s="9">
        <v>26.582999999999998</v>
      </c>
      <c r="C15" s="9">
        <v>46.253999999999998</v>
      </c>
      <c r="D15" s="9">
        <v>222.17599999999999</v>
      </c>
      <c r="E15" s="9">
        <v>61.850999999999999</v>
      </c>
      <c r="F15" s="9">
        <v>18.37</v>
      </c>
      <c r="G15" s="9">
        <v>381.24400000000003</v>
      </c>
      <c r="H15" s="9">
        <v>175.863</v>
      </c>
      <c r="I15" s="9">
        <v>165.535</v>
      </c>
      <c r="J15" s="9">
        <v>12.566000000000001</v>
      </c>
      <c r="K15" s="9">
        <v>12.566000000000001</v>
      </c>
      <c r="L15" s="9">
        <v>4.7859999999999996</v>
      </c>
      <c r="M15" s="9">
        <v>7.78</v>
      </c>
      <c r="N15" s="9">
        <v>6.4690000000000003</v>
      </c>
      <c r="O15" s="9">
        <v>6.0970000000000004</v>
      </c>
      <c r="P15" s="9">
        <v>4.9580000000000002</v>
      </c>
      <c r="Q15" s="9">
        <v>3.823</v>
      </c>
      <c r="R15" s="9">
        <v>3.7850000000000001</v>
      </c>
      <c r="S15" s="9">
        <v>4.8559999999999999</v>
      </c>
      <c r="T15" s="9">
        <v>2.4060000000000001</v>
      </c>
      <c r="U15" s="9">
        <v>5.3040000000000003</v>
      </c>
      <c r="V15" s="9">
        <v>7</v>
      </c>
      <c r="W15" s="9">
        <v>5.5659999999999998</v>
      </c>
      <c r="X15" s="9">
        <v>0</v>
      </c>
      <c r="Y15" s="9">
        <v>152.96899999999999</v>
      </c>
      <c r="Z15" s="9">
        <v>116.65600000000001</v>
      </c>
      <c r="AA15" s="9">
        <v>109.456</v>
      </c>
      <c r="AB15" s="9">
        <v>1.8879999999999999</v>
      </c>
      <c r="AC15" s="9">
        <v>5.3109999999999999</v>
      </c>
      <c r="AD15" s="9">
        <v>1.286</v>
      </c>
      <c r="AE15" s="9">
        <v>3.57</v>
      </c>
      <c r="AF15" s="9">
        <v>2.3439999999999999</v>
      </c>
      <c r="AG15" s="9">
        <v>94.825999999999993</v>
      </c>
      <c r="AH15" s="9">
        <v>5.01</v>
      </c>
      <c r="AI15" s="9">
        <v>6.15</v>
      </c>
      <c r="AJ15" s="9">
        <v>10.670999999999999</v>
      </c>
      <c r="AK15" s="9">
        <v>16.274000000000001</v>
      </c>
      <c r="AL15" s="9">
        <v>100.38200000000001</v>
      </c>
      <c r="AM15" s="9">
        <v>36.313000000000002</v>
      </c>
      <c r="AN15" s="9">
        <v>10.329000000000001</v>
      </c>
      <c r="AO15" s="9">
        <v>175.863</v>
      </c>
      <c r="AP15" s="9">
        <v>216.64099999999999</v>
      </c>
      <c r="AQ15" s="9">
        <v>207.149</v>
      </c>
      <c r="AR15" s="9">
        <v>21.867000000000001</v>
      </c>
      <c r="AS15" s="9">
        <v>20.835999999999999</v>
      </c>
      <c r="AT15" s="9">
        <v>8.0399999999999991</v>
      </c>
      <c r="AU15" s="9">
        <v>12.795999999999999</v>
      </c>
      <c r="AV15" s="9">
        <v>16.448</v>
      </c>
      <c r="AW15" s="9">
        <v>4.3890000000000002</v>
      </c>
      <c r="AX15" s="9">
        <v>15.657999999999999</v>
      </c>
      <c r="AY15" s="9">
        <v>2.4260000000000002</v>
      </c>
      <c r="AZ15" s="9">
        <v>2.7530000000000001</v>
      </c>
      <c r="BA15" s="9">
        <v>7.9119999999999999</v>
      </c>
      <c r="BB15" s="9">
        <v>7.8929999999999998</v>
      </c>
      <c r="BC15" s="9">
        <v>5.0309999999999997</v>
      </c>
      <c r="BD15" s="9">
        <v>11.662000000000001</v>
      </c>
      <c r="BE15" s="9">
        <v>9.1739999999999995</v>
      </c>
      <c r="BF15" s="9">
        <v>1.0309999999999999</v>
      </c>
      <c r="BG15" s="9">
        <v>185.28200000000001</v>
      </c>
      <c r="BH15" s="9">
        <v>127.51300000000001</v>
      </c>
      <c r="BI15" s="9">
        <v>124.102</v>
      </c>
      <c r="BJ15" s="9">
        <v>2.4119999999999999</v>
      </c>
      <c r="BK15" s="9">
        <v>0.999</v>
      </c>
      <c r="BL15" s="9">
        <v>1.909</v>
      </c>
      <c r="BM15" s="9">
        <v>0.999</v>
      </c>
      <c r="BN15" s="9">
        <v>0.503</v>
      </c>
      <c r="BO15" s="9">
        <v>106.364</v>
      </c>
      <c r="BP15" s="9">
        <v>3.3220000000000001</v>
      </c>
      <c r="BQ15" s="9">
        <v>4.7149999999999999</v>
      </c>
      <c r="BR15" s="9">
        <v>13.112</v>
      </c>
      <c r="BS15" s="9">
        <v>16.77</v>
      </c>
      <c r="BT15" s="9">
        <v>110.74299999999999</v>
      </c>
      <c r="BU15" s="9">
        <v>57.768999999999998</v>
      </c>
      <c r="BV15" s="9">
        <v>9.4920000000000009</v>
      </c>
      <c r="BW15" s="9">
        <v>216.64099999999999</v>
      </c>
      <c r="BX15" s="9">
        <v>333.30099999999999</v>
      </c>
      <c r="BY15" s="9">
        <v>313.47899999999998</v>
      </c>
      <c r="BZ15" s="9">
        <v>33.667999999999999</v>
      </c>
      <c r="CA15" s="9">
        <v>30.934000000000001</v>
      </c>
      <c r="CB15" s="9">
        <v>11.734999999999999</v>
      </c>
      <c r="CC15" s="9">
        <v>19.199000000000002</v>
      </c>
      <c r="CD15" s="9">
        <v>21.527000000000001</v>
      </c>
      <c r="CE15" s="9">
        <v>9.407</v>
      </c>
      <c r="CF15" s="9">
        <v>20.858000000000001</v>
      </c>
      <c r="CG15" s="9">
        <v>3.4089999999999998</v>
      </c>
      <c r="CH15" s="9">
        <v>6.22</v>
      </c>
      <c r="CI15" s="9">
        <v>7.8479999999999999</v>
      </c>
      <c r="CJ15" s="9">
        <v>12.127000000000001</v>
      </c>
      <c r="CK15" s="9">
        <v>10.959</v>
      </c>
      <c r="CL15" s="9">
        <v>21.448</v>
      </c>
      <c r="CM15" s="9">
        <v>9.4860000000000007</v>
      </c>
      <c r="CN15" s="9">
        <v>2.734</v>
      </c>
      <c r="CO15" s="9">
        <v>279.81099999999998</v>
      </c>
      <c r="CP15" s="9">
        <v>245.40100000000001</v>
      </c>
      <c r="CQ15" s="9">
        <v>236.94800000000001</v>
      </c>
      <c r="CR15" s="9">
        <v>4.2409999999999997</v>
      </c>
      <c r="CS15" s="9">
        <v>4.2110000000000003</v>
      </c>
      <c r="CT15" s="9">
        <v>3.2040000000000002</v>
      </c>
      <c r="CU15" s="9">
        <v>2.7909999999999999</v>
      </c>
      <c r="CV15" s="9">
        <v>2.4569999999999999</v>
      </c>
      <c r="CW15" s="9">
        <v>189.09700000000001</v>
      </c>
      <c r="CX15" s="9">
        <v>14.715999999999999</v>
      </c>
      <c r="CY15" s="9">
        <v>13.755000000000001</v>
      </c>
      <c r="CZ15" s="9">
        <v>27.834</v>
      </c>
      <c r="DA15" s="9">
        <v>31.571999999999999</v>
      </c>
      <c r="DB15" s="9">
        <v>213.82900000000001</v>
      </c>
      <c r="DC15" s="9">
        <v>34.409999999999997</v>
      </c>
      <c r="DD15" s="9">
        <v>19.821000000000002</v>
      </c>
      <c r="DE15" s="9">
        <v>333.30099999999999</v>
      </c>
      <c r="DF15" s="9">
        <v>196.33199999999999</v>
      </c>
      <c r="DG15" s="9">
        <v>174.35</v>
      </c>
      <c r="DH15" s="9">
        <v>19.082000000000001</v>
      </c>
      <c r="DI15" s="9">
        <v>17.417000000000002</v>
      </c>
      <c r="DJ15" s="9">
        <v>5.452</v>
      </c>
      <c r="DK15" s="9">
        <v>11.965999999999999</v>
      </c>
      <c r="DL15" s="9">
        <v>8.7949999999999999</v>
      </c>
      <c r="DM15" s="9">
        <v>8.6219999999999999</v>
      </c>
      <c r="DN15" s="9">
        <v>9.2789999999999999</v>
      </c>
      <c r="DO15" s="9">
        <v>7.1260000000000003</v>
      </c>
      <c r="DP15" s="9">
        <v>0</v>
      </c>
      <c r="DQ15" s="9">
        <v>3.641</v>
      </c>
      <c r="DR15" s="9">
        <v>8.5389999999999997</v>
      </c>
      <c r="DS15" s="9">
        <v>5.2370000000000001</v>
      </c>
      <c r="DT15" s="9">
        <v>7.3369999999999997</v>
      </c>
      <c r="DU15" s="9">
        <v>10.081</v>
      </c>
      <c r="DV15" s="9">
        <v>1.665</v>
      </c>
      <c r="DW15" s="9">
        <v>155.268</v>
      </c>
      <c r="DX15" s="9">
        <v>138.161</v>
      </c>
      <c r="DY15" s="9">
        <v>132.375</v>
      </c>
      <c r="DZ15" s="9">
        <v>1.752</v>
      </c>
      <c r="EA15" s="9">
        <v>4.0339999999999998</v>
      </c>
      <c r="EB15" s="9">
        <v>1.63</v>
      </c>
      <c r="EC15" s="9">
        <v>2.7109999999999999</v>
      </c>
      <c r="ED15" s="9">
        <v>1.07</v>
      </c>
      <c r="EE15" s="9">
        <v>93.647000000000006</v>
      </c>
      <c r="EF15" s="9">
        <v>7.9850000000000003</v>
      </c>
      <c r="EG15" s="9">
        <v>9.4139999999999997</v>
      </c>
      <c r="EH15" s="9">
        <v>27.114999999999998</v>
      </c>
      <c r="EI15" s="9">
        <v>11.912000000000001</v>
      </c>
      <c r="EJ15" s="9">
        <v>126.249</v>
      </c>
      <c r="EK15" s="9">
        <v>17.106999999999999</v>
      </c>
      <c r="EL15" s="9">
        <v>21.981999999999999</v>
      </c>
      <c r="EM15" s="9">
        <v>196.33199999999999</v>
      </c>
      <c r="EN15" s="9">
        <v>157.78399999999999</v>
      </c>
      <c r="EO15" s="9">
        <v>134.37200000000001</v>
      </c>
      <c r="EP15" s="9">
        <v>134.37200000000001</v>
      </c>
      <c r="EQ15" s="9">
        <v>10.444000000000001</v>
      </c>
      <c r="ER15" s="9">
        <v>123.928</v>
      </c>
      <c r="ES15" s="9">
        <v>23.411999999999999</v>
      </c>
      <c r="ET15" s="9">
        <v>277.69799999999998</v>
      </c>
      <c r="EU15" s="9">
        <v>257.81400000000002</v>
      </c>
      <c r="EV15" s="9">
        <v>46.86</v>
      </c>
      <c r="EW15" s="9">
        <v>23.459</v>
      </c>
      <c r="EX15" s="9">
        <v>9.8350000000000009</v>
      </c>
      <c r="EY15" s="9">
        <v>11.276</v>
      </c>
      <c r="EZ15" s="9">
        <v>13.738</v>
      </c>
      <c r="FA15" s="9">
        <v>7.3719999999999999</v>
      </c>
      <c r="FB15" s="9">
        <v>13.659000000000001</v>
      </c>
      <c r="FC15" s="9">
        <v>3.3210000000000002</v>
      </c>
      <c r="FD15" s="9">
        <v>3.8809999999999998</v>
      </c>
      <c r="FE15" s="9">
        <v>4.12</v>
      </c>
      <c r="FF15" s="9">
        <v>7.8929999999999998</v>
      </c>
      <c r="FG15" s="9">
        <v>9.1969999999999992</v>
      </c>
      <c r="FH15" s="9">
        <v>13.413</v>
      </c>
      <c r="FI15" s="9">
        <v>7.798</v>
      </c>
      <c r="FJ15" s="9">
        <v>23.4</v>
      </c>
      <c r="FK15" s="9">
        <v>210.95400000000001</v>
      </c>
      <c r="FL15" s="9">
        <v>170.23599999999999</v>
      </c>
      <c r="FM15" s="9">
        <v>161.874</v>
      </c>
      <c r="FN15" s="9">
        <v>4.1289999999999996</v>
      </c>
      <c r="FO15" s="9">
        <v>3.9609999999999999</v>
      </c>
      <c r="FP15" s="9">
        <v>4.6900000000000004</v>
      </c>
      <c r="FQ15" s="9">
        <v>2.6160000000000001</v>
      </c>
      <c r="FR15" s="9">
        <v>0.66900000000000004</v>
      </c>
      <c r="FS15" s="9">
        <v>125.367</v>
      </c>
      <c r="FT15" s="9">
        <v>9.7560000000000002</v>
      </c>
      <c r="FU15" s="9">
        <v>9.5229999999999997</v>
      </c>
      <c r="FV15" s="9">
        <v>25.59</v>
      </c>
      <c r="FW15" s="9">
        <v>26.9</v>
      </c>
      <c r="FX15" s="9">
        <v>143.33500000000001</v>
      </c>
      <c r="FY15" s="9">
        <v>40.719000000000001</v>
      </c>
      <c r="FZ15" s="9">
        <v>19.884</v>
      </c>
      <c r="GA15" s="9">
        <v>249.059</v>
      </c>
      <c r="GB15" s="9">
        <v>28.638999999999999</v>
      </c>
      <c r="GC15" s="9">
        <v>31.253</v>
      </c>
      <c r="GD15" s="9">
        <v>29.98</v>
      </c>
      <c r="GE15" s="9">
        <v>3.5369999999999999</v>
      </c>
      <c r="GF15" s="9">
        <v>3.4319999999999999</v>
      </c>
      <c r="GG15" s="9">
        <v>1.454</v>
      </c>
      <c r="GH15" s="9">
        <v>1.978</v>
      </c>
      <c r="GI15" s="9">
        <v>1.8180000000000001</v>
      </c>
      <c r="GJ15" s="9">
        <v>1.6140000000000001</v>
      </c>
      <c r="GK15" s="9">
        <v>2.08</v>
      </c>
      <c r="GL15" s="9">
        <v>0</v>
      </c>
      <c r="GM15" s="9">
        <v>1.3520000000000001</v>
      </c>
      <c r="GN15" s="9">
        <v>0.74</v>
      </c>
      <c r="GO15" s="9">
        <v>1.0089999999999999</v>
      </c>
      <c r="GP15" s="9">
        <v>1.6830000000000001</v>
      </c>
      <c r="GQ15" s="9">
        <v>2.181</v>
      </c>
      <c r="GR15" s="9">
        <v>1.2509999999999999</v>
      </c>
      <c r="GS15" s="9">
        <v>0.105</v>
      </c>
      <c r="GT15" s="9">
        <v>26.443000000000001</v>
      </c>
      <c r="GU15" s="9">
        <v>14.036</v>
      </c>
      <c r="GV15" s="9">
        <v>12.752000000000001</v>
      </c>
      <c r="GW15" s="9">
        <v>0.45</v>
      </c>
      <c r="GX15" s="9">
        <v>0.83399999999999996</v>
      </c>
      <c r="GY15" s="9">
        <v>0.88300000000000001</v>
      </c>
      <c r="GZ15" s="9">
        <v>0</v>
      </c>
      <c r="HA15" s="9">
        <v>0.40100000000000002</v>
      </c>
      <c r="HB15" s="9">
        <v>11.618</v>
      </c>
      <c r="HC15" s="9">
        <v>0.60399999999999998</v>
      </c>
      <c r="HD15" s="9">
        <v>0.64900000000000002</v>
      </c>
      <c r="HE15" s="9">
        <v>1.1639999999999999</v>
      </c>
      <c r="HF15" s="9">
        <v>3.4129999999999998</v>
      </c>
      <c r="HG15" s="9">
        <v>10.622999999999999</v>
      </c>
      <c r="HH15" s="9">
        <v>12.407999999999999</v>
      </c>
      <c r="HI15" s="9">
        <v>1.2729999999999999</v>
      </c>
      <c r="HJ15" s="9">
        <v>31.253</v>
      </c>
      <c r="HK15" s="9">
        <v>52.627000000000002</v>
      </c>
      <c r="HL15" s="9">
        <v>49.167999999999999</v>
      </c>
      <c r="HM15" s="9">
        <v>3.3820000000000001</v>
      </c>
      <c r="HN15" s="9">
        <v>2.9369999999999998</v>
      </c>
      <c r="HO15" s="9">
        <v>1.835</v>
      </c>
      <c r="HP15" s="9">
        <v>1.1020000000000001</v>
      </c>
      <c r="HQ15" s="9">
        <v>2.4460000000000002</v>
      </c>
      <c r="HR15" s="9">
        <v>0.49199999999999999</v>
      </c>
      <c r="HS15" s="9">
        <v>2.702</v>
      </c>
      <c r="HT15" s="9">
        <v>0</v>
      </c>
      <c r="HU15" s="9">
        <v>0.23599999999999999</v>
      </c>
      <c r="HV15" s="9">
        <v>0.29099999999999998</v>
      </c>
      <c r="HW15" s="9">
        <v>0.72099999999999997</v>
      </c>
      <c r="HX15" s="9">
        <v>1.925</v>
      </c>
      <c r="HY15" s="9">
        <v>2.2570000000000001</v>
      </c>
      <c r="HZ15" s="9">
        <v>0.68</v>
      </c>
      <c r="IA15" s="9">
        <v>0.44500000000000001</v>
      </c>
      <c r="IB15" s="9">
        <v>45.786000000000001</v>
      </c>
      <c r="IC15" s="9">
        <v>37.186999999999998</v>
      </c>
      <c r="ID15" s="9">
        <v>35.725000000000001</v>
      </c>
      <c r="IE15" s="9">
        <v>1.054</v>
      </c>
      <c r="IF15" s="9">
        <v>0.40799999999999997</v>
      </c>
      <c r="IG15" s="9">
        <v>1.462</v>
      </c>
      <c r="IH15" s="9">
        <v>0</v>
      </c>
      <c r="II15" s="9">
        <v>0</v>
      </c>
      <c r="IJ15" s="9">
        <v>28.082999999999998</v>
      </c>
      <c r="IK15" s="9">
        <v>2.669</v>
      </c>
      <c r="IL15" s="9">
        <v>2.2229999999999999</v>
      </c>
      <c r="IM15" s="9">
        <v>4.2119999999999997</v>
      </c>
      <c r="IN15" s="9">
        <v>6.6470000000000002</v>
      </c>
      <c r="IO15" s="9">
        <v>30.539000000000001</v>
      </c>
      <c r="IP15" s="9">
        <v>8.5990000000000002</v>
      </c>
      <c r="IQ15" s="9">
        <v>3.4590000000000001</v>
      </c>
    </row>
    <row r="16" spans="1:251">
      <c r="A16" s="10">
        <v>43862</v>
      </c>
      <c r="B16" s="9">
        <v>32.225999999999999</v>
      </c>
      <c r="C16" s="9">
        <v>52.94</v>
      </c>
      <c r="D16" s="9">
        <v>230.48699999999999</v>
      </c>
      <c r="E16" s="9">
        <v>67.135999999999996</v>
      </c>
      <c r="F16" s="9">
        <v>15.278</v>
      </c>
      <c r="G16" s="9">
        <v>398.72699999999998</v>
      </c>
      <c r="H16" s="9">
        <v>161.126</v>
      </c>
      <c r="I16" s="9">
        <v>153.22900000000001</v>
      </c>
      <c r="J16" s="9">
        <v>13.723000000000001</v>
      </c>
      <c r="K16" s="9">
        <v>12.13</v>
      </c>
      <c r="L16" s="9">
        <v>5.4530000000000003</v>
      </c>
      <c r="M16" s="9">
        <v>6.6779999999999999</v>
      </c>
      <c r="N16" s="9">
        <v>6.0579999999999998</v>
      </c>
      <c r="O16" s="9">
        <v>6.0720000000000001</v>
      </c>
      <c r="P16" s="9">
        <v>3.67</v>
      </c>
      <c r="Q16" s="9">
        <v>3.0630000000000002</v>
      </c>
      <c r="R16" s="9">
        <v>5.3970000000000002</v>
      </c>
      <c r="S16" s="9">
        <v>1.331</v>
      </c>
      <c r="T16" s="9">
        <v>4.7519999999999998</v>
      </c>
      <c r="U16" s="9">
        <v>6.0469999999999997</v>
      </c>
      <c r="V16" s="9">
        <v>6.3419999999999996</v>
      </c>
      <c r="W16" s="9">
        <v>5.7889999999999997</v>
      </c>
      <c r="X16" s="9">
        <v>1.5920000000000001</v>
      </c>
      <c r="Y16" s="9">
        <v>139.50700000000001</v>
      </c>
      <c r="Z16" s="9">
        <v>107.68</v>
      </c>
      <c r="AA16" s="9">
        <v>101.56100000000001</v>
      </c>
      <c r="AB16" s="9">
        <v>3.4039999999999999</v>
      </c>
      <c r="AC16" s="9">
        <v>2.7149999999999999</v>
      </c>
      <c r="AD16" s="9">
        <v>3.351</v>
      </c>
      <c r="AE16" s="9">
        <v>0.378</v>
      </c>
      <c r="AF16" s="9">
        <v>2.3889999999999998</v>
      </c>
      <c r="AG16" s="9">
        <v>89.311999999999998</v>
      </c>
      <c r="AH16" s="9">
        <v>2.827</v>
      </c>
      <c r="AI16" s="9">
        <v>6.2480000000000002</v>
      </c>
      <c r="AJ16" s="9">
        <v>9.2929999999999993</v>
      </c>
      <c r="AK16" s="9">
        <v>20.234000000000002</v>
      </c>
      <c r="AL16" s="9">
        <v>87.445999999999998</v>
      </c>
      <c r="AM16" s="9">
        <v>31.827000000000002</v>
      </c>
      <c r="AN16" s="9">
        <v>7.8970000000000002</v>
      </c>
      <c r="AO16" s="9">
        <v>161.126</v>
      </c>
      <c r="AP16" s="9">
        <v>223.43299999999999</v>
      </c>
      <c r="AQ16" s="9">
        <v>212.077</v>
      </c>
      <c r="AR16" s="9">
        <v>17.085999999999999</v>
      </c>
      <c r="AS16" s="9">
        <v>15.693</v>
      </c>
      <c r="AT16" s="9">
        <v>6.9</v>
      </c>
      <c r="AU16" s="9">
        <v>8.7929999999999993</v>
      </c>
      <c r="AV16" s="9">
        <v>10.988</v>
      </c>
      <c r="AW16" s="9">
        <v>4.7050000000000001</v>
      </c>
      <c r="AX16" s="9">
        <v>10.117000000000001</v>
      </c>
      <c r="AY16" s="9">
        <v>1.9990000000000001</v>
      </c>
      <c r="AZ16" s="9">
        <v>3.5760000000000001</v>
      </c>
      <c r="BA16" s="9">
        <v>5.532</v>
      </c>
      <c r="BB16" s="9">
        <v>4.5119999999999996</v>
      </c>
      <c r="BC16" s="9">
        <v>5.6479999999999997</v>
      </c>
      <c r="BD16" s="9">
        <v>10.987</v>
      </c>
      <c r="BE16" s="9">
        <v>4.7050000000000001</v>
      </c>
      <c r="BF16" s="9">
        <v>1.393</v>
      </c>
      <c r="BG16" s="9">
        <v>194.99100000000001</v>
      </c>
      <c r="BH16" s="9">
        <v>139.58600000000001</v>
      </c>
      <c r="BI16" s="9">
        <v>131.52799999999999</v>
      </c>
      <c r="BJ16" s="9">
        <v>4.4320000000000004</v>
      </c>
      <c r="BK16" s="9">
        <v>3.6269999999999998</v>
      </c>
      <c r="BL16" s="9">
        <v>3.1949999999999998</v>
      </c>
      <c r="BM16" s="9">
        <v>3.1680000000000001</v>
      </c>
      <c r="BN16" s="9">
        <v>1.6950000000000001</v>
      </c>
      <c r="BO16" s="9">
        <v>105.959</v>
      </c>
      <c r="BP16" s="9">
        <v>6.3739999999999997</v>
      </c>
      <c r="BQ16" s="9">
        <v>8.5909999999999993</v>
      </c>
      <c r="BR16" s="9">
        <v>18.661999999999999</v>
      </c>
      <c r="BS16" s="9">
        <v>18.305</v>
      </c>
      <c r="BT16" s="9">
        <v>121.28100000000001</v>
      </c>
      <c r="BU16" s="9">
        <v>55.405000000000001</v>
      </c>
      <c r="BV16" s="9">
        <v>11.356</v>
      </c>
      <c r="BW16" s="9">
        <v>223.43299999999999</v>
      </c>
      <c r="BX16" s="9">
        <v>343.82600000000002</v>
      </c>
      <c r="BY16" s="9">
        <v>318</v>
      </c>
      <c r="BZ16" s="9">
        <v>31.126000000000001</v>
      </c>
      <c r="CA16" s="9">
        <v>27.908000000000001</v>
      </c>
      <c r="CB16" s="9">
        <v>12.227</v>
      </c>
      <c r="CC16" s="9">
        <v>15.680999999999999</v>
      </c>
      <c r="CD16" s="9">
        <v>17.202999999999999</v>
      </c>
      <c r="CE16" s="9">
        <v>10.705</v>
      </c>
      <c r="CF16" s="9">
        <v>18.317</v>
      </c>
      <c r="CG16" s="9">
        <v>5.5709999999999997</v>
      </c>
      <c r="CH16" s="9">
        <v>4.0199999999999996</v>
      </c>
      <c r="CI16" s="9">
        <v>5.9589999999999996</v>
      </c>
      <c r="CJ16" s="9">
        <v>11.597</v>
      </c>
      <c r="CK16" s="9">
        <v>10.352</v>
      </c>
      <c r="CL16" s="9">
        <v>17.187999999999999</v>
      </c>
      <c r="CM16" s="9">
        <v>10.72</v>
      </c>
      <c r="CN16" s="9">
        <v>3.2189999999999999</v>
      </c>
      <c r="CO16" s="9">
        <v>286.87400000000002</v>
      </c>
      <c r="CP16" s="9">
        <v>261.54700000000003</v>
      </c>
      <c r="CQ16" s="9">
        <v>246.36099999999999</v>
      </c>
      <c r="CR16" s="9">
        <v>5.2469999999999999</v>
      </c>
      <c r="CS16" s="9">
        <v>9.9380000000000006</v>
      </c>
      <c r="CT16" s="9">
        <v>5.8289999999999997</v>
      </c>
      <c r="CU16" s="9">
        <v>7.1879999999999997</v>
      </c>
      <c r="CV16" s="9">
        <v>2.169</v>
      </c>
      <c r="CW16" s="9">
        <v>189.114</v>
      </c>
      <c r="CX16" s="9">
        <v>14.789</v>
      </c>
      <c r="CY16" s="9">
        <v>16.334</v>
      </c>
      <c r="CZ16" s="9">
        <v>41.308999999999997</v>
      </c>
      <c r="DA16" s="9">
        <v>34.902000000000001</v>
      </c>
      <c r="DB16" s="9">
        <v>226.64500000000001</v>
      </c>
      <c r="DC16" s="9">
        <v>25.327000000000002</v>
      </c>
      <c r="DD16" s="9">
        <v>25.826000000000001</v>
      </c>
      <c r="DE16" s="9">
        <v>343.82600000000002</v>
      </c>
      <c r="DF16" s="9">
        <v>193.982</v>
      </c>
      <c r="DG16" s="9">
        <v>179.904</v>
      </c>
      <c r="DH16" s="9">
        <v>18.474</v>
      </c>
      <c r="DI16" s="9">
        <v>15.471</v>
      </c>
      <c r="DJ16" s="9">
        <v>6.1289999999999996</v>
      </c>
      <c r="DK16" s="9">
        <v>9.3420000000000005</v>
      </c>
      <c r="DL16" s="9">
        <v>8.9149999999999991</v>
      </c>
      <c r="DM16" s="9">
        <v>6.556</v>
      </c>
      <c r="DN16" s="9">
        <v>9.6859999999999999</v>
      </c>
      <c r="DO16" s="9">
        <v>5.7850000000000001</v>
      </c>
      <c r="DP16" s="9">
        <v>0</v>
      </c>
      <c r="DQ16" s="9">
        <v>1.696</v>
      </c>
      <c r="DR16" s="9">
        <v>9.0779999999999994</v>
      </c>
      <c r="DS16" s="9">
        <v>4.6980000000000004</v>
      </c>
      <c r="DT16" s="9">
        <v>9.2720000000000002</v>
      </c>
      <c r="DU16" s="9">
        <v>6.1989999999999998</v>
      </c>
      <c r="DV16" s="9">
        <v>3.0030000000000001</v>
      </c>
      <c r="DW16" s="9">
        <v>161.43</v>
      </c>
      <c r="DX16" s="9">
        <v>142.828</v>
      </c>
      <c r="DY16" s="9">
        <v>134.14599999999999</v>
      </c>
      <c r="DZ16" s="9">
        <v>2.4279999999999999</v>
      </c>
      <c r="EA16" s="9">
        <v>6.2549999999999999</v>
      </c>
      <c r="EB16" s="9">
        <v>2.879</v>
      </c>
      <c r="EC16" s="9">
        <v>5.0339999999999998</v>
      </c>
      <c r="ED16" s="9">
        <v>0.77</v>
      </c>
      <c r="EE16" s="9">
        <v>97.825000000000003</v>
      </c>
      <c r="EF16" s="9">
        <v>8.0820000000000007</v>
      </c>
      <c r="EG16" s="9">
        <v>7.8019999999999996</v>
      </c>
      <c r="EH16" s="9">
        <v>29.12</v>
      </c>
      <c r="EI16" s="9">
        <v>15.956</v>
      </c>
      <c r="EJ16" s="9">
        <v>126.873</v>
      </c>
      <c r="EK16" s="9">
        <v>18.602</v>
      </c>
      <c r="EL16" s="9">
        <v>14.077999999999999</v>
      </c>
      <c r="EM16" s="9">
        <v>193.982</v>
      </c>
      <c r="EN16" s="9">
        <v>171.76300000000001</v>
      </c>
      <c r="EO16" s="9">
        <v>149.68700000000001</v>
      </c>
      <c r="EP16" s="9">
        <v>149.68700000000001</v>
      </c>
      <c r="EQ16" s="9">
        <v>10.215999999999999</v>
      </c>
      <c r="ER16" s="9">
        <v>139.471</v>
      </c>
      <c r="ES16" s="9">
        <v>22.076000000000001</v>
      </c>
      <c r="ET16" s="9">
        <v>292.78699999999998</v>
      </c>
      <c r="EU16" s="9">
        <v>272.04700000000003</v>
      </c>
      <c r="EV16" s="9">
        <v>48.097000000000001</v>
      </c>
      <c r="EW16" s="9">
        <v>20.834</v>
      </c>
      <c r="EX16" s="9">
        <v>7.7110000000000003</v>
      </c>
      <c r="EY16" s="9">
        <v>12.119</v>
      </c>
      <c r="EZ16" s="9">
        <v>12.05</v>
      </c>
      <c r="FA16" s="9">
        <v>7.7809999999999997</v>
      </c>
      <c r="FB16" s="9">
        <v>12.042999999999999</v>
      </c>
      <c r="FC16" s="9">
        <v>4.1769999999999996</v>
      </c>
      <c r="FD16" s="9">
        <v>3.2570000000000001</v>
      </c>
      <c r="FE16" s="9">
        <v>5.0190000000000001</v>
      </c>
      <c r="FF16" s="9">
        <v>7.0759999999999996</v>
      </c>
      <c r="FG16" s="9">
        <v>7.7359999999999998</v>
      </c>
      <c r="FH16" s="9">
        <v>13.253</v>
      </c>
      <c r="FI16" s="9">
        <v>6.5780000000000003</v>
      </c>
      <c r="FJ16" s="9">
        <v>27.263999999999999</v>
      </c>
      <c r="FK16" s="9">
        <v>223.94900000000001</v>
      </c>
      <c r="FL16" s="9">
        <v>185.06200000000001</v>
      </c>
      <c r="FM16" s="9">
        <v>175.29499999999999</v>
      </c>
      <c r="FN16" s="9">
        <v>5.7859999999999996</v>
      </c>
      <c r="FO16" s="9">
        <v>3.9809999999999999</v>
      </c>
      <c r="FP16" s="9">
        <v>5.2560000000000002</v>
      </c>
      <c r="FQ16" s="9">
        <v>2.5059999999999998</v>
      </c>
      <c r="FR16" s="9">
        <v>1.847</v>
      </c>
      <c r="FS16" s="9">
        <v>127.955</v>
      </c>
      <c r="FT16" s="9">
        <v>11.04</v>
      </c>
      <c r="FU16" s="9">
        <v>14.653</v>
      </c>
      <c r="FV16" s="9">
        <v>31.414000000000001</v>
      </c>
      <c r="FW16" s="9">
        <v>24.51</v>
      </c>
      <c r="FX16" s="9">
        <v>160.55199999999999</v>
      </c>
      <c r="FY16" s="9">
        <v>38.887</v>
      </c>
      <c r="FZ16" s="9">
        <v>20.74</v>
      </c>
      <c r="GA16" s="9">
        <v>262.85000000000002</v>
      </c>
      <c r="GB16" s="9">
        <v>29.937000000000001</v>
      </c>
      <c r="GC16" s="9">
        <v>32.655999999999999</v>
      </c>
      <c r="GD16" s="9">
        <v>31.815000000000001</v>
      </c>
      <c r="GE16" s="9">
        <v>2.387</v>
      </c>
      <c r="GF16" s="9">
        <v>1.806</v>
      </c>
      <c r="GG16" s="9">
        <v>0.60099999999999998</v>
      </c>
      <c r="GH16" s="9">
        <v>1.2050000000000001</v>
      </c>
      <c r="GI16" s="9">
        <v>1.2889999999999999</v>
      </c>
      <c r="GJ16" s="9">
        <v>0.51700000000000002</v>
      </c>
      <c r="GK16" s="9">
        <v>1.2769999999999999</v>
      </c>
      <c r="GL16" s="9">
        <v>0.11</v>
      </c>
      <c r="GM16" s="9">
        <v>0.41899999999999998</v>
      </c>
      <c r="GN16" s="9">
        <v>0.44500000000000001</v>
      </c>
      <c r="GO16" s="9">
        <v>0.48299999999999998</v>
      </c>
      <c r="GP16" s="9">
        <v>0.877</v>
      </c>
      <c r="GQ16" s="9">
        <v>1.375</v>
      </c>
      <c r="GR16" s="9">
        <v>0.43099999999999999</v>
      </c>
      <c r="GS16" s="9">
        <v>0.58099999999999996</v>
      </c>
      <c r="GT16" s="9">
        <v>29.428999999999998</v>
      </c>
      <c r="GU16" s="9">
        <v>16.722999999999999</v>
      </c>
      <c r="GV16" s="9">
        <v>14.951000000000001</v>
      </c>
      <c r="GW16" s="9">
        <v>1.1930000000000001</v>
      </c>
      <c r="GX16" s="9">
        <v>0.57899999999999996</v>
      </c>
      <c r="GY16" s="9">
        <v>0.89900000000000002</v>
      </c>
      <c r="GZ16" s="9">
        <v>0.34100000000000003</v>
      </c>
      <c r="HA16" s="9">
        <v>0.53100000000000003</v>
      </c>
      <c r="HB16" s="9">
        <v>13.351000000000001</v>
      </c>
      <c r="HC16" s="9">
        <v>0.69099999999999995</v>
      </c>
      <c r="HD16" s="9">
        <v>0.77500000000000002</v>
      </c>
      <c r="HE16" s="9">
        <v>1.9059999999999999</v>
      </c>
      <c r="HF16" s="9">
        <v>3.6930000000000001</v>
      </c>
      <c r="HG16" s="9">
        <v>13.029</v>
      </c>
      <c r="HH16" s="9">
        <v>12.706</v>
      </c>
      <c r="HI16" s="9">
        <v>0.84</v>
      </c>
      <c r="HJ16" s="9">
        <v>32.655999999999999</v>
      </c>
      <c r="HK16" s="9">
        <v>56.661000000000001</v>
      </c>
      <c r="HL16" s="9">
        <v>52.588999999999999</v>
      </c>
      <c r="HM16" s="9">
        <v>4.1180000000000003</v>
      </c>
      <c r="HN16" s="9">
        <v>3.4359999999999999</v>
      </c>
      <c r="HO16" s="9">
        <v>1.3660000000000001</v>
      </c>
      <c r="HP16" s="9">
        <v>2.0699999999999998</v>
      </c>
      <c r="HQ16" s="9">
        <v>2.4910000000000001</v>
      </c>
      <c r="HR16" s="9">
        <v>0.94499999999999995</v>
      </c>
      <c r="HS16" s="9">
        <v>2.7010000000000001</v>
      </c>
      <c r="HT16" s="9">
        <v>0</v>
      </c>
      <c r="HU16" s="9">
        <v>0.73499999999999999</v>
      </c>
      <c r="HV16" s="9">
        <v>1.1359999999999999</v>
      </c>
      <c r="HW16" s="9">
        <v>0.59399999999999997</v>
      </c>
      <c r="HX16" s="9">
        <v>1.706</v>
      </c>
      <c r="HY16" s="9">
        <v>2.9950000000000001</v>
      </c>
      <c r="HZ16" s="9">
        <v>0.442</v>
      </c>
      <c r="IA16" s="9">
        <v>0.68100000000000005</v>
      </c>
      <c r="IB16" s="9">
        <v>48.472000000000001</v>
      </c>
      <c r="IC16" s="9">
        <v>41.069000000000003</v>
      </c>
      <c r="ID16" s="9">
        <v>39.156999999999996</v>
      </c>
      <c r="IE16" s="9">
        <v>1.099</v>
      </c>
      <c r="IF16" s="9">
        <v>0.81299999999999994</v>
      </c>
      <c r="IG16" s="9">
        <v>1.216</v>
      </c>
      <c r="IH16" s="9">
        <v>8.8999999999999996E-2</v>
      </c>
      <c r="II16" s="9">
        <v>0.60699999999999998</v>
      </c>
      <c r="IJ16" s="9">
        <v>27.923999999999999</v>
      </c>
      <c r="IK16" s="9">
        <v>2.8479999999999999</v>
      </c>
      <c r="IL16" s="9">
        <v>4.3449999999999998</v>
      </c>
      <c r="IM16" s="9">
        <v>5.952</v>
      </c>
      <c r="IN16" s="9">
        <v>7.49</v>
      </c>
      <c r="IO16" s="9">
        <v>33.579000000000001</v>
      </c>
      <c r="IP16" s="9">
        <v>7.4029999999999996</v>
      </c>
      <c r="IQ16" s="9">
        <v>4.0709999999999997</v>
      </c>
    </row>
    <row r="17" spans="1:251">
      <c r="A17" s="10">
        <v>44228</v>
      </c>
      <c r="B17" s="9">
        <v>29.428999999999998</v>
      </c>
      <c r="C17" s="9">
        <v>59.351999999999997</v>
      </c>
      <c r="D17" s="9">
        <v>226.44900000000001</v>
      </c>
      <c r="E17" s="9">
        <v>73.322999999999993</v>
      </c>
      <c r="F17" s="9">
        <v>26.878</v>
      </c>
      <c r="G17" s="9">
        <v>413.95100000000002</v>
      </c>
      <c r="H17" s="9">
        <v>168.03299999999999</v>
      </c>
      <c r="I17" s="9">
        <v>156.733</v>
      </c>
      <c r="J17" s="9">
        <v>14.878</v>
      </c>
      <c r="K17" s="9">
        <v>14.502000000000001</v>
      </c>
      <c r="L17" s="9">
        <v>8.58</v>
      </c>
      <c r="M17" s="9">
        <v>5.9219999999999997</v>
      </c>
      <c r="N17" s="9">
        <v>8.0229999999999997</v>
      </c>
      <c r="O17" s="9">
        <v>6.4790000000000001</v>
      </c>
      <c r="P17" s="9">
        <v>6.2880000000000003</v>
      </c>
      <c r="Q17" s="9">
        <v>2.1139999999999999</v>
      </c>
      <c r="R17" s="9">
        <v>6.101</v>
      </c>
      <c r="S17" s="9">
        <v>3.69</v>
      </c>
      <c r="T17" s="9">
        <v>4.9390000000000001</v>
      </c>
      <c r="U17" s="9">
        <v>5.8730000000000002</v>
      </c>
      <c r="V17" s="9">
        <v>12.605</v>
      </c>
      <c r="W17" s="9">
        <v>1.897</v>
      </c>
      <c r="X17" s="9">
        <v>0.376</v>
      </c>
      <c r="Y17" s="9">
        <v>141.85499999999999</v>
      </c>
      <c r="Z17" s="9">
        <v>107.73399999999999</v>
      </c>
      <c r="AA17" s="9">
        <v>100.077</v>
      </c>
      <c r="AB17" s="9">
        <v>3.2250000000000001</v>
      </c>
      <c r="AC17" s="9">
        <v>4.4320000000000004</v>
      </c>
      <c r="AD17" s="9">
        <v>4.1349999999999998</v>
      </c>
      <c r="AE17" s="9">
        <v>1.9319999999999999</v>
      </c>
      <c r="AF17" s="9">
        <v>1.591</v>
      </c>
      <c r="AG17" s="9">
        <v>78.206999999999994</v>
      </c>
      <c r="AH17" s="9">
        <v>12.074999999999999</v>
      </c>
      <c r="AI17" s="9">
        <v>6.57</v>
      </c>
      <c r="AJ17" s="9">
        <v>10.881</v>
      </c>
      <c r="AK17" s="9">
        <v>22.265999999999998</v>
      </c>
      <c r="AL17" s="9">
        <v>85.468999999999994</v>
      </c>
      <c r="AM17" s="9">
        <v>34.121000000000002</v>
      </c>
      <c r="AN17" s="9">
        <v>11.3</v>
      </c>
      <c r="AO17" s="9">
        <v>168.03299999999999</v>
      </c>
      <c r="AP17" s="9">
        <v>233.518</v>
      </c>
      <c r="AQ17" s="9">
        <v>220.65600000000001</v>
      </c>
      <c r="AR17" s="9">
        <v>25.443000000000001</v>
      </c>
      <c r="AS17" s="9">
        <v>23.774000000000001</v>
      </c>
      <c r="AT17" s="9">
        <v>11.098000000000001</v>
      </c>
      <c r="AU17" s="9">
        <v>12.676</v>
      </c>
      <c r="AV17" s="9">
        <v>16.774999999999999</v>
      </c>
      <c r="AW17" s="9">
        <v>6.9989999999999997</v>
      </c>
      <c r="AX17" s="9">
        <v>16.068999999999999</v>
      </c>
      <c r="AY17" s="9">
        <v>0.76900000000000002</v>
      </c>
      <c r="AZ17" s="9">
        <v>6.9349999999999996</v>
      </c>
      <c r="BA17" s="9">
        <v>7.2320000000000002</v>
      </c>
      <c r="BB17" s="9">
        <v>9.4250000000000007</v>
      </c>
      <c r="BC17" s="9">
        <v>7.1159999999999997</v>
      </c>
      <c r="BD17" s="9">
        <v>19.382999999999999</v>
      </c>
      <c r="BE17" s="9">
        <v>4.391</v>
      </c>
      <c r="BF17" s="9">
        <v>1.669</v>
      </c>
      <c r="BG17" s="9">
        <v>195.21299999999999</v>
      </c>
      <c r="BH17" s="9">
        <v>144.00700000000001</v>
      </c>
      <c r="BI17" s="9">
        <v>143.101</v>
      </c>
      <c r="BJ17" s="9">
        <v>0.67700000000000005</v>
      </c>
      <c r="BK17" s="9">
        <v>0.22900000000000001</v>
      </c>
      <c r="BL17" s="9">
        <v>0.39300000000000002</v>
      </c>
      <c r="BM17" s="9">
        <v>0.51300000000000001</v>
      </c>
      <c r="BN17" s="9">
        <v>0</v>
      </c>
      <c r="BO17" s="9">
        <v>106.681</v>
      </c>
      <c r="BP17" s="9">
        <v>6.9669999999999996</v>
      </c>
      <c r="BQ17" s="9">
        <v>7.9169999999999998</v>
      </c>
      <c r="BR17" s="9">
        <v>22.442</v>
      </c>
      <c r="BS17" s="9">
        <v>19.928000000000001</v>
      </c>
      <c r="BT17" s="9">
        <v>124.078</v>
      </c>
      <c r="BU17" s="9">
        <v>51.206000000000003</v>
      </c>
      <c r="BV17" s="9">
        <v>12.863</v>
      </c>
      <c r="BW17" s="9">
        <v>233.518</v>
      </c>
      <c r="BX17" s="9">
        <v>341.24700000000001</v>
      </c>
      <c r="BY17" s="9">
        <v>317.95299999999997</v>
      </c>
      <c r="BZ17" s="9">
        <v>40.68</v>
      </c>
      <c r="CA17" s="9">
        <v>35.96</v>
      </c>
      <c r="CB17" s="9">
        <v>11.81</v>
      </c>
      <c r="CC17" s="9">
        <v>24.15</v>
      </c>
      <c r="CD17" s="9">
        <v>25.170999999999999</v>
      </c>
      <c r="CE17" s="9">
        <v>10.788</v>
      </c>
      <c r="CF17" s="9">
        <v>25.361999999999998</v>
      </c>
      <c r="CG17" s="9">
        <v>6.8570000000000002</v>
      </c>
      <c r="CH17" s="9">
        <v>3.2869999999999999</v>
      </c>
      <c r="CI17" s="9">
        <v>11.026999999999999</v>
      </c>
      <c r="CJ17" s="9">
        <v>11.464</v>
      </c>
      <c r="CK17" s="9">
        <v>13.468</v>
      </c>
      <c r="CL17" s="9">
        <v>22.417000000000002</v>
      </c>
      <c r="CM17" s="9">
        <v>13.542</v>
      </c>
      <c r="CN17" s="9">
        <v>4.7210000000000001</v>
      </c>
      <c r="CO17" s="9">
        <v>277.27300000000002</v>
      </c>
      <c r="CP17" s="9">
        <v>245.53899999999999</v>
      </c>
      <c r="CQ17" s="9">
        <v>229.22800000000001</v>
      </c>
      <c r="CR17" s="9">
        <v>7.3780000000000001</v>
      </c>
      <c r="CS17" s="9">
        <v>8.9320000000000004</v>
      </c>
      <c r="CT17" s="9">
        <v>7.2480000000000002</v>
      </c>
      <c r="CU17" s="9">
        <v>7.4660000000000002</v>
      </c>
      <c r="CV17" s="9">
        <v>1.5960000000000001</v>
      </c>
      <c r="CW17" s="9">
        <v>184.84100000000001</v>
      </c>
      <c r="CX17" s="9">
        <v>16.106000000000002</v>
      </c>
      <c r="CY17" s="9">
        <v>14.759</v>
      </c>
      <c r="CZ17" s="9">
        <v>29.832000000000001</v>
      </c>
      <c r="DA17" s="9">
        <v>40.381999999999998</v>
      </c>
      <c r="DB17" s="9">
        <v>205.15600000000001</v>
      </c>
      <c r="DC17" s="9">
        <v>31.734000000000002</v>
      </c>
      <c r="DD17" s="9">
        <v>23.294</v>
      </c>
      <c r="DE17" s="9">
        <v>341.24700000000001</v>
      </c>
      <c r="DF17" s="9">
        <v>189.73099999999999</v>
      </c>
      <c r="DG17" s="9">
        <v>176.65299999999999</v>
      </c>
      <c r="DH17" s="9">
        <v>19.811</v>
      </c>
      <c r="DI17" s="9">
        <v>18.402999999999999</v>
      </c>
      <c r="DJ17" s="9">
        <v>7.0490000000000004</v>
      </c>
      <c r="DK17" s="9">
        <v>11.353999999999999</v>
      </c>
      <c r="DL17" s="9">
        <v>9.266</v>
      </c>
      <c r="DM17" s="9">
        <v>9.1379999999999999</v>
      </c>
      <c r="DN17" s="9">
        <v>9.8409999999999993</v>
      </c>
      <c r="DO17" s="9">
        <v>8.5619999999999994</v>
      </c>
      <c r="DP17" s="9">
        <v>0</v>
      </c>
      <c r="DQ17" s="9">
        <v>1.1279999999999999</v>
      </c>
      <c r="DR17" s="9">
        <v>9.5069999999999997</v>
      </c>
      <c r="DS17" s="9">
        <v>7.7679999999999998</v>
      </c>
      <c r="DT17" s="9">
        <v>11.420999999999999</v>
      </c>
      <c r="DU17" s="9">
        <v>6.9820000000000002</v>
      </c>
      <c r="DV17" s="9">
        <v>1.407</v>
      </c>
      <c r="DW17" s="9">
        <v>156.84299999999999</v>
      </c>
      <c r="DX17" s="9">
        <v>141.827</v>
      </c>
      <c r="DY17" s="9">
        <v>135.59</v>
      </c>
      <c r="DZ17" s="9">
        <v>1.1970000000000001</v>
      </c>
      <c r="EA17" s="9">
        <v>5.0410000000000004</v>
      </c>
      <c r="EB17" s="9">
        <v>0.84699999999999998</v>
      </c>
      <c r="EC17" s="9">
        <v>4.6760000000000002</v>
      </c>
      <c r="ED17" s="9">
        <v>0.71399999999999997</v>
      </c>
      <c r="EE17" s="9">
        <v>91.804000000000002</v>
      </c>
      <c r="EF17" s="9">
        <v>10.180999999999999</v>
      </c>
      <c r="EG17" s="9">
        <v>12.691000000000001</v>
      </c>
      <c r="EH17" s="9">
        <v>27.151</v>
      </c>
      <c r="EI17" s="9">
        <v>14.659000000000001</v>
      </c>
      <c r="EJ17" s="9">
        <v>127.169</v>
      </c>
      <c r="EK17" s="9">
        <v>15.016</v>
      </c>
      <c r="EL17" s="9">
        <v>13.077</v>
      </c>
      <c r="EM17" s="9">
        <v>189.73099999999999</v>
      </c>
      <c r="EN17" s="9">
        <v>172.80099999999999</v>
      </c>
      <c r="EO17" s="9">
        <v>142.184</v>
      </c>
      <c r="EP17" s="9">
        <v>142.184</v>
      </c>
      <c r="EQ17" s="9">
        <v>10.651999999999999</v>
      </c>
      <c r="ER17" s="9">
        <v>131.53200000000001</v>
      </c>
      <c r="ES17" s="9">
        <v>30.616</v>
      </c>
      <c r="ET17" s="9">
        <v>293.03199999999998</v>
      </c>
      <c r="EU17" s="9">
        <v>273.88299999999998</v>
      </c>
      <c r="EV17" s="9">
        <v>50.484999999999999</v>
      </c>
      <c r="EW17" s="9">
        <v>24.103999999999999</v>
      </c>
      <c r="EX17" s="9">
        <v>10.151999999999999</v>
      </c>
      <c r="EY17" s="9">
        <v>11.866</v>
      </c>
      <c r="EZ17" s="9">
        <v>14.15</v>
      </c>
      <c r="FA17" s="9">
        <v>7.6130000000000004</v>
      </c>
      <c r="FB17" s="9">
        <v>14.004</v>
      </c>
      <c r="FC17" s="9">
        <v>3.7549999999999999</v>
      </c>
      <c r="FD17" s="9">
        <v>3.3860000000000001</v>
      </c>
      <c r="FE17" s="9">
        <v>5.0380000000000003</v>
      </c>
      <c r="FF17" s="9">
        <v>8.0519999999999996</v>
      </c>
      <c r="FG17" s="9">
        <v>8.9280000000000008</v>
      </c>
      <c r="FH17" s="9">
        <v>14.204000000000001</v>
      </c>
      <c r="FI17" s="9">
        <v>7.8150000000000004</v>
      </c>
      <c r="FJ17" s="9">
        <v>26.38</v>
      </c>
      <c r="FK17" s="9">
        <v>223.398</v>
      </c>
      <c r="FL17" s="9">
        <v>181.899</v>
      </c>
      <c r="FM17" s="9">
        <v>173.41499999999999</v>
      </c>
      <c r="FN17" s="9">
        <v>4.2679999999999998</v>
      </c>
      <c r="FO17" s="9">
        <v>3.9809999999999999</v>
      </c>
      <c r="FP17" s="9">
        <v>4.6319999999999997</v>
      </c>
      <c r="FQ17" s="9">
        <v>2.4780000000000002</v>
      </c>
      <c r="FR17" s="9">
        <v>1.1399999999999999</v>
      </c>
      <c r="FS17" s="9">
        <v>129.05699999999999</v>
      </c>
      <c r="FT17" s="9">
        <v>14.567</v>
      </c>
      <c r="FU17" s="9">
        <v>11.768000000000001</v>
      </c>
      <c r="FV17" s="9">
        <v>26.507999999999999</v>
      </c>
      <c r="FW17" s="9">
        <v>23.009</v>
      </c>
      <c r="FX17" s="9">
        <v>158.88999999999999</v>
      </c>
      <c r="FY17" s="9">
        <v>41.499000000000002</v>
      </c>
      <c r="FZ17" s="9">
        <v>19.149000000000001</v>
      </c>
      <c r="GA17" s="9">
        <v>261.25799999999998</v>
      </c>
      <c r="GB17" s="9">
        <v>31.773</v>
      </c>
      <c r="GC17" s="9">
        <v>34.381999999999998</v>
      </c>
      <c r="GD17" s="9">
        <v>33.039000000000001</v>
      </c>
      <c r="GE17" s="9">
        <v>2.2879999999999998</v>
      </c>
      <c r="GF17" s="9">
        <v>2.048</v>
      </c>
      <c r="GG17" s="9">
        <v>0.91900000000000004</v>
      </c>
      <c r="GH17" s="9">
        <v>1.129</v>
      </c>
      <c r="GI17" s="9">
        <v>1.01</v>
      </c>
      <c r="GJ17" s="9">
        <v>1.038</v>
      </c>
      <c r="GK17" s="9">
        <v>1.226</v>
      </c>
      <c r="GL17" s="9">
        <v>0</v>
      </c>
      <c r="GM17" s="9">
        <v>0.70099999999999996</v>
      </c>
      <c r="GN17" s="9">
        <v>0.621</v>
      </c>
      <c r="GO17" s="9">
        <v>0.26700000000000002</v>
      </c>
      <c r="GP17" s="9">
        <v>1.1599999999999999</v>
      </c>
      <c r="GQ17" s="9">
        <v>1.27</v>
      </c>
      <c r="GR17" s="9">
        <v>0.77800000000000002</v>
      </c>
      <c r="GS17" s="9">
        <v>0.24</v>
      </c>
      <c r="GT17" s="9">
        <v>30.751000000000001</v>
      </c>
      <c r="GU17" s="9">
        <v>17.783000000000001</v>
      </c>
      <c r="GV17" s="9">
        <v>16.896000000000001</v>
      </c>
      <c r="GW17" s="9">
        <v>0.184</v>
      </c>
      <c r="GX17" s="9">
        <v>0.70299999999999996</v>
      </c>
      <c r="GY17" s="9">
        <v>0.30499999999999999</v>
      </c>
      <c r="GZ17" s="9">
        <v>0</v>
      </c>
      <c r="HA17" s="9">
        <v>0.58099999999999996</v>
      </c>
      <c r="HB17" s="9">
        <v>14.269</v>
      </c>
      <c r="HC17" s="9">
        <v>1.2330000000000001</v>
      </c>
      <c r="HD17" s="9">
        <v>0.214</v>
      </c>
      <c r="HE17" s="9">
        <v>2.0670000000000002</v>
      </c>
      <c r="HF17" s="9">
        <v>2.7890000000000001</v>
      </c>
      <c r="HG17" s="9">
        <v>14.994</v>
      </c>
      <c r="HH17" s="9">
        <v>12.968</v>
      </c>
      <c r="HI17" s="9">
        <v>1.343</v>
      </c>
      <c r="HJ17" s="9">
        <v>34.381999999999998</v>
      </c>
      <c r="HK17" s="9">
        <v>50.985999999999997</v>
      </c>
      <c r="HL17" s="9">
        <v>48.79</v>
      </c>
      <c r="HM17" s="9">
        <v>3.504</v>
      </c>
      <c r="HN17" s="9">
        <v>2.536</v>
      </c>
      <c r="HO17" s="9">
        <v>1.357</v>
      </c>
      <c r="HP17" s="9">
        <v>1.179</v>
      </c>
      <c r="HQ17" s="9">
        <v>2.101</v>
      </c>
      <c r="HR17" s="9">
        <v>0.436</v>
      </c>
      <c r="HS17" s="9">
        <v>2.222</v>
      </c>
      <c r="HT17" s="9">
        <v>0</v>
      </c>
      <c r="HU17" s="9">
        <v>0.314</v>
      </c>
      <c r="HV17" s="9">
        <v>0.75800000000000001</v>
      </c>
      <c r="HW17" s="9">
        <v>0.57699999999999996</v>
      </c>
      <c r="HX17" s="9">
        <v>1.2010000000000001</v>
      </c>
      <c r="HY17" s="9">
        <v>1.8460000000000001</v>
      </c>
      <c r="HZ17" s="9">
        <v>0.69</v>
      </c>
      <c r="IA17" s="9">
        <v>0.96799999999999997</v>
      </c>
      <c r="IB17" s="9">
        <v>45.286000000000001</v>
      </c>
      <c r="IC17" s="9">
        <v>39.237000000000002</v>
      </c>
      <c r="ID17" s="9">
        <v>37.255000000000003</v>
      </c>
      <c r="IE17" s="9">
        <v>1.343</v>
      </c>
      <c r="IF17" s="9">
        <v>0.51800000000000002</v>
      </c>
      <c r="IG17" s="9">
        <v>1.599</v>
      </c>
      <c r="IH17" s="9">
        <v>0.14599999999999999</v>
      </c>
      <c r="II17" s="9">
        <v>0.11700000000000001</v>
      </c>
      <c r="IJ17" s="9">
        <v>28.393000000000001</v>
      </c>
      <c r="IK17" s="9">
        <v>4.26</v>
      </c>
      <c r="IL17" s="9">
        <v>2.7530000000000001</v>
      </c>
      <c r="IM17" s="9">
        <v>3.831</v>
      </c>
      <c r="IN17" s="9">
        <v>5.7919999999999998</v>
      </c>
      <c r="IO17" s="9">
        <v>33.445</v>
      </c>
      <c r="IP17" s="9">
        <v>6.0490000000000004</v>
      </c>
      <c r="IQ17" s="9">
        <v>2.1949999999999998</v>
      </c>
    </row>
    <row r="18" spans="1:251">
      <c r="A18" s="10">
        <v>44593</v>
      </c>
      <c r="B18" s="9">
        <v>28.805</v>
      </c>
      <c r="C18" s="9">
        <v>71.582999999999998</v>
      </c>
      <c r="D18" s="9">
        <v>244.358</v>
      </c>
      <c r="E18" s="9">
        <v>74.155000000000001</v>
      </c>
      <c r="F18" s="9">
        <v>14.792999999999999</v>
      </c>
      <c r="G18" s="9">
        <v>442.20100000000002</v>
      </c>
      <c r="H18" s="9">
        <v>188.464</v>
      </c>
      <c r="I18" s="9">
        <v>182.83199999999999</v>
      </c>
      <c r="J18" s="9">
        <v>22.798999999999999</v>
      </c>
      <c r="K18" s="9">
        <v>20.326000000000001</v>
      </c>
      <c r="L18" s="9">
        <v>9.7769999999999992</v>
      </c>
      <c r="M18" s="9">
        <v>10.548999999999999</v>
      </c>
      <c r="N18" s="9">
        <v>11.231</v>
      </c>
      <c r="O18" s="9">
        <v>9.0950000000000006</v>
      </c>
      <c r="P18" s="9">
        <v>12.448</v>
      </c>
      <c r="Q18" s="9">
        <v>2.173</v>
      </c>
      <c r="R18" s="9">
        <v>5.7039999999999997</v>
      </c>
      <c r="S18" s="9">
        <v>7.306</v>
      </c>
      <c r="T18" s="9">
        <v>5.2519999999999998</v>
      </c>
      <c r="U18" s="9">
        <v>7.7690000000000001</v>
      </c>
      <c r="V18" s="9">
        <v>14.093999999999999</v>
      </c>
      <c r="W18" s="9">
        <v>6.2320000000000002</v>
      </c>
      <c r="X18" s="9">
        <v>2.4729999999999999</v>
      </c>
      <c r="Y18" s="9">
        <v>160.03200000000001</v>
      </c>
      <c r="Z18" s="9">
        <v>123.93300000000001</v>
      </c>
      <c r="AA18" s="9">
        <v>113.783</v>
      </c>
      <c r="AB18" s="9">
        <v>3.665</v>
      </c>
      <c r="AC18" s="9">
        <v>6.4850000000000003</v>
      </c>
      <c r="AD18" s="9">
        <v>2.9239999999999999</v>
      </c>
      <c r="AE18" s="9">
        <v>4.109</v>
      </c>
      <c r="AF18" s="9">
        <v>3.117</v>
      </c>
      <c r="AG18" s="9">
        <v>99.117999999999995</v>
      </c>
      <c r="AH18" s="9">
        <v>9.6880000000000006</v>
      </c>
      <c r="AI18" s="9">
        <v>3.298</v>
      </c>
      <c r="AJ18" s="9">
        <v>11.83</v>
      </c>
      <c r="AK18" s="9">
        <v>25.184000000000001</v>
      </c>
      <c r="AL18" s="9">
        <v>98.748999999999995</v>
      </c>
      <c r="AM18" s="9">
        <v>36.098999999999997</v>
      </c>
      <c r="AN18" s="9">
        <v>5.633</v>
      </c>
      <c r="AO18" s="9">
        <v>188.464</v>
      </c>
      <c r="AP18" s="9">
        <v>235.33500000000001</v>
      </c>
      <c r="AQ18" s="9">
        <v>222.072</v>
      </c>
      <c r="AR18" s="9">
        <v>25.457999999999998</v>
      </c>
      <c r="AS18" s="9">
        <v>24.213000000000001</v>
      </c>
      <c r="AT18" s="9">
        <v>10.872</v>
      </c>
      <c r="AU18" s="9">
        <v>13.340999999999999</v>
      </c>
      <c r="AV18" s="9">
        <v>16.751000000000001</v>
      </c>
      <c r="AW18" s="9">
        <v>7.4619999999999997</v>
      </c>
      <c r="AX18" s="9">
        <v>15.807</v>
      </c>
      <c r="AY18" s="9">
        <v>3.0640000000000001</v>
      </c>
      <c r="AZ18" s="9">
        <v>5.3419999999999996</v>
      </c>
      <c r="BA18" s="9">
        <v>6.1719999999999997</v>
      </c>
      <c r="BB18" s="9">
        <v>8.8469999999999995</v>
      </c>
      <c r="BC18" s="9">
        <v>9.1940000000000008</v>
      </c>
      <c r="BD18" s="9">
        <v>17.792000000000002</v>
      </c>
      <c r="BE18" s="9">
        <v>6.4210000000000003</v>
      </c>
      <c r="BF18" s="9">
        <v>1.2450000000000001</v>
      </c>
      <c r="BG18" s="9">
        <v>196.614</v>
      </c>
      <c r="BH18" s="9">
        <v>141.239</v>
      </c>
      <c r="BI18" s="9">
        <v>134.96299999999999</v>
      </c>
      <c r="BJ18" s="9">
        <v>3.0760000000000001</v>
      </c>
      <c r="BK18" s="9">
        <v>3.1989999999999998</v>
      </c>
      <c r="BL18" s="9">
        <v>3.024</v>
      </c>
      <c r="BM18" s="9">
        <v>1.968</v>
      </c>
      <c r="BN18" s="9">
        <v>1.2829999999999999</v>
      </c>
      <c r="BO18" s="9">
        <v>110.489</v>
      </c>
      <c r="BP18" s="9">
        <v>4.5129999999999999</v>
      </c>
      <c r="BQ18" s="9">
        <v>5.95</v>
      </c>
      <c r="BR18" s="9">
        <v>20.286000000000001</v>
      </c>
      <c r="BS18" s="9">
        <v>19.170999999999999</v>
      </c>
      <c r="BT18" s="9">
        <v>122.06699999999999</v>
      </c>
      <c r="BU18" s="9">
        <v>55.375</v>
      </c>
      <c r="BV18" s="9">
        <v>13.263</v>
      </c>
      <c r="BW18" s="9">
        <v>235.33500000000001</v>
      </c>
      <c r="BX18" s="9">
        <v>330.52499999999998</v>
      </c>
      <c r="BY18" s="9">
        <v>306.70600000000002</v>
      </c>
      <c r="BZ18" s="9">
        <v>43.786999999999999</v>
      </c>
      <c r="CA18" s="9">
        <v>40.984000000000002</v>
      </c>
      <c r="CB18" s="9">
        <v>20.829000000000001</v>
      </c>
      <c r="CC18" s="9">
        <v>20.155000000000001</v>
      </c>
      <c r="CD18" s="9">
        <v>29.620999999999999</v>
      </c>
      <c r="CE18" s="9">
        <v>11.363</v>
      </c>
      <c r="CF18" s="9">
        <v>30.834</v>
      </c>
      <c r="CG18" s="9">
        <v>6.7619999999999996</v>
      </c>
      <c r="CH18" s="9">
        <v>3.3889999999999998</v>
      </c>
      <c r="CI18" s="9">
        <v>7.1779999999999999</v>
      </c>
      <c r="CJ18" s="9">
        <v>17.399999999999999</v>
      </c>
      <c r="CK18" s="9">
        <v>16.405999999999999</v>
      </c>
      <c r="CL18" s="9">
        <v>25.536999999999999</v>
      </c>
      <c r="CM18" s="9">
        <v>15.446999999999999</v>
      </c>
      <c r="CN18" s="9">
        <v>2.802</v>
      </c>
      <c r="CO18" s="9">
        <v>262.91899999999998</v>
      </c>
      <c r="CP18" s="9">
        <v>231.81299999999999</v>
      </c>
      <c r="CQ18" s="9">
        <v>213.07400000000001</v>
      </c>
      <c r="CR18" s="9">
        <v>10.195</v>
      </c>
      <c r="CS18" s="9">
        <v>8.3689999999999998</v>
      </c>
      <c r="CT18" s="9">
        <v>8.9429999999999996</v>
      </c>
      <c r="CU18" s="9">
        <v>6.9039999999999999</v>
      </c>
      <c r="CV18" s="9">
        <v>2.7160000000000002</v>
      </c>
      <c r="CW18" s="9">
        <v>162.53200000000001</v>
      </c>
      <c r="CX18" s="9">
        <v>19.722999999999999</v>
      </c>
      <c r="CY18" s="9">
        <v>16.681999999999999</v>
      </c>
      <c r="CZ18" s="9">
        <v>32.875999999999998</v>
      </c>
      <c r="DA18" s="9">
        <v>38.371000000000002</v>
      </c>
      <c r="DB18" s="9">
        <v>193.44200000000001</v>
      </c>
      <c r="DC18" s="9">
        <v>31.106999999999999</v>
      </c>
      <c r="DD18" s="9">
        <v>23.818999999999999</v>
      </c>
      <c r="DE18" s="9">
        <v>330.52499999999998</v>
      </c>
      <c r="DF18" s="9">
        <v>207.697</v>
      </c>
      <c r="DG18" s="9">
        <v>190.41200000000001</v>
      </c>
      <c r="DH18" s="9">
        <v>28.372</v>
      </c>
      <c r="DI18" s="9">
        <v>26.224</v>
      </c>
      <c r="DJ18" s="9">
        <v>8.8650000000000002</v>
      </c>
      <c r="DK18" s="9">
        <v>17.359000000000002</v>
      </c>
      <c r="DL18" s="9">
        <v>11.647</v>
      </c>
      <c r="DM18" s="9">
        <v>14.577</v>
      </c>
      <c r="DN18" s="9">
        <v>12.544</v>
      </c>
      <c r="DO18" s="9">
        <v>13.68</v>
      </c>
      <c r="DP18" s="9">
        <v>0</v>
      </c>
      <c r="DQ18" s="9">
        <v>5.7190000000000003</v>
      </c>
      <c r="DR18" s="9">
        <v>11.66</v>
      </c>
      <c r="DS18" s="9">
        <v>8.8460000000000001</v>
      </c>
      <c r="DT18" s="9">
        <v>16.920999999999999</v>
      </c>
      <c r="DU18" s="9">
        <v>9.3030000000000008</v>
      </c>
      <c r="DV18" s="9">
        <v>2.1480000000000001</v>
      </c>
      <c r="DW18" s="9">
        <v>162.04</v>
      </c>
      <c r="DX18" s="9">
        <v>141.46600000000001</v>
      </c>
      <c r="DY18" s="9">
        <v>135.37899999999999</v>
      </c>
      <c r="DZ18" s="9">
        <v>2.7919999999999998</v>
      </c>
      <c r="EA18" s="9">
        <v>3.294</v>
      </c>
      <c r="EB18" s="9">
        <v>1.7949999999999999</v>
      </c>
      <c r="EC18" s="9">
        <v>3.694</v>
      </c>
      <c r="ED18" s="9">
        <v>0.59799999999999998</v>
      </c>
      <c r="EE18" s="9">
        <v>89.085999999999999</v>
      </c>
      <c r="EF18" s="9">
        <v>7.5670000000000002</v>
      </c>
      <c r="EG18" s="9">
        <v>14.025</v>
      </c>
      <c r="EH18" s="9">
        <v>30.786999999999999</v>
      </c>
      <c r="EI18" s="9">
        <v>15.576000000000001</v>
      </c>
      <c r="EJ18" s="9">
        <v>125.889</v>
      </c>
      <c r="EK18" s="9">
        <v>20.574000000000002</v>
      </c>
      <c r="EL18" s="9">
        <v>17.286000000000001</v>
      </c>
      <c r="EM18" s="9">
        <v>207.697</v>
      </c>
      <c r="EN18" s="9">
        <v>198.345</v>
      </c>
      <c r="EO18" s="9">
        <v>165.91800000000001</v>
      </c>
      <c r="EP18" s="9">
        <v>165.91800000000001</v>
      </c>
      <c r="EQ18" s="9">
        <v>20.771000000000001</v>
      </c>
      <c r="ER18" s="9">
        <v>145.148</v>
      </c>
      <c r="ES18" s="9">
        <v>32.426000000000002</v>
      </c>
      <c r="ET18" s="9">
        <v>301.13099999999997</v>
      </c>
      <c r="EU18" s="9">
        <v>280.07</v>
      </c>
      <c r="EV18" s="9">
        <v>55.591999999999999</v>
      </c>
      <c r="EW18" s="9">
        <v>25.024999999999999</v>
      </c>
      <c r="EX18" s="9">
        <v>10.000999999999999</v>
      </c>
      <c r="EY18" s="9">
        <v>12.103</v>
      </c>
      <c r="EZ18" s="9">
        <v>14.968999999999999</v>
      </c>
      <c r="FA18" s="9">
        <v>7.1340000000000003</v>
      </c>
      <c r="FB18" s="9">
        <v>15.611000000000001</v>
      </c>
      <c r="FC18" s="9">
        <v>3.508</v>
      </c>
      <c r="FD18" s="9">
        <v>2.7040000000000002</v>
      </c>
      <c r="FE18" s="9">
        <v>6.4160000000000004</v>
      </c>
      <c r="FF18" s="9">
        <v>8.8859999999999992</v>
      </c>
      <c r="FG18" s="9">
        <v>6.8010000000000002</v>
      </c>
      <c r="FH18" s="9">
        <v>13.487</v>
      </c>
      <c r="FI18" s="9">
        <v>8.6159999999999997</v>
      </c>
      <c r="FJ18" s="9">
        <v>30.565999999999999</v>
      </c>
      <c r="FK18" s="9">
        <v>224.47800000000001</v>
      </c>
      <c r="FL18" s="9">
        <v>182.99299999999999</v>
      </c>
      <c r="FM18" s="9">
        <v>170.648</v>
      </c>
      <c r="FN18" s="9">
        <v>7.7779999999999996</v>
      </c>
      <c r="FO18" s="9">
        <v>4.2750000000000004</v>
      </c>
      <c r="FP18" s="9">
        <v>6.55</v>
      </c>
      <c r="FQ18" s="9">
        <v>3.9089999999999998</v>
      </c>
      <c r="FR18" s="9">
        <v>1.5940000000000001</v>
      </c>
      <c r="FS18" s="9">
        <v>131.24700000000001</v>
      </c>
      <c r="FT18" s="9">
        <v>13.131</v>
      </c>
      <c r="FU18" s="9">
        <v>11.726000000000001</v>
      </c>
      <c r="FV18" s="9">
        <v>26.888999999999999</v>
      </c>
      <c r="FW18" s="9">
        <v>31.414000000000001</v>
      </c>
      <c r="FX18" s="9">
        <v>151.578</v>
      </c>
      <c r="FY18" s="9">
        <v>41.484999999999999</v>
      </c>
      <c r="FZ18" s="9">
        <v>21.061</v>
      </c>
      <c r="GA18" s="9">
        <v>264.89</v>
      </c>
      <c r="GB18" s="9">
        <v>36.24</v>
      </c>
      <c r="GC18" s="9">
        <v>34.003999999999998</v>
      </c>
      <c r="GD18" s="9">
        <v>33.613999999999997</v>
      </c>
      <c r="GE18" s="9">
        <v>2.399</v>
      </c>
      <c r="GF18" s="9">
        <v>2.399</v>
      </c>
      <c r="GG18" s="9">
        <v>1.034</v>
      </c>
      <c r="GH18" s="9">
        <v>1.365</v>
      </c>
      <c r="GI18" s="9">
        <v>1.64</v>
      </c>
      <c r="GJ18" s="9">
        <v>0.75900000000000001</v>
      </c>
      <c r="GK18" s="9">
        <v>1.5029999999999999</v>
      </c>
      <c r="GL18" s="9">
        <v>0.13700000000000001</v>
      </c>
      <c r="GM18" s="9">
        <v>0.75900000000000001</v>
      </c>
      <c r="GN18" s="9">
        <v>0.90400000000000003</v>
      </c>
      <c r="GO18" s="9">
        <v>0.35</v>
      </c>
      <c r="GP18" s="9">
        <v>1.1439999999999999</v>
      </c>
      <c r="GQ18" s="9">
        <v>1.583</v>
      </c>
      <c r="GR18" s="9">
        <v>0.81599999999999995</v>
      </c>
      <c r="GS18" s="9">
        <v>0</v>
      </c>
      <c r="GT18" s="9">
        <v>31.215</v>
      </c>
      <c r="GU18" s="9">
        <v>18.507000000000001</v>
      </c>
      <c r="GV18" s="9">
        <v>17.056000000000001</v>
      </c>
      <c r="GW18" s="9">
        <v>0.92600000000000005</v>
      </c>
      <c r="GX18" s="9">
        <v>0.52500000000000002</v>
      </c>
      <c r="GY18" s="9">
        <v>0.93500000000000005</v>
      </c>
      <c r="GZ18" s="9">
        <v>0.11</v>
      </c>
      <c r="HA18" s="9">
        <v>0.40600000000000003</v>
      </c>
      <c r="HB18" s="9">
        <v>15.358000000000001</v>
      </c>
      <c r="HC18" s="9">
        <v>0.51300000000000001</v>
      </c>
      <c r="HD18" s="9">
        <v>0.52800000000000002</v>
      </c>
      <c r="HE18" s="9">
        <v>2.1080000000000001</v>
      </c>
      <c r="HF18" s="9">
        <v>3.9550000000000001</v>
      </c>
      <c r="HG18" s="9">
        <v>14.551</v>
      </c>
      <c r="HH18" s="9">
        <v>12.708</v>
      </c>
      <c r="HI18" s="9">
        <v>0.39</v>
      </c>
      <c r="HJ18" s="9">
        <v>34.003999999999998</v>
      </c>
      <c r="HK18" s="9">
        <v>59.835000000000001</v>
      </c>
      <c r="HL18" s="9">
        <v>56.179000000000002</v>
      </c>
      <c r="HM18" s="9">
        <v>4.8840000000000003</v>
      </c>
      <c r="HN18" s="9">
        <v>4.4790000000000001</v>
      </c>
      <c r="HO18" s="9">
        <v>3.2749999999999999</v>
      </c>
      <c r="HP18" s="9">
        <v>1.204</v>
      </c>
      <c r="HQ18" s="9">
        <v>3.806</v>
      </c>
      <c r="HR18" s="9">
        <v>0.67300000000000004</v>
      </c>
      <c r="HS18" s="9">
        <v>4.1950000000000003</v>
      </c>
      <c r="HT18" s="9">
        <v>0</v>
      </c>
      <c r="HU18" s="9">
        <v>0.28399999999999997</v>
      </c>
      <c r="HV18" s="9">
        <v>1.8080000000000001</v>
      </c>
      <c r="HW18" s="9">
        <v>1.581</v>
      </c>
      <c r="HX18" s="9">
        <v>1.0900000000000001</v>
      </c>
      <c r="HY18" s="9">
        <v>3.1179999999999999</v>
      </c>
      <c r="HZ18" s="9">
        <v>1.361</v>
      </c>
      <c r="IA18" s="9">
        <v>0.40500000000000003</v>
      </c>
      <c r="IB18" s="9">
        <v>51.295000000000002</v>
      </c>
      <c r="IC18" s="9">
        <v>43.744999999999997</v>
      </c>
      <c r="ID18" s="9">
        <v>40.795999999999999</v>
      </c>
      <c r="IE18" s="9">
        <v>2.4540000000000002</v>
      </c>
      <c r="IF18" s="9">
        <v>0.495</v>
      </c>
      <c r="IG18" s="9">
        <v>2.7109999999999999</v>
      </c>
      <c r="IH18" s="9">
        <v>0.122</v>
      </c>
      <c r="II18" s="9">
        <v>0.11600000000000001</v>
      </c>
      <c r="IJ18" s="9">
        <v>31.763000000000002</v>
      </c>
      <c r="IK18" s="9">
        <v>4.8019999999999996</v>
      </c>
      <c r="IL18" s="9">
        <v>3.964</v>
      </c>
      <c r="IM18" s="9">
        <v>3.2170000000000001</v>
      </c>
      <c r="IN18" s="9">
        <v>10.244</v>
      </c>
      <c r="IO18" s="9">
        <v>33.500999999999998</v>
      </c>
      <c r="IP18" s="9">
        <v>7.5490000000000004</v>
      </c>
      <c r="IQ18" s="9">
        <v>3.6560000000000001</v>
      </c>
    </row>
    <row r="19" spans="1:251">
      <c r="A19" s="10">
        <v>44958</v>
      </c>
      <c r="B19" s="9">
        <v>41.576000000000001</v>
      </c>
      <c r="C19" s="9">
        <v>61.378</v>
      </c>
      <c r="D19" s="9">
        <v>240.47399999999999</v>
      </c>
      <c r="E19" s="9">
        <v>76.399000000000001</v>
      </c>
      <c r="F19" s="9">
        <v>22.489000000000001</v>
      </c>
      <c r="G19" s="9">
        <v>437.14400000000001</v>
      </c>
      <c r="H19" s="9">
        <v>188.072</v>
      </c>
      <c r="I19" s="9">
        <v>181.601</v>
      </c>
      <c r="J19" s="9">
        <v>15.252000000000001</v>
      </c>
      <c r="K19" s="9">
        <v>15.252000000000001</v>
      </c>
      <c r="L19" s="9">
        <v>6.0570000000000004</v>
      </c>
      <c r="M19" s="9">
        <v>9.1950000000000003</v>
      </c>
      <c r="N19" s="9">
        <v>7.76</v>
      </c>
      <c r="O19" s="9">
        <v>7.492</v>
      </c>
      <c r="P19" s="9">
        <v>7.19</v>
      </c>
      <c r="Q19" s="9">
        <v>2.8959999999999999</v>
      </c>
      <c r="R19" s="9">
        <v>5.1660000000000004</v>
      </c>
      <c r="S19" s="9">
        <v>5.6340000000000003</v>
      </c>
      <c r="T19" s="9">
        <v>4.8840000000000003</v>
      </c>
      <c r="U19" s="9">
        <v>4.734</v>
      </c>
      <c r="V19" s="9">
        <v>10.275</v>
      </c>
      <c r="W19" s="9">
        <v>4.9770000000000003</v>
      </c>
      <c r="X19" s="9">
        <v>0</v>
      </c>
      <c r="Y19" s="9">
        <v>166.34899999999999</v>
      </c>
      <c r="Z19" s="9">
        <v>133.19399999999999</v>
      </c>
      <c r="AA19" s="9">
        <v>125.761</v>
      </c>
      <c r="AB19" s="9">
        <v>3.5779999999999998</v>
      </c>
      <c r="AC19" s="9">
        <v>3.8540000000000001</v>
      </c>
      <c r="AD19" s="9">
        <v>3.548</v>
      </c>
      <c r="AE19" s="9">
        <v>2.9769999999999999</v>
      </c>
      <c r="AF19" s="9">
        <v>0.90800000000000003</v>
      </c>
      <c r="AG19" s="9">
        <v>102.508</v>
      </c>
      <c r="AH19" s="9">
        <v>4.5659999999999998</v>
      </c>
      <c r="AI19" s="9">
        <v>8.7639999999999993</v>
      </c>
      <c r="AJ19" s="9">
        <v>17.356000000000002</v>
      </c>
      <c r="AK19" s="9">
        <v>24.456</v>
      </c>
      <c r="AL19" s="9">
        <v>108.738</v>
      </c>
      <c r="AM19" s="9">
        <v>33.155000000000001</v>
      </c>
      <c r="AN19" s="9">
        <v>6.4710000000000001</v>
      </c>
      <c r="AO19" s="9">
        <v>188.072</v>
      </c>
      <c r="AP19" s="9">
        <v>241.36199999999999</v>
      </c>
      <c r="AQ19" s="9">
        <v>229.261</v>
      </c>
      <c r="AR19" s="9">
        <v>26.14</v>
      </c>
      <c r="AS19" s="9">
        <v>24.279</v>
      </c>
      <c r="AT19" s="9">
        <v>13.603</v>
      </c>
      <c r="AU19" s="9">
        <v>10.676</v>
      </c>
      <c r="AV19" s="9">
        <v>19.178000000000001</v>
      </c>
      <c r="AW19" s="9">
        <v>5.101</v>
      </c>
      <c r="AX19" s="9">
        <v>17.972999999999999</v>
      </c>
      <c r="AY19" s="9">
        <v>2.129</v>
      </c>
      <c r="AZ19" s="9">
        <v>4.1769999999999996</v>
      </c>
      <c r="BA19" s="9">
        <v>7.4450000000000003</v>
      </c>
      <c r="BB19" s="9">
        <v>9.3089999999999993</v>
      </c>
      <c r="BC19" s="9">
        <v>7.5250000000000004</v>
      </c>
      <c r="BD19" s="9">
        <v>15.571</v>
      </c>
      <c r="BE19" s="9">
        <v>8.7080000000000002</v>
      </c>
      <c r="BF19" s="9">
        <v>1.861</v>
      </c>
      <c r="BG19" s="9">
        <v>203.12100000000001</v>
      </c>
      <c r="BH19" s="9">
        <v>151.59899999999999</v>
      </c>
      <c r="BI19" s="9">
        <v>144.76400000000001</v>
      </c>
      <c r="BJ19" s="9">
        <v>2.9529999999999998</v>
      </c>
      <c r="BK19" s="9">
        <v>3.488</v>
      </c>
      <c r="BL19" s="9">
        <v>2.3340000000000001</v>
      </c>
      <c r="BM19" s="9">
        <v>1.2490000000000001</v>
      </c>
      <c r="BN19" s="9">
        <v>2.2709999999999999</v>
      </c>
      <c r="BO19" s="9">
        <v>119.843</v>
      </c>
      <c r="BP19" s="9">
        <v>7.9640000000000004</v>
      </c>
      <c r="BQ19" s="9">
        <v>3.1909999999999998</v>
      </c>
      <c r="BR19" s="9">
        <v>20.600999999999999</v>
      </c>
      <c r="BS19" s="9">
        <v>20.824000000000002</v>
      </c>
      <c r="BT19" s="9">
        <v>130.77500000000001</v>
      </c>
      <c r="BU19" s="9">
        <v>51.521999999999998</v>
      </c>
      <c r="BV19" s="9">
        <v>12.102</v>
      </c>
      <c r="BW19" s="9">
        <v>241.36199999999999</v>
      </c>
      <c r="BX19" s="9">
        <v>347.00900000000001</v>
      </c>
      <c r="BY19" s="9">
        <v>321.44</v>
      </c>
      <c r="BZ19" s="9">
        <v>34.988</v>
      </c>
      <c r="CA19" s="9">
        <v>32.356999999999999</v>
      </c>
      <c r="CB19" s="9">
        <v>10.452999999999999</v>
      </c>
      <c r="CC19" s="9">
        <v>21.46</v>
      </c>
      <c r="CD19" s="9">
        <v>18.463999999999999</v>
      </c>
      <c r="CE19" s="9">
        <v>13.893000000000001</v>
      </c>
      <c r="CF19" s="9">
        <v>19.382000000000001</v>
      </c>
      <c r="CG19" s="9">
        <v>8.4169999999999998</v>
      </c>
      <c r="CH19" s="9">
        <v>4.048</v>
      </c>
      <c r="CI19" s="9">
        <v>10.122</v>
      </c>
      <c r="CJ19" s="9">
        <v>8.6649999999999991</v>
      </c>
      <c r="CK19" s="9">
        <v>13.57</v>
      </c>
      <c r="CL19" s="9">
        <v>23.93</v>
      </c>
      <c r="CM19" s="9">
        <v>8.4269999999999996</v>
      </c>
      <c r="CN19" s="9">
        <v>2.6309999999999998</v>
      </c>
      <c r="CO19" s="9">
        <v>286.452</v>
      </c>
      <c r="CP19" s="9">
        <v>258.33499999999998</v>
      </c>
      <c r="CQ19" s="9">
        <v>239.315</v>
      </c>
      <c r="CR19" s="9">
        <v>10.817</v>
      </c>
      <c r="CS19" s="9">
        <v>8.2029999999999994</v>
      </c>
      <c r="CT19" s="9">
        <v>10.048999999999999</v>
      </c>
      <c r="CU19" s="9">
        <v>8.577</v>
      </c>
      <c r="CV19" s="9">
        <v>0.39500000000000002</v>
      </c>
      <c r="CW19" s="9">
        <v>186.57499999999999</v>
      </c>
      <c r="CX19" s="9">
        <v>15.291</v>
      </c>
      <c r="CY19" s="9">
        <v>11.529</v>
      </c>
      <c r="CZ19" s="9">
        <v>44.94</v>
      </c>
      <c r="DA19" s="9">
        <v>41.631999999999998</v>
      </c>
      <c r="DB19" s="9">
        <v>216.70400000000001</v>
      </c>
      <c r="DC19" s="9">
        <v>28.116</v>
      </c>
      <c r="DD19" s="9">
        <v>25.568999999999999</v>
      </c>
      <c r="DE19" s="9">
        <v>347.00900000000001</v>
      </c>
      <c r="DF19" s="9">
        <v>191.14400000000001</v>
      </c>
      <c r="DG19" s="9">
        <v>173.39500000000001</v>
      </c>
      <c r="DH19" s="9">
        <v>26.099</v>
      </c>
      <c r="DI19" s="9">
        <v>24.137</v>
      </c>
      <c r="DJ19" s="9">
        <v>5.8410000000000002</v>
      </c>
      <c r="DK19" s="9">
        <v>18.295000000000002</v>
      </c>
      <c r="DL19" s="9">
        <v>9.3160000000000007</v>
      </c>
      <c r="DM19" s="9">
        <v>14.821</v>
      </c>
      <c r="DN19" s="9">
        <v>10.355</v>
      </c>
      <c r="DO19" s="9">
        <v>13.782</v>
      </c>
      <c r="DP19" s="9">
        <v>0</v>
      </c>
      <c r="DQ19" s="9">
        <v>5.1180000000000003</v>
      </c>
      <c r="DR19" s="9">
        <v>9.7279999999999998</v>
      </c>
      <c r="DS19" s="9">
        <v>9.2910000000000004</v>
      </c>
      <c r="DT19" s="9">
        <v>14.676</v>
      </c>
      <c r="DU19" s="9">
        <v>9.4610000000000003</v>
      </c>
      <c r="DV19" s="9">
        <v>1.962</v>
      </c>
      <c r="DW19" s="9">
        <v>147.29599999999999</v>
      </c>
      <c r="DX19" s="9">
        <v>125.77200000000001</v>
      </c>
      <c r="DY19" s="9">
        <v>117.985</v>
      </c>
      <c r="DZ19" s="9">
        <v>1.8879999999999999</v>
      </c>
      <c r="EA19" s="9">
        <v>5.899</v>
      </c>
      <c r="EB19" s="9">
        <v>1.8879999999999999</v>
      </c>
      <c r="EC19" s="9">
        <v>4.9039999999999999</v>
      </c>
      <c r="ED19" s="9">
        <v>0.27</v>
      </c>
      <c r="EE19" s="9">
        <v>80.501999999999995</v>
      </c>
      <c r="EF19" s="9">
        <v>5.8010000000000002</v>
      </c>
      <c r="EG19" s="9">
        <v>7.5590000000000002</v>
      </c>
      <c r="EH19" s="9">
        <v>31.91</v>
      </c>
      <c r="EI19" s="9">
        <v>15.834</v>
      </c>
      <c r="EJ19" s="9">
        <v>109.938</v>
      </c>
      <c r="EK19" s="9">
        <v>21.524000000000001</v>
      </c>
      <c r="EL19" s="9">
        <v>17.748999999999999</v>
      </c>
      <c r="EM19" s="9">
        <v>191.14400000000001</v>
      </c>
      <c r="EN19" s="9">
        <v>210.09800000000001</v>
      </c>
      <c r="EO19" s="9">
        <v>182.31899999999999</v>
      </c>
      <c r="EP19" s="9">
        <v>182.31899999999999</v>
      </c>
      <c r="EQ19" s="9">
        <v>18.21</v>
      </c>
      <c r="ER19" s="9">
        <v>164.10900000000001</v>
      </c>
      <c r="ES19" s="9">
        <v>27.779</v>
      </c>
      <c r="ET19" s="9">
        <v>315.21600000000001</v>
      </c>
      <c r="EU19" s="9">
        <v>288.13099999999997</v>
      </c>
      <c r="EV19" s="9">
        <v>62.545999999999999</v>
      </c>
      <c r="EW19" s="9">
        <v>29.75</v>
      </c>
      <c r="EX19" s="9">
        <v>9.8970000000000002</v>
      </c>
      <c r="EY19" s="9">
        <v>17.739999999999998</v>
      </c>
      <c r="EZ19" s="9">
        <v>20.044</v>
      </c>
      <c r="FA19" s="9">
        <v>7.593</v>
      </c>
      <c r="FB19" s="9">
        <v>19.327999999999999</v>
      </c>
      <c r="FC19" s="9">
        <v>3.7090000000000001</v>
      </c>
      <c r="FD19" s="9">
        <v>4.3150000000000004</v>
      </c>
      <c r="FE19" s="9">
        <v>9.2080000000000002</v>
      </c>
      <c r="FF19" s="9">
        <v>10.162000000000001</v>
      </c>
      <c r="FG19" s="9">
        <v>8.3780000000000001</v>
      </c>
      <c r="FH19" s="9">
        <v>16.187999999999999</v>
      </c>
      <c r="FI19" s="9">
        <v>11.558999999999999</v>
      </c>
      <c r="FJ19" s="9">
        <v>32.795999999999999</v>
      </c>
      <c r="FK19" s="9">
        <v>225.58500000000001</v>
      </c>
      <c r="FL19" s="9">
        <v>185.65799999999999</v>
      </c>
      <c r="FM19" s="9">
        <v>173.922</v>
      </c>
      <c r="FN19" s="9">
        <v>5.8369999999999997</v>
      </c>
      <c r="FO19" s="9">
        <v>5.899</v>
      </c>
      <c r="FP19" s="9">
        <v>5.6</v>
      </c>
      <c r="FQ19" s="9">
        <v>3.0409999999999999</v>
      </c>
      <c r="FR19" s="9">
        <v>2.8109999999999999</v>
      </c>
      <c r="FS19" s="9">
        <v>132.02600000000001</v>
      </c>
      <c r="FT19" s="9">
        <v>11.041</v>
      </c>
      <c r="FU19" s="9">
        <v>10.927</v>
      </c>
      <c r="FV19" s="9">
        <v>31.664000000000001</v>
      </c>
      <c r="FW19" s="9">
        <v>32.366999999999997</v>
      </c>
      <c r="FX19" s="9">
        <v>153.291</v>
      </c>
      <c r="FY19" s="9">
        <v>39.927</v>
      </c>
      <c r="FZ19" s="9">
        <v>27.084</v>
      </c>
      <c r="GA19" s="9">
        <v>276.61399999999998</v>
      </c>
      <c r="GB19" s="9">
        <v>38.601999999999997</v>
      </c>
      <c r="GC19" s="9">
        <v>34.737000000000002</v>
      </c>
      <c r="GD19" s="9">
        <v>33.412999999999997</v>
      </c>
      <c r="GE19" s="9">
        <v>2.5249999999999999</v>
      </c>
      <c r="GF19" s="9">
        <v>2.415</v>
      </c>
      <c r="GG19" s="9">
        <v>0.69299999999999995</v>
      </c>
      <c r="GH19" s="9">
        <v>1.722</v>
      </c>
      <c r="GI19" s="9">
        <v>1.542</v>
      </c>
      <c r="GJ19" s="9">
        <v>0.872</v>
      </c>
      <c r="GK19" s="9">
        <v>1.3740000000000001</v>
      </c>
      <c r="GL19" s="9">
        <v>0</v>
      </c>
      <c r="GM19" s="9">
        <v>1.0409999999999999</v>
      </c>
      <c r="GN19" s="9">
        <v>1.091</v>
      </c>
      <c r="GO19" s="9">
        <v>0.58899999999999997</v>
      </c>
      <c r="GP19" s="9">
        <v>0.73499999999999999</v>
      </c>
      <c r="GQ19" s="9">
        <v>1.5149999999999999</v>
      </c>
      <c r="GR19" s="9">
        <v>0.9</v>
      </c>
      <c r="GS19" s="9">
        <v>0.11</v>
      </c>
      <c r="GT19" s="9">
        <v>30.888000000000002</v>
      </c>
      <c r="GU19" s="9">
        <v>19.045999999999999</v>
      </c>
      <c r="GV19" s="9">
        <v>17.207000000000001</v>
      </c>
      <c r="GW19" s="9">
        <v>1.0880000000000001</v>
      </c>
      <c r="GX19" s="9">
        <v>0.751</v>
      </c>
      <c r="GY19" s="9">
        <v>0.85199999999999998</v>
      </c>
      <c r="GZ19" s="9">
        <v>0.17</v>
      </c>
      <c r="HA19" s="9">
        <v>0.65900000000000003</v>
      </c>
      <c r="HB19" s="9">
        <v>14.044</v>
      </c>
      <c r="HC19" s="9">
        <v>0.55900000000000005</v>
      </c>
      <c r="HD19" s="9">
        <v>0.93600000000000005</v>
      </c>
      <c r="HE19" s="9">
        <v>3.5070000000000001</v>
      </c>
      <c r="HF19" s="9">
        <v>5.5449999999999999</v>
      </c>
      <c r="HG19" s="9">
        <v>13.500999999999999</v>
      </c>
      <c r="HH19" s="9">
        <v>11.843</v>
      </c>
      <c r="HI19" s="9">
        <v>1.3240000000000001</v>
      </c>
      <c r="HJ19" s="9">
        <v>34.737000000000002</v>
      </c>
      <c r="HK19" s="9">
        <v>65.899000000000001</v>
      </c>
      <c r="HL19" s="9">
        <v>60.606000000000002</v>
      </c>
      <c r="HM19" s="9">
        <v>5.71</v>
      </c>
      <c r="HN19" s="9">
        <v>5.4210000000000003</v>
      </c>
      <c r="HO19" s="9">
        <v>2.8730000000000002</v>
      </c>
      <c r="HP19" s="9">
        <v>2.548</v>
      </c>
      <c r="HQ19" s="9">
        <v>4.4889999999999999</v>
      </c>
      <c r="HR19" s="9">
        <v>0.93200000000000005</v>
      </c>
      <c r="HS19" s="9">
        <v>4.7190000000000003</v>
      </c>
      <c r="HT19" s="9">
        <v>0</v>
      </c>
      <c r="HU19" s="9">
        <v>0.70199999999999996</v>
      </c>
      <c r="HV19" s="9">
        <v>2.5489999999999999</v>
      </c>
      <c r="HW19" s="9">
        <v>1.7889999999999999</v>
      </c>
      <c r="HX19" s="9">
        <v>1.083</v>
      </c>
      <c r="HY19" s="9">
        <v>3.7669999999999999</v>
      </c>
      <c r="HZ19" s="9">
        <v>1.6539999999999999</v>
      </c>
      <c r="IA19" s="9">
        <v>0.28899999999999998</v>
      </c>
      <c r="IB19" s="9">
        <v>54.896000000000001</v>
      </c>
      <c r="IC19" s="9">
        <v>48.546999999999997</v>
      </c>
      <c r="ID19" s="9">
        <v>45.579000000000001</v>
      </c>
      <c r="IE19" s="9">
        <v>1.875</v>
      </c>
      <c r="IF19" s="9">
        <v>1.093</v>
      </c>
      <c r="IG19" s="9">
        <v>2.3199999999999998</v>
      </c>
      <c r="IH19" s="9">
        <v>0</v>
      </c>
      <c r="II19" s="9">
        <v>0.64800000000000002</v>
      </c>
      <c r="IJ19" s="9">
        <v>35.100999999999999</v>
      </c>
      <c r="IK19" s="9">
        <v>3.702</v>
      </c>
      <c r="IL19" s="9">
        <v>3.8959999999999999</v>
      </c>
      <c r="IM19" s="9">
        <v>5.8479999999999999</v>
      </c>
      <c r="IN19" s="9">
        <v>10.929</v>
      </c>
      <c r="IO19" s="9">
        <v>37.618000000000002</v>
      </c>
      <c r="IP19" s="9">
        <v>6.3490000000000002</v>
      </c>
      <c r="IQ19" s="9">
        <v>5.2930000000000001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44.968000000000004</v>
      </c>
      <c r="C11" s="9">
        <v>32.725999999999999</v>
      </c>
      <c r="D11" s="9">
        <v>31.37</v>
      </c>
      <c r="E11" s="9">
        <v>2.6389999999999998</v>
      </c>
      <c r="F11" s="9">
        <v>2.6389999999999998</v>
      </c>
      <c r="G11" s="9">
        <v>1.7030000000000001</v>
      </c>
      <c r="H11" s="9">
        <v>0.93600000000000005</v>
      </c>
      <c r="I11" s="9">
        <v>2.27</v>
      </c>
      <c r="J11" s="9">
        <v>0.36899999999999999</v>
      </c>
      <c r="K11" s="9">
        <v>2.27</v>
      </c>
      <c r="L11" s="9">
        <v>0</v>
      </c>
      <c r="M11" s="9">
        <v>0.36899999999999999</v>
      </c>
      <c r="N11" s="9">
        <v>0.376</v>
      </c>
      <c r="O11" s="9">
        <v>0.72399999999999998</v>
      </c>
      <c r="P11" s="9">
        <v>1.5389999999999999</v>
      </c>
      <c r="Q11" s="9">
        <v>1.6559999999999999</v>
      </c>
      <c r="R11" s="9">
        <v>0.98299999999999998</v>
      </c>
      <c r="S11" s="9">
        <v>0</v>
      </c>
      <c r="T11" s="9">
        <v>28.731000000000002</v>
      </c>
      <c r="U11" s="9">
        <v>21.928000000000001</v>
      </c>
      <c r="V11" s="9">
        <v>21.335000000000001</v>
      </c>
      <c r="W11" s="9">
        <v>0.59299999999999997</v>
      </c>
      <c r="X11" s="9">
        <v>0</v>
      </c>
      <c r="Y11" s="9">
        <v>0.59299999999999997</v>
      </c>
      <c r="Z11" s="9">
        <v>0</v>
      </c>
      <c r="AA11" s="9">
        <v>0</v>
      </c>
      <c r="AB11" s="9">
        <v>17.481000000000002</v>
      </c>
      <c r="AC11" s="9">
        <v>1.47</v>
      </c>
      <c r="AD11" s="9">
        <v>0.25900000000000001</v>
      </c>
      <c r="AE11" s="9">
        <v>2.718</v>
      </c>
      <c r="AF11" s="9">
        <v>2.1739999999999999</v>
      </c>
      <c r="AG11" s="9">
        <v>19.754000000000001</v>
      </c>
      <c r="AH11" s="9">
        <v>6.8029999999999999</v>
      </c>
      <c r="AI11" s="9">
        <v>1.3560000000000001</v>
      </c>
      <c r="AJ11" s="9">
        <v>32.725999999999999</v>
      </c>
      <c r="AK11" s="9">
        <v>27.443000000000001</v>
      </c>
      <c r="AL11" s="9">
        <v>24.986999999999998</v>
      </c>
      <c r="AM11" s="9">
        <v>2.7730000000000001</v>
      </c>
      <c r="AN11" s="9">
        <v>1.891</v>
      </c>
      <c r="AO11" s="9">
        <v>0.79100000000000004</v>
      </c>
      <c r="AP11" s="9">
        <v>1.099</v>
      </c>
      <c r="AQ11" s="9">
        <v>0.70799999999999996</v>
      </c>
      <c r="AR11" s="9">
        <v>1.1830000000000001</v>
      </c>
      <c r="AS11" s="9">
        <v>0.63900000000000001</v>
      </c>
      <c r="AT11" s="9">
        <v>0.27300000000000002</v>
      </c>
      <c r="AU11" s="9">
        <v>0.88</v>
      </c>
      <c r="AV11" s="9">
        <v>0.28000000000000003</v>
      </c>
      <c r="AW11" s="9">
        <v>0.67900000000000005</v>
      </c>
      <c r="AX11" s="9">
        <v>0.93200000000000005</v>
      </c>
      <c r="AY11" s="9">
        <v>1.1519999999999999</v>
      </c>
      <c r="AZ11" s="9">
        <v>0.73899999999999999</v>
      </c>
      <c r="BA11" s="9">
        <v>0.88300000000000001</v>
      </c>
      <c r="BB11" s="9">
        <v>22.213000000000001</v>
      </c>
      <c r="BC11" s="9">
        <v>20.106999999999999</v>
      </c>
      <c r="BD11" s="9">
        <v>19.596</v>
      </c>
      <c r="BE11" s="9">
        <v>0.14699999999999999</v>
      </c>
      <c r="BF11" s="9">
        <v>0.36399999999999999</v>
      </c>
      <c r="BG11" s="9">
        <v>0.14699999999999999</v>
      </c>
      <c r="BH11" s="9">
        <v>0.26</v>
      </c>
      <c r="BI11" s="9">
        <v>0.104</v>
      </c>
      <c r="BJ11" s="9">
        <v>12.486000000000001</v>
      </c>
      <c r="BK11" s="9">
        <v>2.2930000000000001</v>
      </c>
      <c r="BL11" s="9">
        <v>1.613</v>
      </c>
      <c r="BM11" s="9">
        <v>3.714</v>
      </c>
      <c r="BN11" s="9">
        <v>1.7529999999999999</v>
      </c>
      <c r="BO11" s="9">
        <v>18.353000000000002</v>
      </c>
      <c r="BP11" s="9">
        <v>2.1059999999999999</v>
      </c>
      <c r="BQ11" s="9">
        <v>2.4569999999999999</v>
      </c>
      <c r="BR11" s="9">
        <v>27.443000000000001</v>
      </c>
      <c r="BS11" s="9">
        <v>34.234999999999999</v>
      </c>
      <c r="BT11" s="9">
        <v>32.694000000000003</v>
      </c>
      <c r="BU11" s="9">
        <v>2.4950000000000001</v>
      </c>
      <c r="BV11" s="9">
        <v>2.3759999999999999</v>
      </c>
      <c r="BW11" s="9">
        <v>0.63900000000000001</v>
      </c>
      <c r="BX11" s="9">
        <v>1.7370000000000001</v>
      </c>
      <c r="BY11" s="9">
        <v>1.0589999999999999</v>
      </c>
      <c r="BZ11" s="9">
        <v>1.3169999999999999</v>
      </c>
      <c r="CA11" s="9">
        <v>1.294</v>
      </c>
      <c r="CB11" s="9">
        <v>0.85399999999999998</v>
      </c>
      <c r="CC11" s="9">
        <v>0.22800000000000001</v>
      </c>
      <c r="CD11" s="9">
        <v>0.69099999999999995</v>
      </c>
      <c r="CE11" s="9">
        <v>1.1930000000000001</v>
      </c>
      <c r="CF11" s="9">
        <v>0.49199999999999999</v>
      </c>
      <c r="CG11" s="9">
        <v>1.917</v>
      </c>
      <c r="CH11" s="9">
        <v>0.45900000000000002</v>
      </c>
      <c r="CI11" s="9">
        <v>0.11899999999999999</v>
      </c>
      <c r="CJ11" s="9">
        <v>30.199000000000002</v>
      </c>
      <c r="CK11" s="9">
        <v>25.934000000000001</v>
      </c>
      <c r="CL11" s="9">
        <v>22.661000000000001</v>
      </c>
      <c r="CM11" s="9">
        <v>1.6819999999999999</v>
      </c>
      <c r="CN11" s="9">
        <v>1.59</v>
      </c>
      <c r="CO11" s="9">
        <v>1.2709999999999999</v>
      </c>
      <c r="CP11" s="9">
        <v>1.645</v>
      </c>
      <c r="CQ11" s="9">
        <v>0.35799999999999998</v>
      </c>
      <c r="CR11" s="9">
        <v>21.617999999999999</v>
      </c>
      <c r="CS11" s="9">
        <v>1.6950000000000001</v>
      </c>
      <c r="CT11" s="9">
        <v>1.417</v>
      </c>
      <c r="CU11" s="9">
        <v>1.2050000000000001</v>
      </c>
      <c r="CV11" s="9">
        <v>5.5650000000000004</v>
      </c>
      <c r="CW11" s="9">
        <v>20.369</v>
      </c>
      <c r="CX11" s="9">
        <v>4.2649999999999997</v>
      </c>
      <c r="CY11" s="9">
        <v>1.5409999999999999</v>
      </c>
      <c r="CZ11" s="9">
        <v>34.234999999999999</v>
      </c>
      <c r="DA11" s="9">
        <v>23.378</v>
      </c>
      <c r="DB11" s="9">
        <v>21.523</v>
      </c>
      <c r="DC11" s="9">
        <v>2.0270000000000001</v>
      </c>
      <c r="DD11" s="9">
        <v>1.3049999999999999</v>
      </c>
      <c r="DE11" s="9">
        <v>0.44900000000000001</v>
      </c>
      <c r="DF11" s="9">
        <v>0.85599999999999998</v>
      </c>
      <c r="DG11" s="9">
        <v>0.36499999999999999</v>
      </c>
      <c r="DH11" s="9">
        <v>0.94</v>
      </c>
      <c r="DI11" s="9">
        <v>0.502</v>
      </c>
      <c r="DJ11" s="9">
        <v>0.80300000000000005</v>
      </c>
      <c r="DK11" s="9">
        <v>0</v>
      </c>
      <c r="DL11" s="9">
        <v>0.156</v>
      </c>
      <c r="DM11" s="9">
        <v>0.40600000000000003</v>
      </c>
      <c r="DN11" s="9">
        <v>0.74299999999999999</v>
      </c>
      <c r="DO11" s="9">
        <v>0.46500000000000002</v>
      </c>
      <c r="DP11" s="9">
        <v>0.84</v>
      </c>
      <c r="DQ11" s="9">
        <v>0.72199999999999998</v>
      </c>
      <c r="DR11" s="9">
        <v>19.495999999999999</v>
      </c>
      <c r="DS11" s="9">
        <v>17.952999999999999</v>
      </c>
      <c r="DT11" s="9">
        <v>17.265000000000001</v>
      </c>
      <c r="DU11" s="9">
        <v>0.45700000000000002</v>
      </c>
      <c r="DV11" s="9">
        <v>0.23</v>
      </c>
      <c r="DW11" s="9">
        <v>0.46100000000000002</v>
      </c>
      <c r="DX11" s="9">
        <v>0.11</v>
      </c>
      <c r="DY11" s="9">
        <v>0</v>
      </c>
      <c r="DZ11" s="9">
        <v>13.435</v>
      </c>
      <c r="EA11" s="9">
        <v>1.0289999999999999</v>
      </c>
      <c r="EB11" s="9">
        <v>1.0249999999999999</v>
      </c>
      <c r="EC11" s="9">
        <v>2.4630000000000001</v>
      </c>
      <c r="ED11" s="9">
        <v>1.373</v>
      </c>
      <c r="EE11" s="9">
        <v>16.579999999999998</v>
      </c>
      <c r="EF11" s="9">
        <v>1.5429999999999999</v>
      </c>
      <c r="EG11" s="9">
        <v>1.855</v>
      </c>
      <c r="EH11" s="9">
        <v>23.378</v>
      </c>
      <c r="EI11" s="9">
        <v>14.763999999999999</v>
      </c>
      <c r="EJ11" s="9">
        <v>14.054</v>
      </c>
      <c r="EK11" s="9">
        <v>1.1990000000000001</v>
      </c>
      <c r="EL11" s="9">
        <v>1.1990000000000001</v>
      </c>
      <c r="EM11" s="9">
        <v>0.27100000000000002</v>
      </c>
      <c r="EN11" s="9">
        <v>0.92800000000000005</v>
      </c>
      <c r="EO11" s="9">
        <v>0.67500000000000004</v>
      </c>
      <c r="EP11" s="9">
        <v>0.52400000000000002</v>
      </c>
      <c r="EQ11" s="9">
        <v>0.67500000000000004</v>
      </c>
      <c r="ER11" s="9">
        <v>0.27100000000000002</v>
      </c>
      <c r="ES11" s="9">
        <v>0.11799999999999999</v>
      </c>
      <c r="ET11" s="9">
        <v>0.38500000000000001</v>
      </c>
      <c r="EU11" s="9">
        <v>0.54400000000000004</v>
      </c>
      <c r="EV11" s="9">
        <v>0.27</v>
      </c>
      <c r="EW11" s="9">
        <v>0.755</v>
      </c>
      <c r="EX11" s="9">
        <v>0.44400000000000001</v>
      </c>
      <c r="EY11" s="9">
        <v>0</v>
      </c>
      <c r="EZ11" s="9">
        <v>12.855</v>
      </c>
      <c r="FA11" s="9">
        <v>11.625</v>
      </c>
      <c r="FB11" s="9">
        <v>11.202</v>
      </c>
      <c r="FC11" s="9">
        <v>0.26900000000000002</v>
      </c>
      <c r="FD11" s="9">
        <v>0.154</v>
      </c>
      <c r="FE11" s="9">
        <v>0.16800000000000001</v>
      </c>
      <c r="FF11" s="9">
        <v>0.154</v>
      </c>
      <c r="FG11" s="9">
        <v>0</v>
      </c>
      <c r="FH11" s="9">
        <v>9.3049999999999997</v>
      </c>
      <c r="FI11" s="9">
        <v>0.371</v>
      </c>
      <c r="FJ11" s="9">
        <v>0.50700000000000001</v>
      </c>
      <c r="FK11" s="9">
        <v>1.4419999999999999</v>
      </c>
      <c r="FL11" s="9">
        <v>1.125</v>
      </c>
      <c r="FM11" s="9">
        <v>10.5</v>
      </c>
      <c r="FN11" s="9">
        <v>1.23</v>
      </c>
      <c r="FO11" s="9">
        <v>0.71</v>
      </c>
      <c r="FP11" s="9">
        <v>14.763999999999999</v>
      </c>
      <c r="FQ11" s="9">
        <v>29.459</v>
      </c>
      <c r="FR11" s="9">
        <v>27.169</v>
      </c>
      <c r="FS11" s="9">
        <v>2.1469999999999998</v>
      </c>
      <c r="FT11" s="9">
        <v>1.6439999999999999</v>
      </c>
      <c r="FU11" s="9">
        <v>0.82499999999999996</v>
      </c>
      <c r="FV11" s="9">
        <v>0.81799999999999995</v>
      </c>
      <c r="FW11" s="9">
        <v>1.514</v>
      </c>
      <c r="FX11" s="9">
        <v>0.13</v>
      </c>
      <c r="FY11" s="9">
        <v>1.2709999999999999</v>
      </c>
      <c r="FZ11" s="9">
        <v>0.13</v>
      </c>
      <c r="GA11" s="9">
        <v>0.14799999999999999</v>
      </c>
      <c r="GB11" s="9">
        <v>0</v>
      </c>
      <c r="GC11" s="9">
        <v>0.54200000000000004</v>
      </c>
      <c r="GD11" s="9">
        <v>1.1020000000000001</v>
      </c>
      <c r="GE11" s="9">
        <v>1.6439999999999999</v>
      </c>
      <c r="GF11" s="9">
        <v>0</v>
      </c>
      <c r="GG11" s="9">
        <v>0.504</v>
      </c>
      <c r="GH11" s="9">
        <v>25.021999999999998</v>
      </c>
      <c r="GI11" s="9">
        <v>22.024999999999999</v>
      </c>
      <c r="GJ11" s="9">
        <v>21.562999999999999</v>
      </c>
      <c r="GK11" s="9">
        <v>0.24099999999999999</v>
      </c>
      <c r="GL11" s="9">
        <v>0.221</v>
      </c>
      <c r="GM11" s="9">
        <v>0.24099999999999999</v>
      </c>
      <c r="GN11" s="9">
        <v>0.221</v>
      </c>
      <c r="GO11" s="9">
        <v>0</v>
      </c>
      <c r="GP11" s="9">
        <v>13.627000000000001</v>
      </c>
      <c r="GQ11" s="9">
        <v>1.6020000000000001</v>
      </c>
      <c r="GR11" s="9">
        <v>1.35</v>
      </c>
      <c r="GS11" s="9">
        <v>5.4450000000000003</v>
      </c>
      <c r="GT11" s="9">
        <v>1.649</v>
      </c>
      <c r="GU11" s="9">
        <v>20.375</v>
      </c>
      <c r="GV11" s="9">
        <v>2.9969999999999999</v>
      </c>
      <c r="GW11" s="9">
        <v>2.2890000000000001</v>
      </c>
      <c r="GX11" s="9">
        <v>29.459</v>
      </c>
      <c r="GY11" s="9">
        <v>64.378</v>
      </c>
      <c r="GZ11" s="9">
        <v>60.292000000000002</v>
      </c>
      <c r="HA11" s="9">
        <v>3.3820000000000001</v>
      </c>
      <c r="HB11" s="9">
        <v>2.9780000000000002</v>
      </c>
      <c r="HC11" s="9">
        <v>1.1679999999999999</v>
      </c>
      <c r="HD11" s="9">
        <v>1.81</v>
      </c>
      <c r="HE11" s="9">
        <v>1.8720000000000001</v>
      </c>
      <c r="HF11" s="9">
        <v>1.107</v>
      </c>
      <c r="HG11" s="9">
        <v>2.0299999999999998</v>
      </c>
      <c r="HH11" s="9">
        <v>0</v>
      </c>
      <c r="HI11" s="9">
        <v>0.94799999999999995</v>
      </c>
      <c r="HJ11" s="9">
        <v>0.68300000000000005</v>
      </c>
      <c r="HK11" s="9">
        <v>1.5820000000000001</v>
      </c>
      <c r="HL11" s="9">
        <v>0.71399999999999997</v>
      </c>
      <c r="HM11" s="9">
        <v>2.35</v>
      </c>
      <c r="HN11" s="9">
        <v>0.628</v>
      </c>
      <c r="HO11" s="9">
        <v>0.40400000000000003</v>
      </c>
      <c r="HP11" s="9">
        <v>56.91</v>
      </c>
      <c r="HQ11" s="9">
        <v>42.484000000000002</v>
      </c>
      <c r="HR11" s="9">
        <v>40.180999999999997</v>
      </c>
      <c r="HS11" s="9">
        <v>1.69</v>
      </c>
      <c r="HT11" s="9">
        <v>0.61199999999999999</v>
      </c>
      <c r="HU11" s="9">
        <v>1.93</v>
      </c>
      <c r="HV11" s="9">
        <v>0</v>
      </c>
      <c r="HW11" s="9">
        <v>0.372</v>
      </c>
      <c r="HX11" s="9">
        <v>33.161000000000001</v>
      </c>
      <c r="HY11" s="9">
        <v>4.4640000000000004</v>
      </c>
      <c r="HZ11" s="9">
        <v>1.62</v>
      </c>
      <c r="IA11" s="9">
        <v>3.2389999999999999</v>
      </c>
      <c r="IB11" s="9">
        <v>6.4219999999999997</v>
      </c>
      <c r="IC11" s="9">
        <v>36.061999999999998</v>
      </c>
      <c r="ID11" s="9">
        <v>14.427</v>
      </c>
      <c r="IE11" s="9">
        <v>4.0860000000000003</v>
      </c>
      <c r="IF11" s="9">
        <v>64.378</v>
      </c>
      <c r="IG11" s="9">
        <v>30.219000000000001</v>
      </c>
      <c r="IH11" s="9">
        <v>28.645</v>
      </c>
      <c r="II11" s="9">
        <v>2.6619999999999999</v>
      </c>
      <c r="IJ11" s="9">
        <v>2.4260000000000002</v>
      </c>
      <c r="IK11" s="9">
        <v>1.2030000000000001</v>
      </c>
      <c r="IL11" s="9">
        <v>1.2230000000000001</v>
      </c>
      <c r="IM11" s="9">
        <v>1.1719999999999999</v>
      </c>
      <c r="IN11" s="9">
        <v>1.254</v>
      </c>
      <c r="IO11" s="9">
        <v>1.08</v>
      </c>
      <c r="IP11" s="9">
        <v>0.42499999999999999</v>
      </c>
      <c r="IQ11" s="9">
        <v>0.92100000000000004</v>
      </c>
    </row>
    <row r="12" spans="1:251">
      <c r="A12" s="10">
        <v>42401</v>
      </c>
      <c r="B12" s="9">
        <v>44.343000000000004</v>
      </c>
      <c r="C12" s="9">
        <v>36.19</v>
      </c>
      <c r="D12" s="9">
        <v>34.908999999999999</v>
      </c>
      <c r="E12" s="9">
        <v>2.968</v>
      </c>
      <c r="F12" s="9">
        <v>2.85</v>
      </c>
      <c r="G12" s="9">
        <v>1.9790000000000001</v>
      </c>
      <c r="H12" s="9">
        <v>0.871</v>
      </c>
      <c r="I12" s="9">
        <v>2.3210000000000002</v>
      </c>
      <c r="J12" s="9">
        <v>0.52900000000000003</v>
      </c>
      <c r="K12" s="9">
        <v>2.3210000000000002</v>
      </c>
      <c r="L12" s="9">
        <v>0</v>
      </c>
      <c r="M12" s="9">
        <v>0.372</v>
      </c>
      <c r="N12" s="9">
        <v>1.1579999999999999</v>
      </c>
      <c r="O12" s="9">
        <v>0.76600000000000001</v>
      </c>
      <c r="P12" s="9">
        <v>0.92700000000000005</v>
      </c>
      <c r="Q12" s="9">
        <v>1.667</v>
      </c>
      <c r="R12" s="9">
        <v>1.1830000000000001</v>
      </c>
      <c r="S12" s="9">
        <v>0.11700000000000001</v>
      </c>
      <c r="T12" s="9">
        <v>31.940999999999999</v>
      </c>
      <c r="U12" s="9">
        <v>23.736999999999998</v>
      </c>
      <c r="V12" s="9">
        <v>22.411999999999999</v>
      </c>
      <c r="W12" s="9">
        <v>0.439</v>
      </c>
      <c r="X12" s="9">
        <v>0.88600000000000001</v>
      </c>
      <c r="Y12" s="9">
        <v>0.59499999999999997</v>
      </c>
      <c r="Z12" s="9">
        <v>0.628</v>
      </c>
      <c r="AA12" s="9">
        <v>0</v>
      </c>
      <c r="AB12" s="9">
        <v>18.968</v>
      </c>
      <c r="AC12" s="9">
        <v>1.86</v>
      </c>
      <c r="AD12" s="9">
        <v>0.53500000000000003</v>
      </c>
      <c r="AE12" s="9">
        <v>2.3740000000000001</v>
      </c>
      <c r="AF12" s="9">
        <v>3.9889999999999999</v>
      </c>
      <c r="AG12" s="9">
        <v>19.748000000000001</v>
      </c>
      <c r="AH12" s="9">
        <v>8.2040000000000006</v>
      </c>
      <c r="AI12" s="9">
        <v>1.2809999999999999</v>
      </c>
      <c r="AJ12" s="9">
        <v>36.19</v>
      </c>
      <c r="AK12" s="9">
        <v>27.827999999999999</v>
      </c>
      <c r="AL12" s="9">
        <v>24.989000000000001</v>
      </c>
      <c r="AM12" s="9">
        <v>1.621</v>
      </c>
      <c r="AN12" s="9">
        <v>1.4970000000000001</v>
      </c>
      <c r="AO12" s="9">
        <v>0.28000000000000003</v>
      </c>
      <c r="AP12" s="9">
        <v>1.2170000000000001</v>
      </c>
      <c r="AQ12" s="9">
        <v>0.88100000000000001</v>
      </c>
      <c r="AR12" s="9">
        <v>0.61599999999999999</v>
      </c>
      <c r="AS12" s="9">
        <v>0.76400000000000001</v>
      </c>
      <c r="AT12" s="9">
        <v>0.13500000000000001</v>
      </c>
      <c r="AU12" s="9">
        <v>0.59899999999999998</v>
      </c>
      <c r="AV12" s="9">
        <v>0.184</v>
      </c>
      <c r="AW12" s="9">
        <v>0.68400000000000005</v>
      </c>
      <c r="AX12" s="9">
        <v>0.629</v>
      </c>
      <c r="AY12" s="9">
        <v>0.61899999999999999</v>
      </c>
      <c r="AZ12" s="9">
        <v>0.879</v>
      </c>
      <c r="BA12" s="9">
        <v>0.124</v>
      </c>
      <c r="BB12" s="9">
        <v>23.367999999999999</v>
      </c>
      <c r="BC12" s="9">
        <v>21.731000000000002</v>
      </c>
      <c r="BD12" s="9">
        <v>20.384</v>
      </c>
      <c r="BE12" s="9">
        <v>0.76500000000000001</v>
      </c>
      <c r="BF12" s="9">
        <v>0.58199999999999996</v>
      </c>
      <c r="BG12" s="9">
        <v>0.48</v>
      </c>
      <c r="BH12" s="9">
        <v>0.25700000000000001</v>
      </c>
      <c r="BI12" s="9">
        <v>0.253</v>
      </c>
      <c r="BJ12" s="9">
        <v>13.747999999999999</v>
      </c>
      <c r="BK12" s="9">
        <v>2.1080000000000001</v>
      </c>
      <c r="BL12" s="9">
        <v>1.403</v>
      </c>
      <c r="BM12" s="9">
        <v>4.4720000000000004</v>
      </c>
      <c r="BN12" s="9">
        <v>2.5539999999999998</v>
      </c>
      <c r="BO12" s="9">
        <v>19.177</v>
      </c>
      <c r="BP12" s="9">
        <v>1.637</v>
      </c>
      <c r="BQ12" s="9">
        <v>2.839</v>
      </c>
      <c r="BR12" s="9">
        <v>27.827999999999999</v>
      </c>
      <c r="BS12" s="9">
        <v>32.845999999999997</v>
      </c>
      <c r="BT12" s="9">
        <v>31.294</v>
      </c>
      <c r="BU12" s="9">
        <v>2.2080000000000002</v>
      </c>
      <c r="BV12" s="9">
        <v>2.0510000000000002</v>
      </c>
      <c r="BW12" s="9">
        <v>0.495</v>
      </c>
      <c r="BX12" s="9">
        <v>1.556</v>
      </c>
      <c r="BY12" s="9">
        <v>1.294</v>
      </c>
      <c r="BZ12" s="9">
        <v>0.75600000000000001</v>
      </c>
      <c r="CA12" s="9">
        <v>0.77300000000000002</v>
      </c>
      <c r="CB12" s="9">
        <v>0.65</v>
      </c>
      <c r="CC12" s="9">
        <v>0.628</v>
      </c>
      <c r="CD12" s="9">
        <v>0.52900000000000003</v>
      </c>
      <c r="CE12" s="9">
        <v>0.53</v>
      </c>
      <c r="CF12" s="9">
        <v>0.99199999999999999</v>
      </c>
      <c r="CG12" s="9">
        <v>1.111</v>
      </c>
      <c r="CH12" s="9">
        <v>0.93899999999999995</v>
      </c>
      <c r="CI12" s="9">
        <v>0.158</v>
      </c>
      <c r="CJ12" s="9">
        <v>29.085999999999999</v>
      </c>
      <c r="CK12" s="9">
        <v>26.216000000000001</v>
      </c>
      <c r="CL12" s="9">
        <v>24.236999999999998</v>
      </c>
      <c r="CM12" s="9">
        <v>1.6950000000000001</v>
      </c>
      <c r="CN12" s="9">
        <v>0.28399999999999997</v>
      </c>
      <c r="CO12" s="9">
        <v>1.151</v>
      </c>
      <c r="CP12" s="9">
        <v>0.26700000000000002</v>
      </c>
      <c r="CQ12" s="9">
        <v>0.56100000000000005</v>
      </c>
      <c r="CR12" s="9">
        <v>22.2</v>
      </c>
      <c r="CS12" s="9">
        <v>1.1719999999999999</v>
      </c>
      <c r="CT12" s="9">
        <v>1.2490000000000001</v>
      </c>
      <c r="CU12" s="9">
        <v>1.595</v>
      </c>
      <c r="CV12" s="9">
        <v>4.3719999999999999</v>
      </c>
      <c r="CW12" s="9">
        <v>21.844000000000001</v>
      </c>
      <c r="CX12" s="9">
        <v>2.8690000000000002</v>
      </c>
      <c r="CY12" s="9">
        <v>1.5529999999999999</v>
      </c>
      <c r="CZ12" s="9">
        <v>32.845999999999997</v>
      </c>
      <c r="DA12" s="9">
        <v>17.033999999999999</v>
      </c>
      <c r="DB12" s="9">
        <v>16.405000000000001</v>
      </c>
      <c r="DC12" s="9">
        <v>1.5860000000000001</v>
      </c>
      <c r="DD12" s="9">
        <v>1.4179999999999999</v>
      </c>
      <c r="DE12" s="9">
        <v>0.308</v>
      </c>
      <c r="DF12" s="9">
        <v>1.1100000000000001</v>
      </c>
      <c r="DG12" s="9">
        <v>0.68600000000000005</v>
      </c>
      <c r="DH12" s="9">
        <v>0.73199999999999998</v>
      </c>
      <c r="DI12" s="9">
        <v>0.88300000000000001</v>
      </c>
      <c r="DJ12" s="9">
        <v>0.53500000000000003</v>
      </c>
      <c r="DK12" s="9">
        <v>0</v>
      </c>
      <c r="DL12" s="9">
        <v>0</v>
      </c>
      <c r="DM12" s="9">
        <v>0.94</v>
      </c>
      <c r="DN12" s="9">
        <v>0.47899999999999998</v>
      </c>
      <c r="DO12" s="9">
        <v>0.81699999999999995</v>
      </c>
      <c r="DP12" s="9">
        <v>0.60199999999999998</v>
      </c>
      <c r="DQ12" s="9">
        <v>0.16700000000000001</v>
      </c>
      <c r="DR12" s="9">
        <v>14.82</v>
      </c>
      <c r="DS12" s="9">
        <v>13.493</v>
      </c>
      <c r="DT12" s="9">
        <v>13.054</v>
      </c>
      <c r="DU12" s="9">
        <v>0.14099999999999999</v>
      </c>
      <c r="DV12" s="9">
        <v>0.29799999999999999</v>
      </c>
      <c r="DW12" s="9">
        <v>0.14099999999999999</v>
      </c>
      <c r="DX12" s="9">
        <v>0.156</v>
      </c>
      <c r="DY12" s="9">
        <v>0</v>
      </c>
      <c r="DZ12" s="9">
        <v>9.4169999999999998</v>
      </c>
      <c r="EA12" s="9">
        <v>1.1879999999999999</v>
      </c>
      <c r="EB12" s="9">
        <v>1.141</v>
      </c>
      <c r="EC12" s="9">
        <v>1.7470000000000001</v>
      </c>
      <c r="ED12" s="9">
        <v>1.153</v>
      </c>
      <c r="EE12" s="9">
        <v>12.34</v>
      </c>
      <c r="EF12" s="9">
        <v>1.327</v>
      </c>
      <c r="EG12" s="9">
        <v>0.629</v>
      </c>
      <c r="EH12" s="9">
        <v>17.033999999999999</v>
      </c>
      <c r="EI12" s="9">
        <v>14.935</v>
      </c>
      <c r="EJ12" s="9">
        <v>13.590999999999999</v>
      </c>
      <c r="EK12" s="9">
        <v>1.1759999999999999</v>
      </c>
      <c r="EL12" s="9">
        <v>0.93899999999999995</v>
      </c>
      <c r="EM12" s="9">
        <v>0.36799999999999999</v>
      </c>
      <c r="EN12" s="9">
        <v>0.57099999999999995</v>
      </c>
      <c r="EO12" s="9">
        <v>0.84299999999999997</v>
      </c>
      <c r="EP12" s="9">
        <v>9.6000000000000002E-2</v>
      </c>
      <c r="EQ12" s="9">
        <v>0.84299999999999997</v>
      </c>
      <c r="ER12" s="9">
        <v>0</v>
      </c>
      <c r="ES12" s="9">
        <v>9.6000000000000002E-2</v>
      </c>
      <c r="ET12" s="9">
        <v>0.111</v>
      </c>
      <c r="EU12" s="9">
        <v>0.69899999999999995</v>
      </c>
      <c r="EV12" s="9">
        <v>0.129</v>
      </c>
      <c r="EW12" s="9">
        <v>0.24</v>
      </c>
      <c r="EX12" s="9">
        <v>0.69899999999999995</v>
      </c>
      <c r="EY12" s="9">
        <v>0.23699999999999999</v>
      </c>
      <c r="EZ12" s="9">
        <v>12.414</v>
      </c>
      <c r="FA12" s="9">
        <v>11.465999999999999</v>
      </c>
      <c r="FB12" s="9">
        <v>10.824</v>
      </c>
      <c r="FC12" s="9">
        <v>0.17100000000000001</v>
      </c>
      <c r="FD12" s="9">
        <v>0.47</v>
      </c>
      <c r="FE12" s="9">
        <v>0.17100000000000001</v>
      </c>
      <c r="FF12" s="9">
        <v>0.158</v>
      </c>
      <c r="FG12" s="9">
        <v>0.17499999999999999</v>
      </c>
      <c r="FH12" s="9">
        <v>9.7710000000000008</v>
      </c>
      <c r="FI12" s="9">
        <v>9.9000000000000005E-2</v>
      </c>
      <c r="FJ12" s="9">
        <v>0.26400000000000001</v>
      </c>
      <c r="FK12" s="9">
        <v>1.3320000000000001</v>
      </c>
      <c r="FL12" s="9">
        <v>1.0189999999999999</v>
      </c>
      <c r="FM12" s="9">
        <v>10.446999999999999</v>
      </c>
      <c r="FN12" s="9">
        <v>0.94799999999999995</v>
      </c>
      <c r="FO12" s="9">
        <v>1.3440000000000001</v>
      </c>
      <c r="FP12" s="9">
        <v>14.935</v>
      </c>
      <c r="FQ12" s="9">
        <v>27.460999999999999</v>
      </c>
      <c r="FR12" s="9">
        <v>24.593</v>
      </c>
      <c r="FS12" s="9">
        <v>1.9219999999999999</v>
      </c>
      <c r="FT12" s="9">
        <v>1.472</v>
      </c>
      <c r="FU12" s="9">
        <v>1.1120000000000001</v>
      </c>
      <c r="FV12" s="9">
        <v>0.36099999999999999</v>
      </c>
      <c r="FW12" s="9">
        <v>0.78200000000000003</v>
      </c>
      <c r="FX12" s="9">
        <v>0.69</v>
      </c>
      <c r="FY12" s="9">
        <v>0.67200000000000004</v>
      </c>
      <c r="FZ12" s="9">
        <v>0.69</v>
      </c>
      <c r="GA12" s="9">
        <v>0</v>
      </c>
      <c r="GB12" s="9">
        <v>0</v>
      </c>
      <c r="GC12" s="9">
        <v>0.71499999999999997</v>
      </c>
      <c r="GD12" s="9">
        <v>0.75700000000000001</v>
      </c>
      <c r="GE12" s="9">
        <v>0.61699999999999999</v>
      </c>
      <c r="GF12" s="9">
        <v>0.85499999999999998</v>
      </c>
      <c r="GG12" s="9">
        <v>0.45</v>
      </c>
      <c r="GH12" s="9">
        <v>22.670999999999999</v>
      </c>
      <c r="GI12" s="9">
        <v>20.417999999999999</v>
      </c>
      <c r="GJ12" s="9">
        <v>19.172000000000001</v>
      </c>
      <c r="GK12" s="9">
        <v>0.13700000000000001</v>
      </c>
      <c r="GL12" s="9">
        <v>1.109</v>
      </c>
      <c r="GM12" s="9">
        <v>0.13700000000000001</v>
      </c>
      <c r="GN12" s="9">
        <v>0.82199999999999995</v>
      </c>
      <c r="GO12" s="9">
        <v>0.13200000000000001</v>
      </c>
      <c r="GP12" s="9">
        <v>15.234</v>
      </c>
      <c r="GQ12" s="9">
        <v>1.0269999999999999</v>
      </c>
      <c r="GR12" s="9">
        <v>0.49</v>
      </c>
      <c r="GS12" s="9">
        <v>3.6669999999999998</v>
      </c>
      <c r="GT12" s="9">
        <v>1.867</v>
      </c>
      <c r="GU12" s="9">
        <v>18.550999999999998</v>
      </c>
      <c r="GV12" s="9">
        <v>2.2530000000000001</v>
      </c>
      <c r="GW12" s="9">
        <v>2.8679999999999999</v>
      </c>
      <c r="GX12" s="9">
        <v>27.460999999999999</v>
      </c>
      <c r="GY12" s="9">
        <v>61.475000000000001</v>
      </c>
      <c r="GZ12" s="9">
        <v>59.000999999999998</v>
      </c>
      <c r="HA12" s="9">
        <v>3.9609999999999999</v>
      </c>
      <c r="HB12" s="9">
        <v>3.2389999999999999</v>
      </c>
      <c r="HC12" s="9">
        <v>1.458</v>
      </c>
      <c r="HD12" s="9">
        <v>1.7809999999999999</v>
      </c>
      <c r="HE12" s="9">
        <v>2.6080000000000001</v>
      </c>
      <c r="HF12" s="9">
        <v>0.63100000000000001</v>
      </c>
      <c r="HG12" s="9">
        <v>2.734</v>
      </c>
      <c r="HH12" s="9">
        <v>0</v>
      </c>
      <c r="HI12" s="9">
        <v>0.505</v>
      </c>
      <c r="HJ12" s="9">
        <v>0.99299999999999999</v>
      </c>
      <c r="HK12" s="9">
        <v>1.1559999999999999</v>
      </c>
      <c r="HL12" s="9">
        <v>1.0900000000000001</v>
      </c>
      <c r="HM12" s="9">
        <v>2.3940000000000001</v>
      </c>
      <c r="HN12" s="9">
        <v>0.84499999999999997</v>
      </c>
      <c r="HO12" s="9">
        <v>0.72299999999999998</v>
      </c>
      <c r="HP12" s="9">
        <v>55.04</v>
      </c>
      <c r="HQ12" s="9">
        <v>42.658999999999999</v>
      </c>
      <c r="HR12" s="9">
        <v>41.029000000000003</v>
      </c>
      <c r="HS12" s="9">
        <v>0.98799999999999999</v>
      </c>
      <c r="HT12" s="9">
        <v>0.64200000000000002</v>
      </c>
      <c r="HU12" s="9">
        <v>1.2549999999999999</v>
      </c>
      <c r="HV12" s="9">
        <v>0</v>
      </c>
      <c r="HW12" s="9">
        <v>0.375</v>
      </c>
      <c r="HX12" s="9">
        <v>32.481999999999999</v>
      </c>
      <c r="HY12" s="9">
        <v>2.97</v>
      </c>
      <c r="HZ12" s="9">
        <v>2.7330000000000001</v>
      </c>
      <c r="IA12" s="9">
        <v>4.4749999999999996</v>
      </c>
      <c r="IB12" s="9">
        <v>8.6980000000000004</v>
      </c>
      <c r="IC12" s="9">
        <v>33.962000000000003</v>
      </c>
      <c r="ID12" s="9">
        <v>12.381</v>
      </c>
      <c r="IE12" s="9">
        <v>2.4740000000000002</v>
      </c>
      <c r="IF12" s="9">
        <v>61.475000000000001</v>
      </c>
      <c r="IG12" s="9">
        <v>28.981000000000002</v>
      </c>
      <c r="IH12" s="9">
        <v>26.797000000000001</v>
      </c>
      <c r="II12" s="9">
        <v>2.117</v>
      </c>
      <c r="IJ12" s="9">
        <v>1.8360000000000001</v>
      </c>
      <c r="IK12" s="9">
        <v>1.1040000000000001</v>
      </c>
      <c r="IL12" s="9">
        <v>0.73199999999999998</v>
      </c>
      <c r="IM12" s="9">
        <v>1.1479999999999999</v>
      </c>
      <c r="IN12" s="9">
        <v>0.68799999999999994</v>
      </c>
      <c r="IO12" s="9">
        <v>1.292</v>
      </c>
      <c r="IP12" s="9">
        <v>0</v>
      </c>
      <c r="IQ12" s="9">
        <v>0.54300000000000004</v>
      </c>
    </row>
    <row r="13" spans="1:251">
      <c r="A13" s="10">
        <v>42767</v>
      </c>
      <c r="B13" s="9">
        <v>47.395000000000003</v>
      </c>
      <c r="C13" s="9">
        <v>37.372</v>
      </c>
      <c r="D13" s="9">
        <v>35.555</v>
      </c>
      <c r="E13" s="9">
        <v>3.714</v>
      </c>
      <c r="F13" s="9">
        <v>3.46</v>
      </c>
      <c r="G13" s="9">
        <v>1.9179999999999999</v>
      </c>
      <c r="H13" s="9">
        <v>1.542</v>
      </c>
      <c r="I13" s="9">
        <v>2.9580000000000002</v>
      </c>
      <c r="J13" s="9">
        <v>0.502</v>
      </c>
      <c r="K13" s="9">
        <v>2.4569999999999999</v>
      </c>
      <c r="L13" s="9">
        <v>0.34399999999999997</v>
      </c>
      <c r="M13" s="9">
        <v>0.65800000000000003</v>
      </c>
      <c r="N13" s="9">
        <v>1.6459999999999999</v>
      </c>
      <c r="O13" s="9">
        <v>0.46100000000000002</v>
      </c>
      <c r="P13" s="9">
        <v>1.353</v>
      </c>
      <c r="Q13" s="9">
        <v>1.9450000000000001</v>
      </c>
      <c r="R13" s="9">
        <v>1.5149999999999999</v>
      </c>
      <c r="S13" s="9">
        <v>0.254</v>
      </c>
      <c r="T13" s="9">
        <v>31.84</v>
      </c>
      <c r="U13" s="9">
        <v>22.093</v>
      </c>
      <c r="V13" s="9">
        <v>21.966999999999999</v>
      </c>
      <c r="W13" s="9">
        <v>0.126</v>
      </c>
      <c r="X13" s="9">
        <v>0</v>
      </c>
      <c r="Y13" s="9">
        <v>0</v>
      </c>
      <c r="Z13" s="9">
        <v>0</v>
      </c>
      <c r="AA13" s="9">
        <v>0</v>
      </c>
      <c r="AB13" s="9">
        <v>18.507999999999999</v>
      </c>
      <c r="AC13" s="9">
        <v>0.82799999999999996</v>
      </c>
      <c r="AD13" s="9">
        <v>0.60099999999999998</v>
      </c>
      <c r="AE13" s="9">
        <v>2.1560000000000001</v>
      </c>
      <c r="AF13" s="9">
        <v>2.343</v>
      </c>
      <c r="AG13" s="9">
        <v>19.751000000000001</v>
      </c>
      <c r="AH13" s="9">
        <v>9.7469999999999999</v>
      </c>
      <c r="AI13" s="9">
        <v>1.8169999999999999</v>
      </c>
      <c r="AJ13" s="9">
        <v>37.372</v>
      </c>
      <c r="AK13" s="9">
        <v>27.44</v>
      </c>
      <c r="AL13" s="9">
        <v>24.951000000000001</v>
      </c>
      <c r="AM13" s="9">
        <v>2.7890000000000001</v>
      </c>
      <c r="AN13" s="9">
        <v>2.496</v>
      </c>
      <c r="AO13" s="9">
        <v>0.72799999999999998</v>
      </c>
      <c r="AP13" s="9">
        <v>1.768</v>
      </c>
      <c r="AQ13" s="9">
        <v>1.0369999999999999</v>
      </c>
      <c r="AR13" s="9">
        <v>1.4590000000000001</v>
      </c>
      <c r="AS13" s="9">
        <v>0.91</v>
      </c>
      <c r="AT13" s="9">
        <v>0.58799999999999997</v>
      </c>
      <c r="AU13" s="9">
        <v>0.76400000000000001</v>
      </c>
      <c r="AV13" s="9">
        <v>0.42399999999999999</v>
      </c>
      <c r="AW13" s="9">
        <v>1.026</v>
      </c>
      <c r="AX13" s="9">
        <v>1.046</v>
      </c>
      <c r="AY13" s="9">
        <v>1.391</v>
      </c>
      <c r="AZ13" s="9">
        <v>1.105</v>
      </c>
      <c r="BA13" s="9">
        <v>0.29299999999999998</v>
      </c>
      <c r="BB13" s="9">
        <v>22.163</v>
      </c>
      <c r="BC13" s="9">
        <v>20.443999999999999</v>
      </c>
      <c r="BD13" s="9">
        <v>19.204999999999998</v>
      </c>
      <c r="BE13" s="9">
        <v>0.59199999999999997</v>
      </c>
      <c r="BF13" s="9">
        <v>0.64800000000000002</v>
      </c>
      <c r="BG13" s="9">
        <v>0.47899999999999998</v>
      </c>
      <c r="BH13" s="9">
        <v>0.13900000000000001</v>
      </c>
      <c r="BI13" s="9">
        <v>0.622</v>
      </c>
      <c r="BJ13" s="9">
        <v>13.239000000000001</v>
      </c>
      <c r="BK13" s="9">
        <v>1.2310000000000001</v>
      </c>
      <c r="BL13" s="9">
        <v>2.6230000000000002</v>
      </c>
      <c r="BM13" s="9">
        <v>3.351</v>
      </c>
      <c r="BN13" s="9">
        <v>3.6349999999999998</v>
      </c>
      <c r="BO13" s="9">
        <v>16.809999999999999</v>
      </c>
      <c r="BP13" s="9">
        <v>1.718</v>
      </c>
      <c r="BQ13" s="9">
        <v>2.488</v>
      </c>
      <c r="BR13" s="9">
        <v>27.44</v>
      </c>
      <c r="BS13" s="9">
        <v>32.261000000000003</v>
      </c>
      <c r="BT13" s="9">
        <v>30.984000000000002</v>
      </c>
      <c r="BU13" s="9">
        <v>1.3819999999999999</v>
      </c>
      <c r="BV13" s="9">
        <v>1.127</v>
      </c>
      <c r="BW13" s="9">
        <v>0.28599999999999998</v>
      </c>
      <c r="BX13" s="9">
        <v>0.84099999999999997</v>
      </c>
      <c r="BY13" s="9">
        <v>0.67100000000000004</v>
      </c>
      <c r="BZ13" s="9">
        <v>0.45600000000000002</v>
      </c>
      <c r="CA13" s="9">
        <v>0.9</v>
      </c>
      <c r="CB13" s="9">
        <v>9.7000000000000003E-2</v>
      </c>
      <c r="CC13" s="9">
        <v>0.13</v>
      </c>
      <c r="CD13" s="9">
        <v>0.53400000000000003</v>
      </c>
      <c r="CE13" s="9">
        <v>0.22700000000000001</v>
      </c>
      <c r="CF13" s="9">
        <v>0.36599999999999999</v>
      </c>
      <c r="CG13" s="9">
        <v>0.75700000000000001</v>
      </c>
      <c r="CH13" s="9">
        <v>0.37</v>
      </c>
      <c r="CI13" s="9">
        <v>0.255</v>
      </c>
      <c r="CJ13" s="9">
        <v>29.602</v>
      </c>
      <c r="CK13" s="9">
        <v>25.795999999999999</v>
      </c>
      <c r="CL13" s="9">
        <v>24.155999999999999</v>
      </c>
      <c r="CM13" s="9">
        <v>0.97099999999999997</v>
      </c>
      <c r="CN13" s="9">
        <v>0.66900000000000004</v>
      </c>
      <c r="CO13" s="9">
        <v>0.71099999999999997</v>
      </c>
      <c r="CP13" s="9">
        <v>0.55300000000000005</v>
      </c>
      <c r="CQ13" s="9">
        <v>0.376</v>
      </c>
      <c r="CR13" s="9">
        <v>20.358000000000001</v>
      </c>
      <c r="CS13" s="9">
        <v>2.093</v>
      </c>
      <c r="CT13" s="9">
        <v>1.5629999999999999</v>
      </c>
      <c r="CU13" s="9">
        <v>1.782</v>
      </c>
      <c r="CV13" s="9">
        <v>4.0289999999999999</v>
      </c>
      <c r="CW13" s="9">
        <v>21.766999999999999</v>
      </c>
      <c r="CX13" s="9">
        <v>3.806</v>
      </c>
      <c r="CY13" s="9">
        <v>1.2769999999999999</v>
      </c>
      <c r="CZ13" s="9">
        <v>32.261000000000003</v>
      </c>
      <c r="DA13" s="9">
        <v>21.86</v>
      </c>
      <c r="DB13" s="9">
        <v>21.061</v>
      </c>
      <c r="DC13" s="9">
        <v>2.137</v>
      </c>
      <c r="DD13" s="9">
        <v>2.0680000000000001</v>
      </c>
      <c r="DE13" s="9">
        <v>0.52100000000000002</v>
      </c>
      <c r="DF13" s="9">
        <v>1.5469999999999999</v>
      </c>
      <c r="DG13" s="9">
        <v>0.54200000000000004</v>
      </c>
      <c r="DH13" s="9">
        <v>1.526</v>
      </c>
      <c r="DI13" s="9">
        <v>0.76900000000000002</v>
      </c>
      <c r="DJ13" s="9">
        <v>1.0720000000000001</v>
      </c>
      <c r="DK13" s="9">
        <v>0.22700000000000001</v>
      </c>
      <c r="DL13" s="9">
        <v>0.32100000000000001</v>
      </c>
      <c r="DM13" s="9">
        <v>0.55400000000000005</v>
      </c>
      <c r="DN13" s="9">
        <v>1.1930000000000001</v>
      </c>
      <c r="DO13" s="9">
        <v>1.456</v>
      </c>
      <c r="DP13" s="9">
        <v>0.61199999999999999</v>
      </c>
      <c r="DQ13" s="9">
        <v>6.9000000000000006E-2</v>
      </c>
      <c r="DR13" s="9">
        <v>18.923999999999999</v>
      </c>
      <c r="DS13" s="9">
        <v>17.344999999999999</v>
      </c>
      <c r="DT13" s="9">
        <v>16.771000000000001</v>
      </c>
      <c r="DU13" s="9">
        <v>0.42399999999999999</v>
      </c>
      <c r="DV13" s="9">
        <v>0.15</v>
      </c>
      <c r="DW13" s="9">
        <v>0.23499999999999999</v>
      </c>
      <c r="DX13" s="9">
        <v>0.15</v>
      </c>
      <c r="DY13" s="9">
        <v>0.189</v>
      </c>
      <c r="DZ13" s="9">
        <v>11.536</v>
      </c>
      <c r="EA13" s="9">
        <v>1.9139999999999999</v>
      </c>
      <c r="EB13" s="9">
        <v>0.68300000000000005</v>
      </c>
      <c r="EC13" s="9">
        <v>3.2130000000000001</v>
      </c>
      <c r="ED13" s="9">
        <v>1.7210000000000001</v>
      </c>
      <c r="EE13" s="9">
        <v>15.624000000000001</v>
      </c>
      <c r="EF13" s="9">
        <v>1.579</v>
      </c>
      <c r="EG13" s="9">
        <v>0.79900000000000004</v>
      </c>
      <c r="EH13" s="9">
        <v>21.86</v>
      </c>
      <c r="EI13" s="9">
        <v>13.771000000000001</v>
      </c>
      <c r="EJ13" s="9">
        <v>12.893000000000001</v>
      </c>
      <c r="EK13" s="9">
        <v>0.97399999999999998</v>
      </c>
      <c r="EL13" s="9">
        <v>0.97399999999999998</v>
      </c>
      <c r="EM13" s="9">
        <v>0.223</v>
      </c>
      <c r="EN13" s="9">
        <v>0.751</v>
      </c>
      <c r="EO13" s="9">
        <v>0.82299999999999995</v>
      </c>
      <c r="EP13" s="9">
        <v>0.152</v>
      </c>
      <c r="EQ13" s="9">
        <v>0.82299999999999995</v>
      </c>
      <c r="ER13" s="9">
        <v>0</v>
      </c>
      <c r="ES13" s="9">
        <v>0</v>
      </c>
      <c r="ET13" s="9">
        <v>0.60899999999999999</v>
      </c>
      <c r="EU13" s="9">
        <v>0.114</v>
      </c>
      <c r="EV13" s="9">
        <v>0.251</v>
      </c>
      <c r="EW13" s="9">
        <v>0.45800000000000002</v>
      </c>
      <c r="EX13" s="9">
        <v>0.51600000000000001</v>
      </c>
      <c r="EY13" s="9">
        <v>0</v>
      </c>
      <c r="EZ13" s="9">
        <v>11.919</v>
      </c>
      <c r="FA13" s="9">
        <v>10.526</v>
      </c>
      <c r="FB13" s="9">
        <v>10.003</v>
      </c>
      <c r="FC13" s="9">
        <v>0.27600000000000002</v>
      </c>
      <c r="FD13" s="9">
        <v>0.248</v>
      </c>
      <c r="FE13" s="9">
        <v>0.40400000000000003</v>
      </c>
      <c r="FF13" s="9">
        <v>0</v>
      </c>
      <c r="FG13" s="9">
        <v>0</v>
      </c>
      <c r="FH13" s="9">
        <v>9.1890000000000001</v>
      </c>
      <c r="FI13" s="9">
        <v>0.41399999999999998</v>
      </c>
      <c r="FJ13" s="9">
        <v>0</v>
      </c>
      <c r="FK13" s="9">
        <v>0.92300000000000004</v>
      </c>
      <c r="FL13" s="9">
        <v>1.5449999999999999</v>
      </c>
      <c r="FM13" s="9">
        <v>8.9809999999999999</v>
      </c>
      <c r="FN13" s="9">
        <v>1.393</v>
      </c>
      <c r="FO13" s="9">
        <v>0.878</v>
      </c>
      <c r="FP13" s="9">
        <v>13.771000000000001</v>
      </c>
      <c r="FQ13" s="9">
        <v>30.544</v>
      </c>
      <c r="FR13" s="9">
        <v>26.785</v>
      </c>
      <c r="FS13" s="9">
        <v>2.4329999999999998</v>
      </c>
      <c r="FT13" s="9">
        <v>2.4329999999999998</v>
      </c>
      <c r="FU13" s="9">
        <v>1.252</v>
      </c>
      <c r="FV13" s="9">
        <v>1.181</v>
      </c>
      <c r="FW13" s="9">
        <v>1.4419999999999999</v>
      </c>
      <c r="FX13" s="9">
        <v>0.99099999999999999</v>
      </c>
      <c r="FY13" s="9">
        <v>1.708</v>
      </c>
      <c r="FZ13" s="9">
        <v>0.52700000000000002</v>
      </c>
      <c r="GA13" s="9">
        <v>0</v>
      </c>
      <c r="GB13" s="9">
        <v>0.35299999999999998</v>
      </c>
      <c r="GC13" s="9">
        <v>0.61899999999999999</v>
      </c>
      <c r="GD13" s="9">
        <v>1.46</v>
      </c>
      <c r="GE13" s="9">
        <v>2.1819999999999999</v>
      </c>
      <c r="GF13" s="9">
        <v>0.251</v>
      </c>
      <c r="GG13" s="9">
        <v>0</v>
      </c>
      <c r="GH13" s="9">
        <v>24.352</v>
      </c>
      <c r="GI13" s="9">
        <v>22.172999999999998</v>
      </c>
      <c r="GJ13" s="9">
        <v>20.96</v>
      </c>
      <c r="GK13" s="9">
        <v>0.34599999999999997</v>
      </c>
      <c r="GL13" s="9">
        <v>0.86599999999999999</v>
      </c>
      <c r="GM13" s="9">
        <v>0.38300000000000001</v>
      </c>
      <c r="GN13" s="9">
        <v>0.65700000000000003</v>
      </c>
      <c r="GO13" s="9">
        <v>0</v>
      </c>
      <c r="GP13" s="9">
        <v>16.329999999999998</v>
      </c>
      <c r="GQ13" s="9">
        <v>1.1519999999999999</v>
      </c>
      <c r="GR13" s="9">
        <v>0.39500000000000002</v>
      </c>
      <c r="GS13" s="9">
        <v>4.2960000000000003</v>
      </c>
      <c r="GT13" s="9">
        <v>1.996</v>
      </c>
      <c r="GU13" s="9">
        <v>20.175999999999998</v>
      </c>
      <c r="GV13" s="9">
        <v>2.1800000000000002</v>
      </c>
      <c r="GW13" s="9">
        <v>3.758</v>
      </c>
      <c r="GX13" s="9">
        <v>30.544</v>
      </c>
      <c r="GY13" s="9">
        <v>61.695</v>
      </c>
      <c r="GZ13" s="9">
        <v>58.156999999999996</v>
      </c>
      <c r="HA13" s="9">
        <v>3.806</v>
      </c>
      <c r="HB13" s="9">
        <v>3.4950000000000001</v>
      </c>
      <c r="HC13" s="9">
        <v>1.484</v>
      </c>
      <c r="HD13" s="9">
        <v>2.0110000000000001</v>
      </c>
      <c r="HE13" s="9">
        <v>2.3730000000000002</v>
      </c>
      <c r="HF13" s="9">
        <v>1.1220000000000001</v>
      </c>
      <c r="HG13" s="9">
        <v>2.3660000000000001</v>
      </c>
      <c r="HH13" s="9">
        <v>0</v>
      </c>
      <c r="HI13" s="9">
        <v>1.129</v>
      </c>
      <c r="HJ13" s="9">
        <v>1.415</v>
      </c>
      <c r="HK13" s="9">
        <v>1.087</v>
      </c>
      <c r="HL13" s="9">
        <v>0.99199999999999999</v>
      </c>
      <c r="HM13" s="9">
        <v>2.3759999999999999</v>
      </c>
      <c r="HN13" s="9">
        <v>1.119</v>
      </c>
      <c r="HO13" s="9">
        <v>0.311</v>
      </c>
      <c r="HP13" s="9">
        <v>54.351999999999997</v>
      </c>
      <c r="HQ13" s="9">
        <v>44.012999999999998</v>
      </c>
      <c r="HR13" s="9">
        <v>41.811</v>
      </c>
      <c r="HS13" s="9">
        <v>1.744</v>
      </c>
      <c r="HT13" s="9">
        <v>0.45800000000000002</v>
      </c>
      <c r="HU13" s="9">
        <v>1.881</v>
      </c>
      <c r="HV13" s="9">
        <v>0.114</v>
      </c>
      <c r="HW13" s="9">
        <v>0.20599999999999999</v>
      </c>
      <c r="HX13" s="9">
        <v>34.090000000000003</v>
      </c>
      <c r="HY13" s="9">
        <v>4.335</v>
      </c>
      <c r="HZ13" s="9">
        <v>1.6</v>
      </c>
      <c r="IA13" s="9">
        <v>3.9889999999999999</v>
      </c>
      <c r="IB13" s="9">
        <v>10.27</v>
      </c>
      <c r="IC13" s="9">
        <v>33.741999999999997</v>
      </c>
      <c r="ID13" s="9">
        <v>10.339</v>
      </c>
      <c r="IE13" s="9">
        <v>3.5369999999999999</v>
      </c>
      <c r="IF13" s="9">
        <v>61.695</v>
      </c>
      <c r="IG13" s="9">
        <v>32.439</v>
      </c>
      <c r="IH13" s="9">
        <v>29.594999999999999</v>
      </c>
      <c r="II13" s="9">
        <v>3.129</v>
      </c>
      <c r="IJ13" s="9">
        <v>3.0009999999999999</v>
      </c>
      <c r="IK13" s="9">
        <v>1.1240000000000001</v>
      </c>
      <c r="IL13" s="9">
        <v>1.877</v>
      </c>
      <c r="IM13" s="9">
        <v>2.165</v>
      </c>
      <c r="IN13" s="9">
        <v>0.83599999999999997</v>
      </c>
      <c r="IO13" s="9">
        <v>1.756</v>
      </c>
      <c r="IP13" s="9">
        <v>0.54</v>
      </c>
      <c r="IQ13" s="9">
        <v>0.70499999999999996</v>
      </c>
    </row>
    <row r="14" spans="1:251">
      <c r="A14" s="10">
        <v>43132</v>
      </c>
      <c r="B14" s="9">
        <v>46.484000000000002</v>
      </c>
      <c r="C14" s="9">
        <v>38.228000000000002</v>
      </c>
      <c r="D14" s="9">
        <v>35.707000000000001</v>
      </c>
      <c r="E14" s="9">
        <v>3.048</v>
      </c>
      <c r="F14" s="9">
        <v>2.8069999999999999</v>
      </c>
      <c r="G14" s="9">
        <v>1.4370000000000001</v>
      </c>
      <c r="H14" s="9">
        <v>1.37</v>
      </c>
      <c r="I14" s="9">
        <v>2.387</v>
      </c>
      <c r="J14" s="9">
        <v>0.42</v>
      </c>
      <c r="K14" s="9">
        <v>2.387</v>
      </c>
      <c r="L14" s="9">
        <v>0</v>
      </c>
      <c r="M14" s="9">
        <v>0.42</v>
      </c>
      <c r="N14" s="9">
        <v>0.57299999999999995</v>
      </c>
      <c r="O14" s="9">
        <v>1.052</v>
      </c>
      <c r="P14" s="9">
        <v>1.1819999999999999</v>
      </c>
      <c r="Q14" s="9">
        <v>1.39</v>
      </c>
      <c r="R14" s="9">
        <v>1.417</v>
      </c>
      <c r="S14" s="9">
        <v>0.24099999999999999</v>
      </c>
      <c r="T14" s="9">
        <v>32.658999999999999</v>
      </c>
      <c r="U14" s="9">
        <v>25.167000000000002</v>
      </c>
      <c r="V14" s="9">
        <v>24.038</v>
      </c>
      <c r="W14" s="9">
        <v>0.33900000000000002</v>
      </c>
      <c r="X14" s="9">
        <v>0.79</v>
      </c>
      <c r="Y14" s="9">
        <v>0.23899999999999999</v>
      </c>
      <c r="Z14" s="9">
        <v>0.28000000000000003</v>
      </c>
      <c r="AA14" s="9">
        <v>0.61</v>
      </c>
      <c r="AB14" s="9">
        <v>20.54</v>
      </c>
      <c r="AC14" s="9">
        <v>0.64500000000000002</v>
      </c>
      <c r="AD14" s="9">
        <v>0.64600000000000002</v>
      </c>
      <c r="AE14" s="9">
        <v>3.3359999999999999</v>
      </c>
      <c r="AF14" s="9">
        <v>2.653</v>
      </c>
      <c r="AG14" s="9">
        <v>22.515000000000001</v>
      </c>
      <c r="AH14" s="9">
        <v>7.492</v>
      </c>
      <c r="AI14" s="9">
        <v>2.52</v>
      </c>
      <c r="AJ14" s="9">
        <v>38.228000000000002</v>
      </c>
      <c r="AK14" s="9">
        <v>28.210999999999999</v>
      </c>
      <c r="AL14" s="9">
        <v>25.547000000000001</v>
      </c>
      <c r="AM14" s="9">
        <v>2.9550000000000001</v>
      </c>
      <c r="AN14" s="9">
        <v>1.8260000000000001</v>
      </c>
      <c r="AO14" s="9">
        <v>1.704</v>
      </c>
      <c r="AP14" s="9">
        <v>0.122</v>
      </c>
      <c r="AQ14" s="9">
        <v>1.444</v>
      </c>
      <c r="AR14" s="9">
        <v>0.38200000000000001</v>
      </c>
      <c r="AS14" s="9">
        <v>1.444</v>
      </c>
      <c r="AT14" s="9">
        <v>0.122</v>
      </c>
      <c r="AU14" s="9">
        <v>0.26</v>
      </c>
      <c r="AV14" s="9">
        <v>0.47299999999999998</v>
      </c>
      <c r="AW14" s="9">
        <v>0.61399999999999999</v>
      </c>
      <c r="AX14" s="9">
        <v>0.73899999999999999</v>
      </c>
      <c r="AY14" s="9">
        <v>0.96299999999999997</v>
      </c>
      <c r="AZ14" s="9">
        <v>0.86299999999999999</v>
      </c>
      <c r="BA14" s="9">
        <v>1.129</v>
      </c>
      <c r="BB14" s="9">
        <v>22.591999999999999</v>
      </c>
      <c r="BC14" s="9">
        <v>20.763999999999999</v>
      </c>
      <c r="BD14" s="9">
        <v>19.869</v>
      </c>
      <c r="BE14" s="9">
        <v>0.434</v>
      </c>
      <c r="BF14" s="9">
        <v>0.46100000000000002</v>
      </c>
      <c r="BG14" s="9">
        <v>0.378</v>
      </c>
      <c r="BH14" s="9">
        <v>0.24</v>
      </c>
      <c r="BI14" s="9">
        <v>0.153</v>
      </c>
      <c r="BJ14" s="9">
        <v>13.452999999999999</v>
      </c>
      <c r="BK14" s="9">
        <v>1.6639999999999999</v>
      </c>
      <c r="BL14" s="9">
        <v>2.8149999999999999</v>
      </c>
      <c r="BM14" s="9">
        <v>2.8319999999999999</v>
      </c>
      <c r="BN14" s="9">
        <v>2.2789999999999999</v>
      </c>
      <c r="BO14" s="9">
        <v>18.484999999999999</v>
      </c>
      <c r="BP14" s="9">
        <v>1.8280000000000001</v>
      </c>
      <c r="BQ14" s="9">
        <v>2.6640000000000001</v>
      </c>
      <c r="BR14" s="9">
        <v>28.210999999999999</v>
      </c>
      <c r="BS14" s="9">
        <v>32.137</v>
      </c>
      <c r="BT14" s="9">
        <v>31.085999999999999</v>
      </c>
      <c r="BU14" s="9">
        <v>3.0190000000000001</v>
      </c>
      <c r="BV14" s="9">
        <v>2.82</v>
      </c>
      <c r="BW14" s="9">
        <v>1.0529999999999999</v>
      </c>
      <c r="BX14" s="9">
        <v>1.7669999999999999</v>
      </c>
      <c r="BY14" s="9">
        <v>1.829</v>
      </c>
      <c r="BZ14" s="9">
        <v>0.99199999999999999</v>
      </c>
      <c r="CA14" s="9">
        <v>1.9870000000000001</v>
      </c>
      <c r="CB14" s="9">
        <v>0.41699999999999998</v>
      </c>
      <c r="CC14" s="9">
        <v>0.41699999999999998</v>
      </c>
      <c r="CD14" s="9">
        <v>0.47399999999999998</v>
      </c>
      <c r="CE14" s="9">
        <v>0.53200000000000003</v>
      </c>
      <c r="CF14" s="9">
        <v>1.8149999999999999</v>
      </c>
      <c r="CG14" s="9">
        <v>1.6479999999999999</v>
      </c>
      <c r="CH14" s="9">
        <v>1.173</v>
      </c>
      <c r="CI14" s="9">
        <v>0.19900000000000001</v>
      </c>
      <c r="CJ14" s="9">
        <v>28.067</v>
      </c>
      <c r="CK14" s="9">
        <v>24.71</v>
      </c>
      <c r="CL14" s="9">
        <v>22.675000000000001</v>
      </c>
      <c r="CM14" s="9">
        <v>0.91500000000000004</v>
      </c>
      <c r="CN14" s="9">
        <v>1.1200000000000001</v>
      </c>
      <c r="CO14" s="9">
        <v>0.69299999999999995</v>
      </c>
      <c r="CP14" s="9">
        <v>0.70699999999999996</v>
      </c>
      <c r="CQ14" s="9">
        <v>0.63500000000000001</v>
      </c>
      <c r="CR14" s="9">
        <v>20.309000000000001</v>
      </c>
      <c r="CS14" s="9">
        <v>2.1509999999999998</v>
      </c>
      <c r="CT14" s="9">
        <v>0.75800000000000001</v>
      </c>
      <c r="CU14" s="9">
        <v>1.4930000000000001</v>
      </c>
      <c r="CV14" s="9">
        <v>3.7639999999999998</v>
      </c>
      <c r="CW14" s="9">
        <v>20.946000000000002</v>
      </c>
      <c r="CX14" s="9">
        <v>3.3570000000000002</v>
      </c>
      <c r="CY14" s="9">
        <v>1.0509999999999999</v>
      </c>
      <c r="CZ14" s="9">
        <v>32.137</v>
      </c>
      <c r="DA14" s="9">
        <v>22.937000000000001</v>
      </c>
      <c r="DB14" s="9">
        <v>21.395</v>
      </c>
      <c r="DC14" s="9">
        <v>2.548</v>
      </c>
      <c r="DD14" s="9">
        <v>2.1240000000000001</v>
      </c>
      <c r="DE14" s="9">
        <v>0.39800000000000002</v>
      </c>
      <c r="DF14" s="9">
        <v>1.726</v>
      </c>
      <c r="DG14" s="9">
        <v>1.3109999999999999</v>
      </c>
      <c r="DH14" s="9">
        <v>0.81299999999999994</v>
      </c>
      <c r="DI14" s="9">
        <v>1.2789999999999999</v>
      </c>
      <c r="DJ14" s="9">
        <v>0.56000000000000005</v>
      </c>
      <c r="DK14" s="9">
        <v>0.14699999999999999</v>
      </c>
      <c r="DL14" s="9">
        <v>0.70499999999999996</v>
      </c>
      <c r="DM14" s="9">
        <v>0.48599999999999999</v>
      </c>
      <c r="DN14" s="9">
        <v>0.93200000000000005</v>
      </c>
      <c r="DO14" s="9">
        <v>1.4079999999999999</v>
      </c>
      <c r="DP14" s="9">
        <v>0.71599999999999997</v>
      </c>
      <c r="DQ14" s="9">
        <v>0.42399999999999999</v>
      </c>
      <c r="DR14" s="9">
        <v>18.847000000000001</v>
      </c>
      <c r="DS14" s="9">
        <v>17.733000000000001</v>
      </c>
      <c r="DT14" s="9">
        <v>16.797000000000001</v>
      </c>
      <c r="DU14" s="9">
        <v>0.80600000000000005</v>
      </c>
      <c r="DV14" s="9">
        <v>0.13</v>
      </c>
      <c r="DW14" s="9">
        <v>0.68200000000000005</v>
      </c>
      <c r="DX14" s="9">
        <v>0.254</v>
      </c>
      <c r="DY14" s="9">
        <v>0</v>
      </c>
      <c r="DZ14" s="9">
        <v>10.112</v>
      </c>
      <c r="EA14" s="9">
        <v>1.5089999999999999</v>
      </c>
      <c r="EB14" s="9">
        <v>1.75</v>
      </c>
      <c r="EC14" s="9">
        <v>4.3620000000000001</v>
      </c>
      <c r="ED14" s="9">
        <v>2.839</v>
      </c>
      <c r="EE14" s="9">
        <v>14.894</v>
      </c>
      <c r="EF14" s="9">
        <v>1.1140000000000001</v>
      </c>
      <c r="EG14" s="9">
        <v>1.542</v>
      </c>
      <c r="EH14" s="9">
        <v>22.937000000000001</v>
      </c>
      <c r="EI14" s="9">
        <v>17.023</v>
      </c>
      <c r="EJ14" s="9">
        <v>16.228000000000002</v>
      </c>
      <c r="EK14" s="9">
        <v>1.329</v>
      </c>
      <c r="EL14" s="9">
        <v>1.329</v>
      </c>
      <c r="EM14" s="9">
        <v>0.64300000000000002</v>
      </c>
      <c r="EN14" s="9">
        <v>0.68600000000000005</v>
      </c>
      <c r="EO14" s="9">
        <v>0.95499999999999996</v>
      </c>
      <c r="EP14" s="9">
        <v>0.374</v>
      </c>
      <c r="EQ14" s="9">
        <v>1.2230000000000001</v>
      </c>
      <c r="ER14" s="9">
        <v>0</v>
      </c>
      <c r="ES14" s="9">
        <v>0</v>
      </c>
      <c r="ET14" s="9">
        <v>0.53800000000000003</v>
      </c>
      <c r="EU14" s="9">
        <v>0.41699999999999998</v>
      </c>
      <c r="EV14" s="9">
        <v>0.374</v>
      </c>
      <c r="EW14" s="9">
        <v>0.38900000000000001</v>
      </c>
      <c r="EX14" s="9">
        <v>0.93899999999999995</v>
      </c>
      <c r="EY14" s="9">
        <v>0</v>
      </c>
      <c r="EZ14" s="9">
        <v>14.898999999999999</v>
      </c>
      <c r="FA14" s="9">
        <v>13.420999999999999</v>
      </c>
      <c r="FB14" s="9">
        <v>13.032</v>
      </c>
      <c r="FC14" s="9">
        <v>9.6000000000000002E-2</v>
      </c>
      <c r="FD14" s="9">
        <v>0.29299999999999998</v>
      </c>
      <c r="FE14" s="9">
        <v>9.6000000000000002E-2</v>
      </c>
      <c r="FF14" s="9">
        <v>0.29299999999999998</v>
      </c>
      <c r="FG14" s="9">
        <v>0</v>
      </c>
      <c r="FH14" s="9">
        <v>10.797000000000001</v>
      </c>
      <c r="FI14" s="9">
        <v>0.29799999999999999</v>
      </c>
      <c r="FJ14" s="9">
        <v>0.28599999999999998</v>
      </c>
      <c r="FK14" s="9">
        <v>2.0409999999999999</v>
      </c>
      <c r="FL14" s="9">
        <v>1.4750000000000001</v>
      </c>
      <c r="FM14" s="9">
        <v>11.946</v>
      </c>
      <c r="FN14" s="9">
        <v>1.4790000000000001</v>
      </c>
      <c r="FO14" s="9">
        <v>0.79400000000000004</v>
      </c>
      <c r="FP14" s="9">
        <v>17.023</v>
      </c>
      <c r="FQ14" s="9">
        <v>28.323</v>
      </c>
      <c r="FR14" s="9">
        <v>26.478999999999999</v>
      </c>
      <c r="FS14" s="9">
        <v>2.609</v>
      </c>
      <c r="FT14" s="9">
        <v>2.3069999999999999</v>
      </c>
      <c r="FU14" s="9">
        <v>1.17</v>
      </c>
      <c r="FV14" s="9">
        <v>1.137</v>
      </c>
      <c r="FW14" s="9">
        <v>1.1519999999999999</v>
      </c>
      <c r="FX14" s="9">
        <v>1.155</v>
      </c>
      <c r="FY14" s="9">
        <v>1.444</v>
      </c>
      <c r="FZ14" s="9">
        <v>0.72199999999999998</v>
      </c>
      <c r="GA14" s="9">
        <v>0.14000000000000001</v>
      </c>
      <c r="GB14" s="9">
        <v>0.32900000000000001</v>
      </c>
      <c r="GC14" s="9">
        <v>1.01</v>
      </c>
      <c r="GD14" s="9">
        <v>0.96799999999999997</v>
      </c>
      <c r="GE14" s="9">
        <v>1.343</v>
      </c>
      <c r="GF14" s="9">
        <v>0.96399999999999997</v>
      </c>
      <c r="GG14" s="9">
        <v>0.30299999999999999</v>
      </c>
      <c r="GH14" s="9">
        <v>23.869</v>
      </c>
      <c r="GI14" s="9">
        <v>19.969000000000001</v>
      </c>
      <c r="GJ14" s="9">
        <v>19.835999999999999</v>
      </c>
      <c r="GK14" s="9">
        <v>0</v>
      </c>
      <c r="GL14" s="9">
        <v>0.13300000000000001</v>
      </c>
      <c r="GM14" s="9">
        <v>0</v>
      </c>
      <c r="GN14" s="9">
        <v>0.13300000000000001</v>
      </c>
      <c r="GO14" s="9">
        <v>0</v>
      </c>
      <c r="GP14" s="9">
        <v>12.615</v>
      </c>
      <c r="GQ14" s="9">
        <v>0.89700000000000002</v>
      </c>
      <c r="GR14" s="9">
        <v>1.6359999999999999</v>
      </c>
      <c r="GS14" s="9">
        <v>4.82</v>
      </c>
      <c r="GT14" s="9">
        <v>0.92100000000000004</v>
      </c>
      <c r="GU14" s="9">
        <v>19.047000000000001</v>
      </c>
      <c r="GV14" s="9">
        <v>3.9009999999999998</v>
      </c>
      <c r="GW14" s="9">
        <v>1.8440000000000001</v>
      </c>
      <c r="GX14" s="9">
        <v>28.323</v>
      </c>
      <c r="GY14" s="9">
        <v>63.031999999999996</v>
      </c>
      <c r="GZ14" s="9">
        <v>60.113</v>
      </c>
      <c r="HA14" s="9">
        <v>5.5979999999999999</v>
      </c>
      <c r="HB14" s="9">
        <v>4.7960000000000003</v>
      </c>
      <c r="HC14" s="9">
        <v>2.984</v>
      </c>
      <c r="HD14" s="9">
        <v>1.8109999999999999</v>
      </c>
      <c r="HE14" s="9">
        <v>3.81</v>
      </c>
      <c r="HF14" s="9">
        <v>0.98499999999999999</v>
      </c>
      <c r="HG14" s="9">
        <v>3.6880000000000002</v>
      </c>
      <c r="HH14" s="9">
        <v>0</v>
      </c>
      <c r="HI14" s="9">
        <v>0.98499999999999999</v>
      </c>
      <c r="HJ14" s="9">
        <v>1.8460000000000001</v>
      </c>
      <c r="HK14" s="9">
        <v>1.4710000000000001</v>
      </c>
      <c r="HL14" s="9">
        <v>1.478</v>
      </c>
      <c r="HM14" s="9">
        <v>3.1850000000000001</v>
      </c>
      <c r="HN14" s="9">
        <v>1.61</v>
      </c>
      <c r="HO14" s="9">
        <v>0.80200000000000005</v>
      </c>
      <c r="HP14" s="9">
        <v>54.514000000000003</v>
      </c>
      <c r="HQ14" s="9">
        <v>42.73</v>
      </c>
      <c r="HR14" s="9">
        <v>40.261000000000003</v>
      </c>
      <c r="HS14" s="9">
        <v>1.593</v>
      </c>
      <c r="HT14" s="9">
        <v>0.876</v>
      </c>
      <c r="HU14" s="9">
        <v>1.5960000000000001</v>
      </c>
      <c r="HV14" s="9">
        <v>0.246</v>
      </c>
      <c r="HW14" s="9">
        <v>0.48699999999999999</v>
      </c>
      <c r="HX14" s="9">
        <v>32.207999999999998</v>
      </c>
      <c r="HY14" s="9">
        <v>4.7649999999999997</v>
      </c>
      <c r="HZ14" s="9">
        <v>2.2749999999999999</v>
      </c>
      <c r="IA14" s="9">
        <v>3.4830000000000001</v>
      </c>
      <c r="IB14" s="9">
        <v>8.2249999999999996</v>
      </c>
      <c r="IC14" s="9">
        <v>34.505000000000003</v>
      </c>
      <c r="ID14" s="9">
        <v>11.784000000000001</v>
      </c>
      <c r="IE14" s="9">
        <v>2.919</v>
      </c>
      <c r="IF14" s="9">
        <v>63.031999999999996</v>
      </c>
      <c r="IG14" s="9">
        <v>30.393000000000001</v>
      </c>
      <c r="IH14" s="9">
        <v>29.335999999999999</v>
      </c>
      <c r="II14" s="9">
        <v>2.4460000000000002</v>
      </c>
      <c r="IJ14" s="9">
        <v>2.2290000000000001</v>
      </c>
      <c r="IK14" s="9">
        <v>1.4430000000000001</v>
      </c>
      <c r="IL14" s="9">
        <v>0.78700000000000003</v>
      </c>
      <c r="IM14" s="9">
        <v>1.7230000000000001</v>
      </c>
      <c r="IN14" s="9">
        <v>0.50600000000000001</v>
      </c>
      <c r="IO14" s="9">
        <v>1.306</v>
      </c>
      <c r="IP14" s="9">
        <v>0.28199999999999997</v>
      </c>
      <c r="IQ14" s="9">
        <v>0.64100000000000001</v>
      </c>
    </row>
    <row r="15" spans="1:251">
      <c r="A15" s="10">
        <v>43497</v>
      </c>
      <c r="B15" s="9">
        <v>52.627000000000002</v>
      </c>
      <c r="C15" s="9">
        <v>34.92</v>
      </c>
      <c r="D15" s="9">
        <v>33.875999999999998</v>
      </c>
      <c r="E15" s="9">
        <v>3.319</v>
      </c>
      <c r="F15" s="9">
        <v>3.0950000000000002</v>
      </c>
      <c r="G15" s="9">
        <v>2.5190000000000001</v>
      </c>
      <c r="H15" s="9">
        <v>0.57599999999999996</v>
      </c>
      <c r="I15" s="9">
        <v>2.3239999999999998</v>
      </c>
      <c r="J15" s="9">
        <v>0.77100000000000002</v>
      </c>
      <c r="K15" s="9">
        <v>2.1539999999999999</v>
      </c>
      <c r="L15" s="9">
        <v>0.32500000000000001</v>
      </c>
      <c r="M15" s="9">
        <v>0.61499999999999999</v>
      </c>
      <c r="N15" s="9">
        <v>0.63300000000000001</v>
      </c>
      <c r="O15" s="9">
        <v>0.76900000000000002</v>
      </c>
      <c r="P15" s="9">
        <v>1.6919999999999999</v>
      </c>
      <c r="Q15" s="9">
        <v>2.2959999999999998</v>
      </c>
      <c r="R15" s="9">
        <v>0.79900000000000004</v>
      </c>
      <c r="S15" s="9">
        <v>0.224</v>
      </c>
      <c r="T15" s="9">
        <v>30.556999999999999</v>
      </c>
      <c r="U15" s="9">
        <v>22.734999999999999</v>
      </c>
      <c r="V15" s="9">
        <v>22.091999999999999</v>
      </c>
      <c r="W15" s="9">
        <v>0.36599999999999999</v>
      </c>
      <c r="X15" s="9">
        <v>0.27700000000000002</v>
      </c>
      <c r="Y15" s="9">
        <v>0.36599999999999999</v>
      </c>
      <c r="Z15" s="9">
        <v>0.27700000000000002</v>
      </c>
      <c r="AA15" s="9">
        <v>0</v>
      </c>
      <c r="AB15" s="9">
        <v>17.515000000000001</v>
      </c>
      <c r="AC15" s="9">
        <v>0.14699999999999999</v>
      </c>
      <c r="AD15" s="9">
        <v>0.874</v>
      </c>
      <c r="AE15" s="9">
        <v>4.1989999999999998</v>
      </c>
      <c r="AF15" s="9">
        <v>3.944</v>
      </c>
      <c r="AG15" s="9">
        <v>18.792000000000002</v>
      </c>
      <c r="AH15" s="9">
        <v>7.8220000000000001</v>
      </c>
      <c r="AI15" s="9">
        <v>1.0429999999999999</v>
      </c>
      <c r="AJ15" s="9">
        <v>34.92</v>
      </c>
      <c r="AK15" s="9">
        <v>31.376999999999999</v>
      </c>
      <c r="AL15" s="9">
        <v>28.97</v>
      </c>
      <c r="AM15" s="9">
        <v>2.9860000000000002</v>
      </c>
      <c r="AN15" s="9">
        <v>2.83</v>
      </c>
      <c r="AO15" s="9">
        <v>0.77600000000000002</v>
      </c>
      <c r="AP15" s="9">
        <v>2.0539999999999998</v>
      </c>
      <c r="AQ15" s="9">
        <v>1.657</v>
      </c>
      <c r="AR15" s="9">
        <v>1.173</v>
      </c>
      <c r="AS15" s="9">
        <v>1.38</v>
      </c>
      <c r="AT15" s="9">
        <v>0.47</v>
      </c>
      <c r="AU15" s="9">
        <v>0.86599999999999999</v>
      </c>
      <c r="AV15" s="9">
        <v>0</v>
      </c>
      <c r="AW15" s="9">
        <v>1.7390000000000001</v>
      </c>
      <c r="AX15" s="9">
        <v>1.091</v>
      </c>
      <c r="AY15" s="9">
        <v>1.4610000000000001</v>
      </c>
      <c r="AZ15" s="9">
        <v>1.369</v>
      </c>
      <c r="BA15" s="9">
        <v>0.156</v>
      </c>
      <c r="BB15" s="9">
        <v>25.984000000000002</v>
      </c>
      <c r="BC15" s="9">
        <v>23.765000000000001</v>
      </c>
      <c r="BD15" s="9">
        <v>23.507000000000001</v>
      </c>
      <c r="BE15" s="9">
        <v>0.14299999999999999</v>
      </c>
      <c r="BF15" s="9">
        <v>0.115</v>
      </c>
      <c r="BG15" s="9">
        <v>0.14299999999999999</v>
      </c>
      <c r="BH15" s="9">
        <v>0</v>
      </c>
      <c r="BI15" s="9">
        <v>0</v>
      </c>
      <c r="BJ15" s="9">
        <v>15.208</v>
      </c>
      <c r="BK15" s="9">
        <v>2.371</v>
      </c>
      <c r="BL15" s="9">
        <v>1.8939999999999999</v>
      </c>
      <c r="BM15" s="9">
        <v>4.2930000000000001</v>
      </c>
      <c r="BN15" s="9">
        <v>2.42</v>
      </c>
      <c r="BO15" s="9">
        <v>21.344999999999999</v>
      </c>
      <c r="BP15" s="9">
        <v>2.2189999999999999</v>
      </c>
      <c r="BQ15" s="9">
        <v>2.407</v>
      </c>
      <c r="BR15" s="9">
        <v>31.376999999999999</v>
      </c>
      <c r="BS15" s="9">
        <v>28.768000000000001</v>
      </c>
      <c r="BT15" s="9">
        <v>27.501999999999999</v>
      </c>
      <c r="BU15" s="9">
        <v>1.792</v>
      </c>
      <c r="BV15" s="9">
        <v>1.407</v>
      </c>
      <c r="BW15" s="9">
        <v>0.29599999999999999</v>
      </c>
      <c r="BX15" s="9">
        <v>1.111</v>
      </c>
      <c r="BY15" s="9">
        <v>1.3069999999999999</v>
      </c>
      <c r="BZ15" s="9">
        <v>0.1</v>
      </c>
      <c r="CA15" s="9">
        <v>0.68400000000000005</v>
      </c>
      <c r="CB15" s="9">
        <v>0.214</v>
      </c>
      <c r="CC15" s="9">
        <v>0.50900000000000001</v>
      </c>
      <c r="CD15" s="9">
        <v>0.44600000000000001</v>
      </c>
      <c r="CE15" s="9">
        <v>0.75</v>
      </c>
      <c r="CF15" s="9">
        <v>0.21099999999999999</v>
      </c>
      <c r="CG15" s="9">
        <v>0.95799999999999996</v>
      </c>
      <c r="CH15" s="9">
        <v>0.45</v>
      </c>
      <c r="CI15" s="9">
        <v>0.38500000000000001</v>
      </c>
      <c r="CJ15" s="9">
        <v>25.71</v>
      </c>
      <c r="CK15" s="9">
        <v>22.683</v>
      </c>
      <c r="CL15" s="9">
        <v>21.13</v>
      </c>
      <c r="CM15" s="9">
        <v>0.503</v>
      </c>
      <c r="CN15" s="9">
        <v>1.05</v>
      </c>
      <c r="CO15" s="9">
        <v>0.23699999999999999</v>
      </c>
      <c r="CP15" s="9">
        <v>1.18</v>
      </c>
      <c r="CQ15" s="9">
        <v>0.13600000000000001</v>
      </c>
      <c r="CR15" s="9">
        <v>17.085000000000001</v>
      </c>
      <c r="CS15" s="9">
        <v>1.823</v>
      </c>
      <c r="CT15" s="9">
        <v>1.3680000000000001</v>
      </c>
      <c r="CU15" s="9">
        <v>2.4060000000000001</v>
      </c>
      <c r="CV15" s="9">
        <v>3.8149999999999999</v>
      </c>
      <c r="CW15" s="9">
        <v>18.867999999999999</v>
      </c>
      <c r="CX15" s="9">
        <v>3.028</v>
      </c>
      <c r="CY15" s="9">
        <v>1.266</v>
      </c>
      <c r="CZ15" s="9">
        <v>28.768000000000001</v>
      </c>
      <c r="DA15" s="9">
        <v>24.495000000000001</v>
      </c>
      <c r="DB15" s="9">
        <v>22.77</v>
      </c>
      <c r="DC15" s="9">
        <v>3.0720000000000001</v>
      </c>
      <c r="DD15" s="9">
        <v>2.8959999999999999</v>
      </c>
      <c r="DE15" s="9">
        <v>1.2589999999999999</v>
      </c>
      <c r="DF15" s="9">
        <v>1.6379999999999999</v>
      </c>
      <c r="DG15" s="9">
        <v>1.325</v>
      </c>
      <c r="DH15" s="9">
        <v>1.5720000000000001</v>
      </c>
      <c r="DI15" s="9">
        <v>1.742</v>
      </c>
      <c r="DJ15" s="9">
        <v>1.155</v>
      </c>
      <c r="DK15" s="9">
        <v>0</v>
      </c>
      <c r="DL15" s="9">
        <v>0.66400000000000003</v>
      </c>
      <c r="DM15" s="9">
        <v>1.34</v>
      </c>
      <c r="DN15" s="9">
        <v>0.89200000000000002</v>
      </c>
      <c r="DO15" s="9">
        <v>1.7190000000000001</v>
      </c>
      <c r="DP15" s="9">
        <v>1.177</v>
      </c>
      <c r="DQ15" s="9">
        <v>0.17599999999999999</v>
      </c>
      <c r="DR15" s="9">
        <v>19.696999999999999</v>
      </c>
      <c r="DS15" s="9">
        <v>18.527000000000001</v>
      </c>
      <c r="DT15" s="9">
        <v>17.518000000000001</v>
      </c>
      <c r="DU15" s="9">
        <v>0.45300000000000001</v>
      </c>
      <c r="DV15" s="9">
        <v>0.55600000000000005</v>
      </c>
      <c r="DW15" s="9">
        <v>0.45300000000000001</v>
      </c>
      <c r="DX15" s="9">
        <v>0.55600000000000005</v>
      </c>
      <c r="DY15" s="9">
        <v>0</v>
      </c>
      <c r="DZ15" s="9">
        <v>13.701000000000001</v>
      </c>
      <c r="EA15" s="9">
        <v>0.68100000000000005</v>
      </c>
      <c r="EB15" s="9">
        <v>1.2809999999999999</v>
      </c>
      <c r="EC15" s="9">
        <v>2.863</v>
      </c>
      <c r="ED15" s="9">
        <v>2.5579999999999998</v>
      </c>
      <c r="EE15" s="9">
        <v>15.968999999999999</v>
      </c>
      <c r="EF15" s="9">
        <v>1.171</v>
      </c>
      <c r="EG15" s="9">
        <v>1.726</v>
      </c>
      <c r="EH15" s="9">
        <v>24.495000000000001</v>
      </c>
      <c r="EI15" s="9">
        <v>15.381</v>
      </c>
      <c r="EJ15" s="9">
        <v>14.679</v>
      </c>
      <c r="EK15" s="9">
        <v>1.77</v>
      </c>
      <c r="EL15" s="9">
        <v>1.77</v>
      </c>
      <c r="EM15" s="9">
        <v>0.36499999999999999</v>
      </c>
      <c r="EN15" s="9">
        <v>1.405</v>
      </c>
      <c r="EO15" s="9">
        <v>1.0129999999999999</v>
      </c>
      <c r="EP15" s="9">
        <v>0.75800000000000001</v>
      </c>
      <c r="EQ15" s="9">
        <v>1.0129999999999999</v>
      </c>
      <c r="ER15" s="9">
        <v>0.47099999999999997</v>
      </c>
      <c r="ES15" s="9">
        <v>0.151</v>
      </c>
      <c r="ET15" s="9">
        <v>0.122</v>
      </c>
      <c r="EU15" s="9">
        <v>0.88400000000000001</v>
      </c>
      <c r="EV15" s="9">
        <v>0.76500000000000001</v>
      </c>
      <c r="EW15" s="9">
        <v>0.51500000000000001</v>
      </c>
      <c r="EX15" s="9">
        <v>1.2549999999999999</v>
      </c>
      <c r="EY15" s="9">
        <v>0</v>
      </c>
      <c r="EZ15" s="9">
        <v>12.907999999999999</v>
      </c>
      <c r="FA15" s="9">
        <v>11.754</v>
      </c>
      <c r="FB15" s="9">
        <v>11.377000000000001</v>
      </c>
      <c r="FC15" s="9">
        <v>0.25800000000000001</v>
      </c>
      <c r="FD15" s="9">
        <v>0.11899999999999999</v>
      </c>
      <c r="FE15" s="9">
        <v>0.377</v>
      </c>
      <c r="FF15" s="9">
        <v>0</v>
      </c>
      <c r="FG15" s="9">
        <v>0</v>
      </c>
      <c r="FH15" s="9">
        <v>9.0549999999999997</v>
      </c>
      <c r="FI15" s="9">
        <v>0.128</v>
      </c>
      <c r="FJ15" s="9">
        <v>0.23699999999999999</v>
      </c>
      <c r="FK15" s="9">
        <v>2.3340000000000001</v>
      </c>
      <c r="FL15" s="9">
        <v>1.2949999999999999</v>
      </c>
      <c r="FM15" s="9">
        <v>10.459</v>
      </c>
      <c r="FN15" s="9">
        <v>1.1539999999999999</v>
      </c>
      <c r="FO15" s="9">
        <v>0.70199999999999996</v>
      </c>
      <c r="FP15" s="9">
        <v>15.381</v>
      </c>
      <c r="FQ15" s="9">
        <v>29.274999999999999</v>
      </c>
      <c r="FR15" s="9">
        <v>26.702999999999999</v>
      </c>
      <c r="FS15" s="9">
        <v>3.1070000000000002</v>
      </c>
      <c r="FT15" s="9">
        <v>2.7429999999999999</v>
      </c>
      <c r="FU15" s="9">
        <v>1.331</v>
      </c>
      <c r="FV15" s="9">
        <v>1.4119999999999999</v>
      </c>
      <c r="FW15" s="9">
        <v>1.849</v>
      </c>
      <c r="FX15" s="9">
        <v>0.89400000000000002</v>
      </c>
      <c r="FY15" s="9">
        <v>1.9039999999999999</v>
      </c>
      <c r="FZ15" s="9">
        <v>0.68600000000000005</v>
      </c>
      <c r="GA15" s="9">
        <v>0.152</v>
      </c>
      <c r="GB15" s="9">
        <v>1.2250000000000001</v>
      </c>
      <c r="GC15" s="9">
        <v>0.68</v>
      </c>
      <c r="GD15" s="9">
        <v>0.83799999999999997</v>
      </c>
      <c r="GE15" s="9">
        <v>1.925</v>
      </c>
      <c r="GF15" s="9">
        <v>0.81699999999999995</v>
      </c>
      <c r="GG15" s="9">
        <v>0.36399999999999999</v>
      </c>
      <c r="GH15" s="9">
        <v>23.596</v>
      </c>
      <c r="GI15" s="9">
        <v>19.277999999999999</v>
      </c>
      <c r="GJ15" s="9">
        <v>17.773</v>
      </c>
      <c r="GK15" s="9">
        <v>0.90200000000000002</v>
      </c>
      <c r="GL15" s="9">
        <v>0.60199999999999998</v>
      </c>
      <c r="GM15" s="9">
        <v>0.77</v>
      </c>
      <c r="GN15" s="9">
        <v>0.60199999999999998</v>
      </c>
      <c r="GO15" s="9">
        <v>0.13200000000000001</v>
      </c>
      <c r="GP15" s="9">
        <v>13.102</v>
      </c>
      <c r="GQ15" s="9">
        <v>1.333</v>
      </c>
      <c r="GR15" s="9">
        <v>0.997</v>
      </c>
      <c r="GS15" s="9">
        <v>3.8460000000000001</v>
      </c>
      <c r="GT15" s="9">
        <v>2.5369999999999999</v>
      </c>
      <c r="GU15" s="9">
        <v>16.741</v>
      </c>
      <c r="GV15" s="9">
        <v>4.319</v>
      </c>
      <c r="GW15" s="9">
        <v>2.573</v>
      </c>
      <c r="GX15" s="9">
        <v>29.274999999999999</v>
      </c>
      <c r="GY15" s="9">
        <v>73.14</v>
      </c>
      <c r="GZ15" s="9">
        <v>69.135000000000005</v>
      </c>
      <c r="HA15" s="9">
        <v>5.8179999999999996</v>
      </c>
      <c r="HB15" s="9">
        <v>5.2679999999999998</v>
      </c>
      <c r="HC15" s="9">
        <v>3.1429999999999998</v>
      </c>
      <c r="HD15" s="9">
        <v>2.125</v>
      </c>
      <c r="HE15" s="9">
        <v>3.7</v>
      </c>
      <c r="HF15" s="9">
        <v>1.5680000000000001</v>
      </c>
      <c r="HG15" s="9">
        <v>4.218</v>
      </c>
      <c r="HH15" s="9">
        <v>0</v>
      </c>
      <c r="HI15" s="9">
        <v>1.05</v>
      </c>
      <c r="HJ15" s="9">
        <v>0.77300000000000002</v>
      </c>
      <c r="HK15" s="9">
        <v>1.4490000000000001</v>
      </c>
      <c r="HL15" s="9">
        <v>3.0459999999999998</v>
      </c>
      <c r="HM15" s="9">
        <v>3.92</v>
      </c>
      <c r="HN15" s="9">
        <v>1.3480000000000001</v>
      </c>
      <c r="HO15" s="9">
        <v>0.54900000000000004</v>
      </c>
      <c r="HP15" s="9">
        <v>63.317999999999998</v>
      </c>
      <c r="HQ15" s="9">
        <v>46.762</v>
      </c>
      <c r="HR15" s="9">
        <v>44.167999999999999</v>
      </c>
      <c r="HS15" s="9">
        <v>1.504</v>
      </c>
      <c r="HT15" s="9">
        <v>1.089</v>
      </c>
      <c r="HU15" s="9">
        <v>2.1930000000000001</v>
      </c>
      <c r="HV15" s="9">
        <v>0</v>
      </c>
      <c r="HW15" s="9">
        <v>0.40100000000000002</v>
      </c>
      <c r="HX15" s="9">
        <v>35.619</v>
      </c>
      <c r="HY15" s="9">
        <v>3.2730000000000001</v>
      </c>
      <c r="HZ15" s="9">
        <v>2.8719999999999999</v>
      </c>
      <c r="IA15" s="9">
        <v>4.9980000000000002</v>
      </c>
      <c r="IB15" s="9">
        <v>9.2870000000000008</v>
      </c>
      <c r="IC15" s="9">
        <v>37.475000000000001</v>
      </c>
      <c r="ID15" s="9">
        <v>16.556000000000001</v>
      </c>
      <c r="IE15" s="9">
        <v>4.0049999999999999</v>
      </c>
      <c r="IF15" s="9">
        <v>73.14</v>
      </c>
      <c r="IG15" s="9">
        <v>25.600999999999999</v>
      </c>
      <c r="IH15" s="9">
        <v>24.05</v>
      </c>
      <c r="II15" s="9">
        <v>1.8140000000000001</v>
      </c>
      <c r="IJ15" s="9">
        <v>1.8140000000000001</v>
      </c>
      <c r="IK15" s="9">
        <v>0.67400000000000004</v>
      </c>
      <c r="IL15" s="9">
        <v>1.1399999999999999</v>
      </c>
      <c r="IM15" s="9">
        <v>0.875</v>
      </c>
      <c r="IN15" s="9">
        <v>0.94</v>
      </c>
      <c r="IO15" s="9">
        <v>0.99199999999999999</v>
      </c>
      <c r="IP15" s="9">
        <v>0</v>
      </c>
      <c r="IQ15" s="9">
        <v>0.82299999999999995</v>
      </c>
    </row>
    <row r="16" spans="1:251">
      <c r="A16" s="10">
        <v>43862</v>
      </c>
      <c r="B16" s="9">
        <v>56.661000000000001</v>
      </c>
      <c r="C16" s="9">
        <v>37.744999999999997</v>
      </c>
      <c r="D16" s="9">
        <v>36.857999999999997</v>
      </c>
      <c r="E16" s="9">
        <v>2.8460000000000001</v>
      </c>
      <c r="F16" s="9">
        <v>2.7069999999999999</v>
      </c>
      <c r="G16" s="9">
        <v>1.319</v>
      </c>
      <c r="H16" s="9">
        <v>1.3879999999999999</v>
      </c>
      <c r="I16" s="9">
        <v>1.8380000000000001</v>
      </c>
      <c r="J16" s="9">
        <v>0.86799999999999999</v>
      </c>
      <c r="K16" s="9">
        <v>1.9690000000000001</v>
      </c>
      <c r="L16" s="9">
        <v>0.27700000000000002</v>
      </c>
      <c r="M16" s="9">
        <v>0.46</v>
      </c>
      <c r="N16" s="9">
        <v>0.85099999999999998</v>
      </c>
      <c r="O16" s="9">
        <v>1.0940000000000001</v>
      </c>
      <c r="P16" s="9">
        <v>0.76200000000000001</v>
      </c>
      <c r="Q16" s="9">
        <v>1.4830000000000001</v>
      </c>
      <c r="R16" s="9">
        <v>1.224</v>
      </c>
      <c r="S16" s="9">
        <v>0.14000000000000001</v>
      </c>
      <c r="T16" s="9">
        <v>34.012</v>
      </c>
      <c r="U16" s="9">
        <v>25.058</v>
      </c>
      <c r="V16" s="9">
        <v>24.199000000000002</v>
      </c>
      <c r="W16" s="9">
        <v>0.63500000000000001</v>
      </c>
      <c r="X16" s="9">
        <v>0.224</v>
      </c>
      <c r="Y16" s="9">
        <v>0.745</v>
      </c>
      <c r="Z16" s="9">
        <v>0</v>
      </c>
      <c r="AA16" s="9">
        <v>0.114</v>
      </c>
      <c r="AB16" s="9">
        <v>18.870999999999999</v>
      </c>
      <c r="AC16" s="9">
        <v>1.1990000000000001</v>
      </c>
      <c r="AD16" s="9">
        <v>1.1259999999999999</v>
      </c>
      <c r="AE16" s="9">
        <v>3.863</v>
      </c>
      <c r="AF16" s="9">
        <v>1.732</v>
      </c>
      <c r="AG16" s="9">
        <v>23.327000000000002</v>
      </c>
      <c r="AH16" s="9">
        <v>8.9529999999999994</v>
      </c>
      <c r="AI16" s="9">
        <v>0.88700000000000001</v>
      </c>
      <c r="AJ16" s="9">
        <v>37.744999999999997</v>
      </c>
      <c r="AK16" s="9">
        <v>32.707000000000001</v>
      </c>
      <c r="AL16" s="9">
        <v>30.388999999999999</v>
      </c>
      <c r="AM16" s="9">
        <v>4.3860000000000001</v>
      </c>
      <c r="AN16" s="9">
        <v>3.0070000000000001</v>
      </c>
      <c r="AO16" s="9">
        <v>1.5489999999999999</v>
      </c>
      <c r="AP16" s="9">
        <v>1.458</v>
      </c>
      <c r="AQ16" s="9">
        <v>2.1080000000000001</v>
      </c>
      <c r="AR16" s="9">
        <v>0.89900000000000002</v>
      </c>
      <c r="AS16" s="9">
        <v>1.6859999999999999</v>
      </c>
      <c r="AT16" s="9">
        <v>0.63</v>
      </c>
      <c r="AU16" s="9">
        <v>0.44800000000000001</v>
      </c>
      <c r="AV16" s="9">
        <v>0.65800000000000003</v>
      </c>
      <c r="AW16" s="9">
        <v>1.262</v>
      </c>
      <c r="AX16" s="9">
        <v>1.087</v>
      </c>
      <c r="AY16" s="9">
        <v>1.782</v>
      </c>
      <c r="AZ16" s="9">
        <v>1.2250000000000001</v>
      </c>
      <c r="BA16" s="9">
        <v>1.379</v>
      </c>
      <c r="BB16" s="9">
        <v>26.001999999999999</v>
      </c>
      <c r="BC16" s="9">
        <v>23.215</v>
      </c>
      <c r="BD16" s="9">
        <v>22.477</v>
      </c>
      <c r="BE16" s="9">
        <v>0.48399999999999999</v>
      </c>
      <c r="BF16" s="9">
        <v>0.254</v>
      </c>
      <c r="BG16" s="9">
        <v>0.38300000000000001</v>
      </c>
      <c r="BH16" s="9">
        <v>0.104</v>
      </c>
      <c r="BI16" s="9">
        <v>0.251</v>
      </c>
      <c r="BJ16" s="9">
        <v>14.542</v>
      </c>
      <c r="BK16" s="9">
        <v>1.5049999999999999</v>
      </c>
      <c r="BL16" s="9">
        <v>1.9910000000000001</v>
      </c>
      <c r="BM16" s="9">
        <v>5.1769999999999996</v>
      </c>
      <c r="BN16" s="9">
        <v>1.91</v>
      </c>
      <c r="BO16" s="9">
        <v>21.305</v>
      </c>
      <c r="BP16" s="9">
        <v>2.7869999999999999</v>
      </c>
      <c r="BQ16" s="9">
        <v>2.3180000000000001</v>
      </c>
      <c r="BR16" s="9">
        <v>32.707000000000001</v>
      </c>
      <c r="BS16" s="9">
        <v>30.567</v>
      </c>
      <c r="BT16" s="9">
        <v>29.027999999999999</v>
      </c>
      <c r="BU16" s="9">
        <v>2.2690000000000001</v>
      </c>
      <c r="BV16" s="9">
        <v>2.1349999999999998</v>
      </c>
      <c r="BW16" s="9">
        <v>0.13300000000000001</v>
      </c>
      <c r="BX16" s="9">
        <v>2.0009999999999999</v>
      </c>
      <c r="BY16" s="9">
        <v>1.089</v>
      </c>
      <c r="BZ16" s="9">
        <v>1.046</v>
      </c>
      <c r="CA16" s="9">
        <v>0.74399999999999999</v>
      </c>
      <c r="CB16" s="9">
        <v>0.36699999999999999</v>
      </c>
      <c r="CC16" s="9">
        <v>1.024</v>
      </c>
      <c r="CD16" s="9">
        <v>0.495</v>
      </c>
      <c r="CE16" s="9">
        <v>0.60699999999999998</v>
      </c>
      <c r="CF16" s="9">
        <v>1.032</v>
      </c>
      <c r="CG16" s="9">
        <v>1.59</v>
      </c>
      <c r="CH16" s="9">
        <v>0.54400000000000004</v>
      </c>
      <c r="CI16" s="9">
        <v>0.13400000000000001</v>
      </c>
      <c r="CJ16" s="9">
        <v>26.759</v>
      </c>
      <c r="CK16" s="9">
        <v>24.132000000000001</v>
      </c>
      <c r="CL16" s="9">
        <v>21.888999999999999</v>
      </c>
      <c r="CM16" s="9">
        <v>1.403</v>
      </c>
      <c r="CN16" s="9">
        <v>0.84</v>
      </c>
      <c r="CO16" s="9">
        <v>0.71099999999999997</v>
      </c>
      <c r="CP16" s="9">
        <v>1.3</v>
      </c>
      <c r="CQ16" s="9">
        <v>0.23200000000000001</v>
      </c>
      <c r="CR16" s="9">
        <v>17.812000000000001</v>
      </c>
      <c r="CS16" s="9">
        <v>2.4729999999999999</v>
      </c>
      <c r="CT16" s="9">
        <v>1.6559999999999999</v>
      </c>
      <c r="CU16" s="9">
        <v>2.1909999999999998</v>
      </c>
      <c r="CV16" s="9">
        <v>3.9849999999999999</v>
      </c>
      <c r="CW16" s="9">
        <v>20.146999999999998</v>
      </c>
      <c r="CX16" s="9">
        <v>2.6269999999999998</v>
      </c>
      <c r="CY16" s="9">
        <v>1.5389999999999999</v>
      </c>
      <c r="CZ16" s="9">
        <v>30.567</v>
      </c>
      <c r="DA16" s="9">
        <v>25.584</v>
      </c>
      <c r="DB16" s="9">
        <v>22.617000000000001</v>
      </c>
      <c r="DC16" s="9">
        <v>1.631</v>
      </c>
      <c r="DD16" s="9">
        <v>1.631</v>
      </c>
      <c r="DE16" s="9">
        <v>0.46500000000000002</v>
      </c>
      <c r="DF16" s="9">
        <v>1.1659999999999999</v>
      </c>
      <c r="DG16" s="9">
        <v>0.42099999999999999</v>
      </c>
      <c r="DH16" s="9">
        <v>1.2090000000000001</v>
      </c>
      <c r="DI16" s="9">
        <v>0.82899999999999996</v>
      </c>
      <c r="DJ16" s="9">
        <v>0.80200000000000005</v>
      </c>
      <c r="DK16" s="9">
        <v>0</v>
      </c>
      <c r="DL16" s="9">
        <v>0.35299999999999998</v>
      </c>
      <c r="DM16" s="9">
        <v>0.89700000000000002</v>
      </c>
      <c r="DN16" s="9">
        <v>0.38</v>
      </c>
      <c r="DO16" s="9">
        <v>1.2230000000000001</v>
      </c>
      <c r="DP16" s="9">
        <v>0.40699999999999997</v>
      </c>
      <c r="DQ16" s="9">
        <v>0</v>
      </c>
      <c r="DR16" s="9">
        <v>20.986999999999998</v>
      </c>
      <c r="DS16" s="9">
        <v>20.311</v>
      </c>
      <c r="DT16" s="9">
        <v>19.512</v>
      </c>
      <c r="DU16" s="9">
        <v>0.23499999999999999</v>
      </c>
      <c r="DV16" s="9">
        <v>0.56299999999999994</v>
      </c>
      <c r="DW16" s="9">
        <v>0.35299999999999998</v>
      </c>
      <c r="DX16" s="9">
        <v>0.33400000000000002</v>
      </c>
      <c r="DY16" s="9">
        <v>0.112</v>
      </c>
      <c r="DZ16" s="9">
        <v>12.71</v>
      </c>
      <c r="EA16" s="9">
        <v>0.94899999999999995</v>
      </c>
      <c r="EB16" s="9">
        <v>1.972</v>
      </c>
      <c r="EC16" s="9">
        <v>4.68</v>
      </c>
      <c r="ED16" s="9">
        <v>2.024</v>
      </c>
      <c r="EE16" s="9">
        <v>18.286999999999999</v>
      </c>
      <c r="EF16" s="9">
        <v>0.67600000000000005</v>
      </c>
      <c r="EG16" s="9">
        <v>2.9670000000000001</v>
      </c>
      <c r="EH16" s="9">
        <v>25.584</v>
      </c>
      <c r="EI16" s="9">
        <v>15.702</v>
      </c>
      <c r="EJ16" s="9">
        <v>15.102</v>
      </c>
      <c r="EK16" s="9">
        <v>1.714</v>
      </c>
      <c r="EL16" s="9">
        <v>1.601</v>
      </c>
      <c r="EM16" s="9">
        <v>0.80800000000000005</v>
      </c>
      <c r="EN16" s="9">
        <v>0.79400000000000004</v>
      </c>
      <c r="EO16" s="9">
        <v>1.0429999999999999</v>
      </c>
      <c r="EP16" s="9">
        <v>0.55800000000000005</v>
      </c>
      <c r="EQ16" s="9">
        <v>1.0429999999999999</v>
      </c>
      <c r="ER16" s="9">
        <v>0.27700000000000002</v>
      </c>
      <c r="ES16" s="9">
        <v>0.17</v>
      </c>
      <c r="ET16" s="9">
        <v>0.35399999999999998</v>
      </c>
      <c r="EU16" s="9">
        <v>0.20699999999999999</v>
      </c>
      <c r="EV16" s="9">
        <v>1.0409999999999999</v>
      </c>
      <c r="EW16" s="9">
        <v>0.746</v>
      </c>
      <c r="EX16" s="9">
        <v>0.85599999999999998</v>
      </c>
      <c r="EY16" s="9">
        <v>0.113</v>
      </c>
      <c r="EZ16" s="9">
        <v>13.388</v>
      </c>
      <c r="FA16" s="9">
        <v>11.988</v>
      </c>
      <c r="FB16" s="9">
        <v>11.36</v>
      </c>
      <c r="FC16" s="9">
        <v>0.376</v>
      </c>
      <c r="FD16" s="9">
        <v>0.251</v>
      </c>
      <c r="FE16" s="9">
        <v>0.53600000000000003</v>
      </c>
      <c r="FF16" s="9">
        <v>9.0999999999999998E-2</v>
      </c>
      <c r="FG16" s="9">
        <v>0</v>
      </c>
      <c r="FH16" s="9">
        <v>8.4420000000000002</v>
      </c>
      <c r="FI16" s="9">
        <v>0.13400000000000001</v>
      </c>
      <c r="FJ16" s="9">
        <v>0.85499999999999998</v>
      </c>
      <c r="FK16" s="9">
        <v>2.556</v>
      </c>
      <c r="FL16" s="9">
        <v>1.383</v>
      </c>
      <c r="FM16" s="9">
        <v>10.603999999999999</v>
      </c>
      <c r="FN16" s="9">
        <v>1.401</v>
      </c>
      <c r="FO16" s="9">
        <v>0.6</v>
      </c>
      <c r="FP16" s="9">
        <v>15.702</v>
      </c>
      <c r="FQ16" s="9">
        <v>31.227</v>
      </c>
      <c r="FR16" s="9">
        <v>28.888000000000002</v>
      </c>
      <c r="FS16" s="9">
        <v>3.9870000000000001</v>
      </c>
      <c r="FT16" s="9">
        <v>3.508</v>
      </c>
      <c r="FU16" s="9">
        <v>1.47</v>
      </c>
      <c r="FV16" s="9">
        <v>2.0379999999999998</v>
      </c>
      <c r="FW16" s="9">
        <v>1.77</v>
      </c>
      <c r="FX16" s="9">
        <v>1.738</v>
      </c>
      <c r="FY16" s="9">
        <v>1.794</v>
      </c>
      <c r="FZ16" s="9">
        <v>1.714</v>
      </c>
      <c r="GA16" s="9">
        <v>0</v>
      </c>
      <c r="GB16" s="9">
        <v>0.72599999999999998</v>
      </c>
      <c r="GC16" s="9">
        <v>1.9319999999999999</v>
      </c>
      <c r="GD16" s="9">
        <v>0.85</v>
      </c>
      <c r="GE16" s="9">
        <v>2.06</v>
      </c>
      <c r="GF16" s="9">
        <v>1.448</v>
      </c>
      <c r="GG16" s="9">
        <v>0.47899999999999998</v>
      </c>
      <c r="GH16" s="9">
        <v>24.901</v>
      </c>
      <c r="GI16" s="9">
        <v>22.565999999999999</v>
      </c>
      <c r="GJ16" s="9">
        <v>21.75</v>
      </c>
      <c r="GK16" s="9">
        <v>0.36099999999999999</v>
      </c>
      <c r="GL16" s="9">
        <v>0.45500000000000002</v>
      </c>
      <c r="GM16" s="9">
        <v>0.41299999999999998</v>
      </c>
      <c r="GN16" s="9">
        <v>0.246</v>
      </c>
      <c r="GO16" s="9">
        <v>0</v>
      </c>
      <c r="GP16" s="9">
        <v>14.304</v>
      </c>
      <c r="GQ16" s="9">
        <v>1.24</v>
      </c>
      <c r="GR16" s="9">
        <v>1.9330000000000001</v>
      </c>
      <c r="GS16" s="9">
        <v>5.0890000000000004</v>
      </c>
      <c r="GT16" s="9">
        <v>2.2919999999999998</v>
      </c>
      <c r="GU16" s="9">
        <v>20.274000000000001</v>
      </c>
      <c r="GV16" s="9">
        <v>2.335</v>
      </c>
      <c r="GW16" s="9">
        <v>2.339</v>
      </c>
      <c r="GX16" s="9">
        <v>31.227</v>
      </c>
      <c r="GY16" s="9">
        <v>75.926000000000002</v>
      </c>
      <c r="GZ16" s="9">
        <v>71.697999999999993</v>
      </c>
      <c r="HA16" s="9">
        <v>5.4320000000000004</v>
      </c>
      <c r="HB16" s="9">
        <v>4.6360000000000001</v>
      </c>
      <c r="HC16" s="9">
        <v>1.7669999999999999</v>
      </c>
      <c r="HD16" s="9">
        <v>2.8690000000000002</v>
      </c>
      <c r="HE16" s="9">
        <v>3.3660000000000001</v>
      </c>
      <c r="HF16" s="9">
        <v>1.27</v>
      </c>
      <c r="HG16" s="9">
        <v>3.5750000000000002</v>
      </c>
      <c r="HH16" s="9">
        <v>0</v>
      </c>
      <c r="HI16" s="9">
        <v>1.0609999999999999</v>
      </c>
      <c r="HJ16" s="9">
        <v>1.379</v>
      </c>
      <c r="HK16" s="9">
        <v>0.77</v>
      </c>
      <c r="HL16" s="9">
        <v>2.4870000000000001</v>
      </c>
      <c r="HM16" s="9">
        <v>3.87</v>
      </c>
      <c r="HN16" s="9">
        <v>0.76600000000000001</v>
      </c>
      <c r="HO16" s="9">
        <v>0.79600000000000004</v>
      </c>
      <c r="HP16" s="9">
        <v>66.266000000000005</v>
      </c>
      <c r="HQ16" s="9">
        <v>52.155999999999999</v>
      </c>
      <c r="HR16" s="9">
        <v>48.814</v>
      </c>
      <c r="HS16" s="9">
        <v>2.0569999999999999</v>
      </c>
      <c r="HT16" s="9">
        <v>1.286</v>
      </c>
      <c r="HU16" s="9">
        <v>2.1150000000000002</v>
      </c>
      <c r="HV16" s="9">
        <v>8.8999999999999996E-2</v>
      </c>
      <c r="HW16" s="9">
        <v>1.1379999999999999</v>
      </c>
      <c r="HX16" s="9">
        <v>36.811</v>
      </c>
      <c r="HY16" s="9">
        <v>3.1179999999999999</v>
      </c>
      <c r="HZ16" s="9">
        <v>4.9740000000000002</v>
      </c>
      <c r="IA16" s="9">
        <v>7.2539999999999996</v>
      </c>
      <c r="IB16" s="9">
        <v>10.505000000000001</v>
      </c>
      <c r="IC16" s="9">
        <v>41.652000000000001</v>
      </c>
      <c r="ID16" s="9">
        <v>14.11</v>
      </c>
      <c r="IE16" s="9">
        <v>4.2279999999999998</v>
      </c>
      <c r="IF16" s="9">
        <v>75.926000000000002</v>
      </c>
      <c r="IG16" s="9">
        <v>31.34</v>
      </c>
      <c r="IH16" s="9">
        <v>30.013000000000002</v>
      </c>
      <c r="II16" s="9">
        <v>2.3380000000000001</v>
      </c>
      <c r="IJ16" s="9">
        <v>1.8720000000000001</v>
      </c>
      <c r="IK16" s="9">
        <v>1.0249999999999999</v>
      </c>
      <c r="IL16" s="9">
        <v>0.84599999999999997</v>
      </c>
      <c r="IM16" s="9">
        <v>1.3260000000000001</v>
      </c>
      <c r="IN16" s="9">
        <v>0.54500000000000004</v>
      </c>
      <c r="IO16" s="9">
        <v>1.35</v>
      </c>
      <c r="IP16" s="9">
        <v>0.224</v>
      </c>
      <c r="IQ16" s="9">
        <v>0.29699999999999999</v>
      </c>
    </row>
    <row r="17" spans="1:251">
      <c r="A17" s="10">
        <v>44228</v>
      </c>
      <c r="B17" s="9">
        <v>50.985999999999997</v>
      </c>
      <c r="C17" s="9">
        <v>39.930999999999997</v>
      </c>
      <c r="D17" s="9">
        <v>38.817999999999998</v>
      </c>
      <c r="E17" s="9">
        <v>3.7989999999999999</v>
      </c>
      <c r="F17" s="9">
        <v>3.2730000000000001</v>
      </c>
      <c r="G17" s="9">
        <v>1.5720000000000001</v>
      </c>
      <c r="H17" s="9">
        <v>1.7010000000000001</v>
      </c>
      <c r="I17" s="9">
        <v>2.6269999999999998</v>
      </c>
      <c r="J17" s="9">
        <v>0.64600000000000002</v>
      </c>
      <c r="K17" s="9">
        <v>2.5089999999999999</v>
      </c>
      <c r="L17" s="9">
        <v>0.12</v>
      </c>
      <c r="M17" s="9">
        <v>0.64400000000000002</v>
      </c>
      <c r="N17" s="9">
        <v>1.2589999999999999</v>
      </c>
      <c r="O17" s="9">
        <v>1.0429999999999999</v>
      </c>
      <c r="P17" s="9">
        <v>0.97199999999999998</v>
      </c>
      <c r="Q17" s="9">
        <v>2.3879999999999999</v>
      </c>
      <c r="R17" s="9">
        <v>0.88500000000000001</v>
      </c>
      <c r="S17" s="9">
        <v>0.52600000000000002</v>
      </c>
      <c r="T17" s="9">
        <v>35.018999999999998</v>
      </c>
      <c r="U17" s="9">
        <v>24.882999999999999</v>
      </c>
      <c r="V17" s="9">
        <v>23.794</v>
      </c>
      <c r="W17" s="9">
        <v>0.70499999999999996</v>
      </c>
      <c r="X17" s="9">
        <v>0.38400000000000001</v>
      </c>
      <c r="Y17" s="9">
        <v>0.68600000000000005</v>
      </c>
      <c r="Z17" s="9">
        <v>0.27900000000000003</v>
      </c>
      <c r="AA17" s="9">
        <v>0.123</v>
      </c>
      <c r="AB17" s="9">
        <v>18.245000000000001</v>
      </c>
      <c r="AC17" s="9">
        <v>1.448</v>
      </c>
      <c r="AD17" s="9">
        <v>1.8320000000000001</v>
      </c>
      <c r="AE17" s="9">
        <v>3.3580000000000001</v>
      </c>
      <c r="AF17" s="9">
        <v>2.9609999999999999</v>
      </c>
      <c r="AG17" s="9">
        <v>21.922000000000001</v>
      </c>
      <c r="AH17" s="9">
        <v>10.135</v>
      </c>
      <c r="AI17" s="9">
        <v>1.113</v>
      </c>
      <c r="AJ17" s="9">
        <v>39.930999999999997</v>
      </c>
      <c r="AK17" s="9">
        <v>30.609000000000002</v>
      </c>
      <c r="AL17" s="9">
        <v>28.219000000000001</v>
      </c>
      <c r="AM17" s="9">
        <v>3.262</v>
      </c>
      <c r="AN17" s="9">
        <v>3.1429999999999998</v>
      </c>
      <c r="AO17" s="9">
        <v>1.74</v>
      </c>
      <c r="AP17" s="9">
        <v>1.4039999999999999</v>
      </c>
      <c r="AQ17" s="9">
        <v>2.13</v>
      </c>
      <c r="AR17" s="9">
        <v>1.014</v>
      </c>
      <c r="AS17" s="9">
        <v>2.4860000000000002</v>
      </c>
      <c r="AT17" s="9">
        <v>0.252</v>
      </c>
      <c r="AU17" s="9">
        <v>0.40500000000000003</v>
      </c>
      <c r="AV17" s="9">
        <v>0.47499999999999998</v>
      </c>
      <c r="AW17" s="9">
        <v>1.43</v>
      </c>
      <c r="AX17" s="9">
        <v>1.238</v>
      </c>
      <c r="AY17" s="9">
        <v>1.536</v>
      </c>
      <c r="AZ17" s="9">
        <v>1.607</v>
      </c>
      <c r="BA17" s="9">
        <v>0.11799999999999999</v>
      </c>
      <c r="BB17" s="9">
        <v>24.957999999999998</v>
      </c>
      <c r="BC17" s="9">
        <v>23.474</v>
      </c>
      <c r="BD17" s="9">
        <v>22.736000000000001</v>
      </c>
      <c r="BE17" s="9">
        <v>0.22500000000000001</v>
      </c>
      <c r="BF17" s="9">
        <v>0.51300000000000001</v>
      </c>
      <c r="BG17" s="9">
        <v>0.46899999999999997</v>
      </c>
      <c r="BH17" s="9">
        <v>0.26900000000000002</v>
      </c>
      <c r="BI17" s="9">
        <v>0</v>
      </c>
      <c r="BJ17" s="9">
        <v>14.311</v>
      </c>
      <c r="BK17" s="9">
        <v>2.2669999999999999</v>
      </c>
      <c r="BL17" s="9">
        <v>2.1030000000000002</v>
      </c>
      <c r="BM17" s="9">
        <v>4.7930000000000001</v>
      </c>
      <c r="BN17" s="9">
        <v>3.49</v>
      </c>
      <c r="BO17" s="9">
        <v>19.984999999999999</v>
      </c>
      <c r="BP17" s="9">
        <v>1.484</v>
      </c>
      <c r="BQ17" s="9">
        <v>2.3889999999999998</v>
      </c>
      <c r="BR17" s="9">
        <v>30.609000000000002</v>
      </c>
      <c r="BS17" s="9">
        <v>32.944000000000003</v>
      </c>
      <c r="BT17" s="9">
        <v>31.399000000000001</v>
      </c>
      <c r="BU17" s="9">
        <v>2.7679999999999998</v>
      </c>
      <c r="BV17" s="9">
        <v>2.6480000000000001</v>
      </c>
      <c r="BW17" s="9">
        <v>1.1950000000000001</v>
      </c>
      <c r="BX17" s="9">
        <v>1.454</v>
      </c>
      <c r="BY17" s="9">
        <v>1.44</v>
      </c>
      <c r="BZ17" s="9">
        <v>1.2090000000000001</v>
      </c>
      <c r="CA17" s="9">
        <v>1.169</v>
      </c>
      <c r="CB17" s="9">
        <v>0.65300000000000002</v>
      </c>
      <c r="CC17" s="9">
        <v>0.67800000000000005</v>
      </c>
      <c r="CD17" s="9">
        <v>0.60199999999999998</v>
      </c>
      <c r="CE17" s="9">
        <v>0.69</v>
      </c>
      <c r="CF17" s="9">
        <v>1.3560000000000001</v>
      </c>
      <c r="CG17" s="9">
        <v>1.6359999999999999</v>
      </c>
      <c r="CH17" s="9">
        <v>1.0129999999999999</v>
      </c>
      <c r="CI17" s="9">
        <v>0.12</v>
      </c>
      <c r="CJ17" s="9">
        <v>28.631</v>
      </c>
      <c r="CK17" s="9">
        <v>25.376999999999999</v>
      </c>
      <c r="CL17" s="9">
        <v>23.791</v>
      </c>
      <c r="CM17" s="9">
        <v>0.86</v>
      </c>
      <c r="CN17" s="9">
        <v>0.72699999999999998</v>
      </c>
      <c r="CO17" s="9">
        <v>0.60699999999999998</v>
      </c>
      <c r="CP17" s="9">
        <v>0.66</v>
      </c>
      <c r="CQ17" s="9">
        <v>0.31900000000000001</v>
      </c>
      <c r="CR17" s="9">
        <v>20.533999999999999</v>
      </c>
      <c r="CS17" s="9">
        <v>1.7</v>
      </c>
      <c r="CT17" s="9">
        <v>1.2310000000000001</v>
      </c>
      <c r="CU17" s="9">
        <v>1.9119999999999999</v>
      </c>
      <c r="CV17" s="9">
        <v>2.911</v>
      </c>
      <c r="CW17" s="9">
        <v>22.466000000000001</v>
      </c>
      <c r="CX17" s="9">
        <v>3.254</v>
      </c>
      <c r="CY17" s="9">
        <v>1.5449999999999999</v>
      </c>
      <c r="CZ17" s="9">
        <v>32.944000000000003</v>
      </c>
      <c r="DA17" s="9">
        <v>18.423999999999999</v>
      </c>
      <c r="DB17" s="9">
        <v>17.484000000000002</v>
      </c>
      <c r="DC17" s="9">
        <v>2.1349999999999998</v>
      </c>
      <c r="DD17" s="9">
        <v>2.1349999999999998</v>
      </c>
      <c r="DE17" s="9">
        <v>1.111</v>
      </c>
      <c r="DF17" s="9">
        <v>1.024</v>
      </c>
      <c r="DG17" s="9">
        <v>1.2250000000000001</v>
      </c>
      <c r="DH17" s="9">
        <v>0.91</v>
      </c>
      <c r="DI17" s="9">
        <v>1.1719999999999999</v>
      </c>
      <c r="DJ17" s="9">
        <v>0.80700000000000005</v>
      </c>
      <c r="DK17" s="9">
        <v>0.156</v>
      </c>
      <c r="DL17" s="9">
        <v>0.55000000000000004</v>
      </c>
      <c r="DM17" s="9">
        <v>1.0720000000000001</v>
      </c>
      <c r="DN17" s="9">
        <v>0.51300000000000001</v>
      </c>
      <c r="DO17" s="9">
        <v>1.6120000000000001</v>
      </c>
      <c r="DP17" s="9">
        <v>0.52200000000000002</v>
      </c>
      <c r="DQ17" s="9">
        <v>0</v>
      </c>
      <c r="DR17" s="9">
        <v>15.35</v>
      </c>
      <c r="DS17" s="9">
        <v>14.105</v>
      </c>
      <c r="DT17" s="9">
        <v>13.476000000000001</v>
      </c>
      <c r="DU17" s="9">
        <v>0.25</v>
      </c>
      <c r="DV17" s="9">
        <v>0.379</v>
      </c>
      <c r="DW17" s="9">
        <v>0.14299999999999999</v>
      </c>
      <c r="DX17" s="9">
        <v>0.48599999999999999</v>
      </c>
      <c r="DY17" s="9">
        <v>0</v>
      </c>
      <c r="DZ17" s="9">
        <v>7.5510000000000002</v>
      </c>
      <c r="EA17" s="9">
        <v>1.266</v>
      </c>
      <c r="EB17" s="9">
        <v>1.66</v>
      </c>
      <c r="EC17" s="9">
        <v>3.6269999999999998</v>
      </c>
      <c r="ED17" s="9">
        <v>1.657</v>
      </c>
      <c r="EE17" s="9">
        <v>12.446999999999999</v>
      </c>
      <c r="EF17" s="9">
        <v>1.2450000000000001</v>
      </c>
      <c r="EG17" s="9">
        <v>0.94</v>
      </c>
      <c r="EH17" s="9">
        <v>18.423999999999999</v>
      </c>
      <c r="EI17" s="9">
        <v>16.872</v>
      </c>
      <c r="EJ17" s="9">
        <v>15.993</v>
      </c>
      <c r="EK17" s="9">
        <v>1.776</v>
      </c>
      <c r="EL17" s="9">
        <v>1.776</v>
      </c>
      <c r="EM17" s="9">
        <v>0.54500000000000004</v>
      </c>
      <c r="EN17" s="9">
        <v>1.232</v>
      </c>
      <c r="EO17" s="9">
        <v>1.149</v>
      </c>
      <c r="EP17" s="9">
        <v>0.627</v>
      </c>
      <c r="EQ17" s="9">
        <v>1.149</v>
      </c>
      <c r="ER17" s="9">
        <v>0.39</v>
      </c>
      <c r="ES17" s="9">
        <v>0.23799999999999999</v>
      </c>
      <c r="ET17" s="9">
        <v>0.41399999999999998</v>
      </c>
      <c r="EU17" s="9">
        <v>0.7</v>
      </c>
      <c r="EV17" s="9">
        <v>0.66200000000000003</v>
      </c>
      <c r="EW17" s="9">
        <v>0.96399999999999997</v>
      </c>
      <c r="EX17" s="9">
        <v>0.81299999999999994</v>
      </c>
      <c r="EY17" s="9">
        <v>0</v>
      </c>
      <c r="EZ17" s="9">
        <v>14.215999999999999</v>
      </c>
      <c r="FA17" s="9">
        <v>12.092000000000001</v>
      </c>
      <c r="FB17" s="9">
        <v>11.843999999999999</v>
      </c>
      <c r="FC17" s="9">
        <v>0.10100000000000001</v>
      </c>
      <c r="FD17" s="9">
        <v>0.14699999999999999</v>
      </c>
      <c r="FE17" s="9">
        <v>0.10100000000000001</v>
      </c>
      <c r="FF17" s="9">
        <v>0.14699999999999999</v>
      </c>
      <c r="FG17" s="9">
        <v>0</v>
      </c>
      <c r="FH17" s="9">
        <v>8.9239999999999995</v>
      </c>
      <c r="FI17" s="9">
        <v>0.45700000000000002</v>
      </c>
      <c r="FJ17" s="9">
        <v>0.55000000000000004</v>
      </c>
      <c r="FK17" s="9">
        <v>2.16</v>
      </c>
      <c r="FL17" s="9">
        <v>0.97399999999999998</v>
      </c>
      <c r="FM17" s="9">
        <v>11.118</v>
      </c>
      <c r="FN17" s="9">
        <v>2.125</v>
      </c>
      <c r="FO17" s="9">
        <v>0.88</v>
      </c>
      <c r="FP17" s="9">
        <v>16.872</v>
      </c>
      <c r="FQ17" s="9">
        <v>36.268999999999998</v>
      </c>
      <c r="FR17" s="9">
        <v>33.409999999999997</v>
      </c>
      <c r="FS17" s="9">
        <v>4.5640000000000001</v>
      </c>
      <c r="FT17" s="9">
        <v>4.2030000000000003</v>
      </c>
      <c r="FU17" s="9">
        <v>1.5780000000000001</v>
      </c>
      <c r="FV17" s="9">
        <v>2.625</v>
      </c>
      <c r="FW17" s="9">
        <v>2.4689999999999999</v>
      </c>
      <c r="FX17" s="9">
        <v>1.734</v>
      </c>
      <c r="FY17" s="9">
        <v>2.0710000000000002</v>
      </c>
      <c r="FZ17" s="9">
        <v>1.5329999999999999</v>
      </c>
      <c r="GA17" s="9">
        <v>0.25</v>
      </c>
      <c r="GB17" s="9">
        <v>0.223</v>
      </c>
      <c r="GC17" s="9">
        <v>2.153</v>
      </c>
      <c r="GD17" s="9">
        <v>1.827</v>
      </c>
      <c r="GE17" s="9">
        <v>2.6960000000000002</v>
      </c>
      <c r="GF17" s="9">
        <v>1.5069999999999999</v>
      </c>
      <c r="GG17" s="9">
        <v>0.36099999999999999</v>
      </c>
      <c r="GH17" s="9">
        <v>28.844999999999999</v>
      </c>
      <c r="GI17" s="9">
        <v>24.606000000000002</v>
      </c>
      <c r="GJ17" s="9">
        <v>23.623000000000001</v>
      </c>
      <c r="GK17" s="9">
        <v>0.49299999999999999</v>
      </c>
      <c r="GL17" s="9">
        <v>0.49099999999999999</v>
      </c>
      <c r="GM17" s="9">
        <v>0.49299999999999999</v>
      </c>
      <c r="GN17" s="9">
        <v>0.49099999999999999</v>
      </c>
      <c r="GO17" s="9">
        <v>0</v>
      </c>
      <c r="GP17" s="9">
        <v>16.72</v>
      </c>
      <c r="GQ17" s="9">
        <v>1.82</v>
      </c>
      <c r="GR17" s="9">
        <v>1.3049999999999999</v>
      </c>
      <c r="GS17" s="9">
        <v>4.7610000000000001</v>
      </c>
      <c r="GT17" s="9">
        <v>2.2069999999999999</v>
      </c>
      <c r="GU17" s="9">
        <v>22.399000000000001</v>
      </c>
      <c r="GV17" s="9">
        <v>4.2389999999999999</v>
      </c>
      <c r="GW17" s="9">
        <v>2.859</v>
      </c>
      <c r="GX17" s="9">
        <v>36.268999999999998</v>
      </c>
      <c r="GY17" s="9">
        <v>72.251999999999995</v>
      </c>
      <c r="GZ17" s="9">
        <v>69.103999999999999</v>
      </c>
      <c r="HA17" s="9">
        <v>5.1189999999999998</v>
      </c>
      <c r="HB17" s="9">
        <v>3.911</v>
      </c>
      <c r="HC17" s="9">
        <v>1.915</v>
      </c>
      <c r="HD17" s="9">
        <v>1.996</v>
      </c>
      <c r="HE17" s="9">
        <v>2.9780000000000002</v>
      </c>
      <c r="HF17" s="9">
        <v>0.93300000000000005</v>
      </c>
      <c r="HG17" s="9">
        <v>3.194</v>
      </c>
      <c r="HH17" s="9">
        <v>0</v>
      </c>
      <c r="HI17" s="9">
        <v>0.71799999999999997</v>
      </c>
      <c r="HJ17" s="9">
        <v>1.38</v>
      </c>
      <c r="HK17" s="9">
        <v>0.60099999999999998</v>
      </c>
      <c r="HL17" s="9">
        <v>1.93</v>
      </c>
      <c r="HM17" s="9">
        <v>2.5649999999999999</v>
      </c>
      <c r="HN17" s="9">
        <v>1.3460000000000001</v>
      </c>
      <c r="HO17" s="9">
        <v>1.208</v>
      </c>
      <c r="HP17" s="9">
        <v>63.984999999999999</v>
      </c>
      <c r="HQ17" s="9">
        <v>50.84</v>
      </c>
      <c r="HR17" s="9">
        <v>48.317999999999998</v>
      </c>
      <c r="HS17" s="9">
        <v>1.4530000000000001</v>
      </c>
      <c r="HT17" s="9">
        <v>0.94899999999999995</v>
      </c>
      <c r="HU17" s="9">
        <v>1.831</v>
      </c>
      <c r="HV17" s="9">
        <v>0.14599999999999999</v>
      </c>
      <c r="HW17" s="9">
        <v>0.42499999999999999</v>
      </c>
      <c r="HX17" s="9">
        <v>38.262</v>
      </c>
      <c r="HY17" s="9">
        <v>4.59</v>
      </c>
      <c r="HZ17" s="9">
        <v>2.7370000000000001</v>
      </c>
      <c r="IA17" s="9">
        <v>5.2510000000000003</v>
      </c>
      <c r="IB17" s="9">
        <v>7.9039999999999999</v>
      </c>
      <c r="IC17" s="9">
        <v>42.936</v>
      </c>
      <c r="ID17" s="9">
        <v>13.145</v>
      </c>
      <c r="IE17" s="9">
        <v>3.1480000000000001</v>
      </c>
      <c r="IF17" s="9">
        <v>72.251999999999995</v>
      </c>
      <c r="IG17" s="9">
        <v>32.393999999999998</v>
      </c>
      <c r="IH17" s="9">
        <v>31.417000000000002</v>
      </c>
      <c r="II17" s="9">
        <v>1.4450000000000001</v>
      </c>
      <c r="IJ17" s="9">
        <v>1.3240000000000001</v>
      </c>
      <c r="IK17" s="9">
        <v>0.623</v>
      </c>
      <c r="IL17" s="9">
        <v>0.70099999999999996</v>
      </c>
      <c r="IM17" s="9">
        <v>0.77500000000000002</v>
      </c>
      <c r="IN17" s="9">
        <v>0.54800000000000004</v>
      </c>
      <c r="IO17" s="9">
        <v>0.51</v>
      </c>
      <c r="IP17" s="9">
        <v>0.129</v>
      </c>
      <c r="IQ17" s="9">
        <v>0.68500000000000005</v>
      </c>
    </row>
    <row r="18" spans="1:251">
      <c r="A18" s="10">
        <v>44593</v>
      </c>
      <c r="B18" s="9">
        <v>59.835000000000001</v>
      </c>
      <c r="C18" s="9">
        <v>42.947000000000003</v>
      </c>
      <c r="D18" s="9">
        <v>40.694000000000003</v>
      </c>
      <c r="E18" s="9">
        <v>3.7719999999999998</v>
      </c>
      <c r="F18" s="9">
        <v>3.165</v>
      </c>
      <c r="G18" s="9">
        <v>2.0419999999999998</v>
      </c>
      <c r="H18" s="9">
        <v>1.123</v>
      </c>
      <c r="I18" s="9">
        <v>2.758</v>
      </c>
      <c r="J18" s="9">
        <v>0.40699999999999997</v>
      </c>
      <c r="K18" s="9">
        <v>2.758</v>
      </c>
      <c r="L18" s="9">
        <v>0.13300000000000001</v>
      </c>
      <c r="M18" s="9">
        <v>0.27400000000000002</v>
      </c>
      <c r="N18" s="9">
        <v>1.1080000000000001</v>
      </c>
      <c r="O18" s="9">
        <v>1.6319999999999999</v>
      </c>
      <c r="P18" s="9">
        <v>0.42599999999999999</v>
      </c>
      <c r="Q18" s="9">
        <v>1.6839999999999999</v>
      </c>
      <c r="R18" s="9">
        <v>1.482</v>
      </c>
      <c r="S18" s="9">
        <v>0.60699999999999998</v>
      </c>
      <c r="T18" s="9">
        <v>36.921999999999997</v>
      </c>
      <c r="U18" s="9">
        <v>27.562000000000001</v>
      </c>
      <c r="V18" s="9">
        <v>26.481000000000002</v>
      </c>
      <c r="W18" s="9">
        <v>0.502</v>
      </c>
      <c r="X18" s="9">
        <v>0.57899999999999996</v>
      </c>
      <c r="Y18" s="9">
        <v>0.502</v>
      </c>
      <c r="Z18" s="9">
        <v>0.112</v>
      </c>
      <c r="AA18" s="9">
        <v>0.46600000000000003</v>
      </c>
      <c r="AB18" s="9">
        <v>20.29</v>
      </c>
      <c r="AC18" s="9">
        <v>0.99199999999999999</v>
      </c>
      <c r="AD18" s="9">
        <v>1.3089999999999999</v>
      </c>
      <c r="AE18" s="9">
        <v>4.9720000000000004</v>
      </c>
      <c r="AF18" s="9">
        <v>3.5070000000000001</v>
      </c>
      <c r="AG18" s="9">
        <v>24.056000000000001</v>
      </c>
      <c r="AH18" s="9">
        <v>9.36</v>
      </c>
      <c r="AI18" s="9">
        <v>2.2530000000000001</v>
      </c>
      <c r="AJ18" s="9">
        <v>42.947000000000003</v>
      </c>
      <c r="AK18" s="9">
        <v>32.293999999999997</v>
      </c>
      <c r="AL18" s="9">
        <v>29.321999999999999</v>
      </c>
      <c r="AM18" s="9">
        <v>3.452</v>
      </c>
      <c r="AN18" s="9">
        <v>2.97</v>
      </c>
      <c r="AO18" s="9">
        <v>0.89300000000000002</v>
      </c>
      <c r="AP18" s="9">
        <v>2.0760000000000001</v>
      </c>
      <c r="AQ18" s="9">
        <v>2.0299999999999998</v>
      </c>
      <c r="AR18" s="9">
        <v>0.94</v>
      </c>
      <c r="AS18" s="9">
        <v>2.2120000000000002</v>
      </c>
      <c r="AT18" s="9">
        <v>0.39300000000000002</v>
      </c>
      <c r="AU18" s="9">
        <v>0.36499999999999999</v>
      </c>
      <c r="AV18" s="9">
        <v>0.39600000000000002</v>
      </c>
      <c r="AW18" s="9">
        <v>1.139</v>
      </c>
      <c r="AX18" s="9">
        <v>1.4350000000000001</v>
      </c>
      <c r="AY18" s="9">
        <v>2.04</v>
      </c>
      <c r="AZ18" s="9">
        <v>0.92900000000000005</v>
      </c>
      <c r="BA18" s="9">
        <v>0.48299999999999998</v>
      </c>
      <c r="BB18" s="9">
        <v>25.87</v>
      </c>
      <c r="BC18" s="9">
        <v>24.510999999999999</v>
      </c>
      <c r="BD18" s="9">
        <v>23.321000000000002</v>
      </c>
      <c r="BE18" s="9">
        <v>0.78800000000000003</v>
      </c>
      <c r="BF18" s="9">
        <v>0.40200000000000002</v>
      </c>
      <c r="BG18" s="9">
        <v>0.38200000000000001</v>
      </c>
      <c r="BH18" s="9">
        <v>0.66700000000000004</v>
      </c>
      <c r="BI18" s="9">
        <v>0.14099999999999999</v>
      </c>
      <c r="BJ18" s="9">
        <v>15.558</v>
      </c>
      <c r="BK18" s="9">
        <v>2.2679999999999998</v>
      </c>
      <c r="BL18" s="9">
        <v>1.47</v>
      </c>
      <c r="BM18" s="9">
        <v>5.2140000000000004</v>
      </c>
      <c r="BN18" s="9">
        <v>2.9849999999999999</v>
      </c>
      <c r="BO18" s="9">
        <v>21.524999999999999</v>
      </c>
      <c r="BP18" s="9">
        <v>1.36</v>
      </c>
      <c r="BQ18" s="9">
        <v>2.972</v>
      </c>
      <c r="BR18" s="9">
        <v>32.293999999999997</v>
      </c>
      <c r="BS18" s="9">
        <v>30.701000000000001</v>
      </c>
      <c r="BT18" s="9">
        <v>28.800999999999998</v>
      </c>
      <c r="BU18" s="9">
        <v>4.1269999999999998</v>
      </c>
      <c r="BV18" s="9">
        <v>3.887</v>
      </c>
      <c r="BW18" s="9">
        <v>0.85499999999999998</v>
      </c>
      <c r="BX18" s="9">
        <v>3.0310000000000001</v>
      </c>
      <c r="BY18" s="9">
        <v>2.2709999999999999</v>
      </c>
      <c r="BZ18" s="9">
        <v>1.6160000000000001</v>
      </c>
      <c r="CA18" s="9">
        <v>2.524</v>
      </c>
      <c r="CB18" s="9">
        <v>0.60499999999999998</v>
      </c>
      <c r="CC18" s="9">
        <v>0.75800000000000001</v>
      </c>
      <c r="CD18" s="9">
        <v>1.2230000000000001</v>
      </c>
      <c r="CE18" s="9">
        <v>1.71</v>
      </c>
      <c r="CF18" s="9">
        <v>0.95399999999999996</v>
      </c>
      <c r="CG18" s="9">
        <v>2.3010000000000002</v>
      </c>
      <c r="CH18" s="9">
        <v>1.5860000000000001</v>
      </c>
      <c r="CI18" s="9">
        <v>0.24</v>
      </c>
      <c r="CJ18" s="9">
        <v>24.673999999999999</v>
      </c>
      <c r="CK18" s="9">
        <v>22.050999999999998</v>
      </c>
      <c r="CL18" s="9">
        <v>19.417000000000002</v>
      </c>
      <c r="CM18" s="9">
        <v>1.792</v>
      </c>
      <c r="CN18" s="9">
        <v>0.84199999999999997</v>
      </c>
      <c r="CO18" s="9">
        <v>0.85</v>
      </c>
      <c r="CP18" s="9">
        <v>1.6839999999999999</v>
      </c>
      <c r="CQ18" s="9">
        <v>0.1</v>
      </c>
      <c r="CR18" s="9">
        <v>16.927</v>
      </c>
      <c r="CS18" s="9">
        <v>1.736</v>
      </c>
      <c r="CT18" s="9">
        <v>1.482</v>
      </c>
      <c r="CU18" s="9">
        <v>1.9059999999999999</v>
      </c>
      <c r="CV18" s="9">
        <v>4.3609999999999998</v>
      </c>
      <c r="CW18" s="9">
        <v>17.690000000000001</v>
      </c>
      <c r="CX18" s="9">
        <v>2.6230000000000002</v>
      </c>
      <c r="CY18" s="9">
        <v>1.899</v>
      </c>
      <c r="CZ18" s="9">
        <v>30.701000000000001</v>
      </c>
      <c r="DA18" s="9">
        <v>19.946000000000002</v>
      </c>
      <c r="DB18" s="9">
        <v>18.664000000000001</v>
      </c>
      <c r="DC18" s="9">
        <v>1.9379999999999999</v>
      </c>
      <c r="DD18" s="9">
        <v>1.6839999999999999</v>
      </c>
      <c r="DE18" s="9">
        <v>0.56200000000000006</v>
      </c>
      <c r="DF18" s="9">
        <v>1.1220000000000001</v>
      </c>
      <c r="DG18" s="9">
        <v>0.36099999999999999</v>
      </c>
      <c r="DH18" s="9">
        <v>1.323</v>
      </c>
      <c r="DI18" s="9">
        <v>0.36199999999999999</v>
      </c>
      <c r="DJ18" s="9">
        <v>1.3220000000000001</v>
      </c>
      <c r="DK18" s="9">
        <v>0</v>
      </c>
      <c r="DL18" s="9">
        <v>0.121</v>
      </c>
      <c r="DM18" s="9">
        <v>0.98799999999999999</v>
      </c>
      <c r="DN18" s="9">
        <v>0.57399999999999995</v>
      </c>
      <c r="DO18" s="9">
        <v>1.04</v>
      </c>
      <c r="DP18" s="9">
        <v>0.64400000000000002</v>
      </c>
      <c r="DQ18" s="9">
        <v>0.254</v>
      </c>
      <c r="DR18" s="9">
        <v>16.725999999999999</v>
      </c>
      <c r="DS18" s="9">
        <v>15.613</v>
      </c>
      <c r="DT18" s="9">
        <v>14.753</v>
      </c>
      <c r="DU18" s="9">
        <v>0</v>
      </c>
      <c r="DV18" s="9">
        <v>0.86</v>
      </c>
      <c r="DW18" s="9">
        <v>0</v>
      </c>
      <c r="DX18" s="9">
        <v>0.64100000000000001</v>
      </c>
      <c r="DY18" s="9">
        <v>0.219</v>
      </c>
      <c r="DZ18" s="9">
        <v>9.5410000000000004</v>
      </c>
      <c r="EA18" s="9">
        <v>1.5669999999999999</v>
      </c>
      <c r="EB18" s="9">
        <v>0.96899999999999997</v>
      </c>
      <c r="EC18" s="9">
        <v>3.536</v>
      </c>
      <c r="ED18" s="9">
        <v>2.2210000000000001</v>
      </c>
      <c r="EE18" s="9">
        <v>13.391999999999999</v>
      </c>
      <c r="EF18" s="9">
        <v>1.1120000000000001</v>
      </c>
      <c r="EG18" s="9">
        <v>1.282</v>
      </c>
      <c r="EH18" s="9">
        <v>19.946000000000002</v>
      </c>
      <c r="EI18" s="9">
        <v>17.945</v>
      </c>
      <c r="EJ18" s="9">
        <v>16.186</v>
      </c>
      <c r="EK18" s="9">
        <v>1.8080000000000001</v>
      </c>
      <c r="EL18" s="9">
        <v>1.518</v>
      </c>
      <c r="EM18" s="9">
        <v>0.68</v>
      </c>
      <c r="EN18" s="9">
        <v>0.83699999999999997</v>
      </c>
      <c r="EO18" s="9">
        <v>1.1180000000000001</v>
      </c>
      <c r="EP18" s="9">
        <v>0.4</v>
      </c>
      <c r="EQ18" s="9">
        <v>1.1180000000000001</v>
      </c>
      <c r="ER18" s="9">
        <v>0</v>
      </c>
      <c r="ES18" s="9">
        <v>0.12</v>
      </c>
      <c r="ET18" s="9">
        <v>0.19700000000000001</v>
      </c>
      <c r="EU18" s="9">
        <v>0.91600000000000004</v>
      </c>
      <c r="EV18" s="9">
        <v>0.40400000000000003</v>
      </c>
      <c r="EW18" s="9">
        <v>0.68700000000000006</v>
      </c>
      <c r="EX18" s="9">
        <v>0.83099999999999996</v>
      </c>
      <c r="EY18" s="9">
        <v>0.29099999999999998</v>
      </c>
      <c r="EZ18" s="9">
        <v>14.378</v>
      </c>
      <c r="FA18" s="9">
        <v>11.789</v>
      </c>
      <c r="FB18" s="9">
        <v>11.539</v>
      </c>
      <c r="FC18" s="9">
        <v>0.11899999999999999</v>
      </c>
      <c r="FD18" s="9">
        <v>0.13100000000000001</v>
      </c>
      <c r="FE18" s="9">
        <v>0.11899999999999999</v>
      </c>
      <c r="FF18" s="9">
        <v>0.13100000000000001</v>
      </c>
      <c r="FG18" s="9">
        <v>0</v>
      </c>
      <c r="FH18" s="9">
        <v>9.5660000000000007</v>
      </c>
      <c r="FI18" s="9">
        <v>0.25900000000000001</v>
      </c>
      <c r="FJ18" s="9">
        <v>0.57999999999999996</v>
      </c>
      <c r="FK18" s="9">
        <v>1.383</v>
      </c>
      <c r="FL18" s="9">
        <v>1.335</v>
      </c>
      <c r="FM18" s="9">
        <v>10.452999999999999</v>
      </c>
      <c r="FN18" s="9">
        <v>2.589</v>
      </c>
      <c r="FO18" s="9">
        <v>1.7589999999999999</v>
      </c>
      <c r="FP18" s="9">
        <v>17.945</v>
      </c>
      <c r="FQ18" s="9">
        <v>26.795999999999999</v>
      </c>
      <c r="FR18" s="9">
        <v>25.449000000000002</v>
      </c>
      <c r="FS18" s="9">
        <v>2.4740000000000002</v>
      </c>
      <c r="FT18" s="9">
        <v>2.0009999999999999</v>
      </c>
      <c r="FU18" s="9">
        <v>0.65800000000000003</v>
      </c>
      <c r="FV18" s="9">
        <v>1.343</v>
      </c>
      <c r="FW18" s="9">
        <v>0.98499999999999999</v>
      </c>
      <c r="FX18" s="9">
        <v>1.0169999999999999</v>
      </c>
      <c r="FY18" s="9">
        <v>0.93899999999999995</v>
      </c>
      <c r="FZ18" s="9">
        <v>0.91900000000000004</v>
      </c>
      <c r="GA18" s="9">
        <v>0.14399999999999999</v>
      </c>
      <c r="GB18" s="9">
        <v>0.65800000000000003</v>
      </c>
      <c r="GC18" s="9">
        <v>0.56999999999999995</v>
      </c>
      <c r="GD18" s="9">
        <v>0.77300000000000002</v>
      </c>
      <c r="GE18" s="9">
        <v>1.034</v>
      </c>
      <c r="GF18" s="9">
        <v>0.96699999999999997</v>
      </c>
      <c r="GG18" s="9">
        <v>0.47299999999999998</v>
      </c>
      <c r="GH18" s="9">
        <v>22.975000000000001</v>
      </c>
      <c r="GI18" s="9">
        <v>18.791</v>
      </c>
      <c r="GJ18" s="9">
        <v>17.283999999999999</v>
      </c>
      <c r="GK18" s="9">
        <v>1.0649999999999999</v>
      </c>
      <c r="GL18" s="9">
        <v>0.442</v>
      </c>
      <c r="GM18" s="9">
        <v>0.91900000000000004</v>
      </c>
      <c r="GN18" s="9">
        <v>0.442</v>
      </c>
      <c r="GO18" s="9">
        <v>0.14599999999999999</v>
      </c>
      <c r="GP18" s="9">
        <v>12.244</v>
      </c>
      <c r="GQ18" s="9">
        <v>0.84799999999999998</v>
      </c>
      <c r="GR18" s="9">
        <v>1.4239999999999999</v>
      </c>
      <c r="GS18" s="9">
        <v>4.2750000000000004</v>
      </c>
      <c r="GT18" s="9">
        <v>2.528</v>
      </c>
      <c r="GU18" s="9">
        <v>16.263000000000002</v>
      </c>
      <c r="GV18" s="9">
        <v>4.1840000000000002</v>
      </c>
      <c r="GW18" s="9">
        <v>1.3460000000000001</v>
      </c>
      <c r="GX18" s="9">
        <v>26.795999999999999</v>
      </c>
      <c r="GY18" s="9">
        <v>80.727000000000004</v>
      </c>
      <c r="GZ18" s="9">
        <v>76.917000000000002</v>
      </c>
      <c r="HA18" s="9">
        <v>6.2149999999999999</v>
      </c>
      <c r="HB18" s="9">
        <v>5.8090000000000002</v>
      </c>
      <c r="HC18" s="9">
        <v>3.7709999999999999</v>
      </c>
      <c r="HD18" s="9">
        <v>2.0379999999999998</v>
      </c>
      <c r="HE18" s="9">
        <v>4.875</v>
      </c>
      <c r="HF18" s="9">
        <v>0.93400000000000005</v>
      </c>
      <c r="HG18" s="9">
        <v>5.2640000000000002</v>
      </c>
      <c r="HH18" s="9">
        <v>0</v>
      </c>
      <c r="HI18" s="9">
        <v>0.54500000000000004</v>
      </c>
      <c r="HJ18" s="9">
        <v>2.5779999999999998</v>
      </c>
      <c r="HK18" s="9">
        <v>1.64</v>
      </c>
      <c r="HL18" s="9">
        <v>1.591</v>
      </c>
      <c r="HM18" s="9">
        <v>4.1390000000000002</v>
      </c>
      <c r="HN18" s="9">
        <v>1.671</v>
      </c>
      <c r="HO18" s="9">
        <v>0.40500000000000003</v>
      </c>
      <c r="HP18" s="9">
        <v>70.701999999999998</v>
      </c>
      <c r="HQ18" s="9">
        <v>56.106999999999999</v>
      </c>
      <c r="HR18" s="9">
        <v>52.481999999999999</v>
      </c>
      <c r="HS18" s="9">
        <v>2.8860000000000001</v>
      </c>
      <c r="HT18" s="9">
        <v>0.73899999999999999</v>
      </c>
      <c r="HU18" s="9">
        <v>3.25</v>
      </c>
      <c r="HV18" s="9">
        <v>0.122</v>
      </c>
      <c r="HW18" s="9">
        <v>0.253</v>
      </c>
      <c r="HX18" s="9">
        <v>42.136000000000003</v>
      </c>
      <c r="HY18" s="9">
        <v>5.17</v>
      </c>
      <c r="HZ18" s="9">
        <v>4.0720000000000001</v>
      </c>
      <c r="IA18" s="9">
        <v>4.7300000000000004</v>
      </c>
      <c r="IB18" s="9">
        <v>13.135999999999999</v>
      </c>
      <c r="IC18" s="9">
        <v>42.97</v>
      </c>
      <c r="ID18" s="9">
        <v>14.596</v>
      </c>
      <c r="IE18" s="9">
        <v>3.81</v>
      </c>
      <c r="IF18" s="9">
        <v>80.727000000000004</v>
      </c>
      <c r="IG18" s="9">
        <v>36.585999999999999</v>
      </c>
      <c r="IH18" s="9">
        <v>33.968000000000004</v>
      </c>
      <c r="II18" s="9">
        <v>3.718</v>
      </c>
      <c r="IJ18" s="9">
        <v>3.3220000000000001</v>
      </c>
      <c r="IK18" s="9">
        <v>1.534</v>
      </c>
      <c r="IL18" s="9">
        <v>1.7889999999999999</v>
      </c>
      <c r="IM18" s="9">
        <v>2.4020000000000001</v>
      </c>
      <c r="IN18" s="9">
        <v>0.92</v>
      </c>
      <c r="IO18" s="9">
        <v>2.411</v>
      </c>
      <c r="IP18" s="9">
        <v>0.27</v>
      </c>
      <c r="IQ18" s="9">
        <v>0.64200000000000002</v>
      </c>
    </row>
    <row r="19" spans="1:251">
      <c r="A19" s="10">
        <v>44958</v>
      </c>
      <c r="B19" s="9">
        <v>65.899000000000001</v>
      </c>
      <c r="C19" s="9">
        <v>46.034999999999997</v>
      </c>
      <c r="D19" s="9">
        <v>43.581000000000003</v>
      </c>
      <c r="E19" s="9">
        <v>5.9189999999999996</v>
      </c>
      <c r="F19" s="9">
        <v>5.6319999999999997</v>
      </c>
      <c r="G19" s="9">
        <v>1.2410000000000001</v>
      </c>
      <c r="H19" s="9">
        <v>4.3899999999999997</v>
      </c>
      <c r="I19" s="9">
        <v>4.8579999999999997</v>
      </c>
      <c r="J19" s="9">
        <v>0.77300000000000002</v>
      </c>
      <c r="K19" s="9">
        <v>4.266</v>
      </c>
      <c r="L19" s="9">
        <v>0.49099999999999999</v>
      </c>
      <c r="M19" s="9">
        <v>0.71</v>
      </c>
      <c r="N19" s="9">
        <v>2.3959999999999999</v>
      </c>
      <c r="O19" s="9">
        <v>1.492</v>
      </c>
      <c r="P19" s="9">
        <v>1.744</v>
      </c>
      <c r="Q19" s="9">
        <v>3.6</v>
      </c>
      <c r="R19" s="9">
        <v>2.0310000000000001</v>
      </c>
      <c r="S19" s="9">
        <v>0.28799999999999998</v>
      </c>
      <c r="T19" s="9">
        <v>37.661999999999999</v>
      </c>
      <c r="U19" s="9">
        <v>28.093</v>
      </c>
      <c r="V19" s="9">
        <v>26.966999999999999</v>
      </c>
      <c r="W19" s="9">
        <v>0.65400000000000003</v>
      </c>
      <c r="X19" s="9">
        <v>0.47299999999999998</v>
      </c>
      <c r="Y19" s="9">
        <v>0.54300000000000004</v>
      </c>
      <c r="Z19" s="9">
        <v>0.28000000000000003</v>
      </c>
      <c r="AA19" s="9">
        <v>0.17599999999999999</v>
      </c>
      <c r="AB19" s="9">
        <v>21.558</v>
      </c>
      <c r="AC19" s="9">
        <v>1.391</v>
      </c>
      <c r="AD19" s="9">
        <v>0.64600000000000002</v>
      </c>
      <c r="AE19" s="9">
        <v>4.4980000000000002</v>
      </c>
      <c r="AF19" s="9">
        <v>4.7290000000000001</v>
      </c>
      <c r="AG19" s="9">
        <v>23.364000000000001</v>
      </c>
      <c r="AH19" s="9">
        <v>9.5690000000000008</v>
      </c>
      <c r="AI19" s="9">
        <v>2.4540000000000002</v>
      </c>
      <c r="AJ19" s="9">
        <v>46.034999999999997</v>
      </c>
      <c r="AK19" s="9">
        <v>36.156999999999996</v>
      </c>
      <c r="AL19" s="9">
        <v>33.305999999999997</v>
      </c>
      <c r="AM19" s="9">
        <v>5.5640000000000001</v>
      </c>
      <c r="AN19" s="9">
        <v>4.8810000000000002</v>
      </c>
      <c r="AO19" s="9">
        <v>2.3250000000000002</v>
      </c>
      <c r="AP19" s="9">
        <v>2.5550000000000002</v>
      </c>
      <c r="AQ19" s="9">
        <v>3.359</v>
      </c>
      <c r="AR19" s="9">
        <v>1.522</v>
      </c>
      <c r="AS19" s="9">
        <v>3.552</v>
      </c>
      <c r="AT19" s="9">
        <v>0.68100000000000005</v>
      </c>
      <c r="AU19" s="9">
        <v>0.52800000000000002</v>
      </c>
      <c r="AV19" s="9">
        <v>0.94099999999999995</v>
      </c>
      <c r="AW19" s="9">
        <v>2.3860000000000001</v>
      </c>
      <c r="AX19" s="9">
        <v>1.554</v>
      </c>
      <c r="AY19" s="9">
        <v>1.976</v>
      </c>
      <c r="AZ19" s="9">
        <v>2.9039999999999999</v>
      </c>
      <c r="BA19" s="9">
        <v>0.68300000000000005</v>
      </c>
      <c r="BB19" s="9">
        <v>27.742000000000001</v>
      </c>
      <c r="BC19" s="9">
        <v>25.692</v>
      </c>
      <c r="BD19" s="9">
        <v>24.462</v>
      </c>
      <c r="BE19" s="9">
        <v>0.5</v>
      </c>
      <c r="BF19" s="9">
        <v>0.73</v>
      </c>
      <c r="BG19" s="9">
        <v>0.44400000000000001</v>
      </c>
      <c r="BH19" s="9">
        <v>0.61399999999999999</v>
      </c>
      <c r="BI19" s="9">
        <v>0.17199999999999999</v>
      </c>
      <c r="BJ19" s="9">
        <v>15.88</v>
      </c>
      <c r="BK19" s="9">
        <v>2.355</v>
      </c>
      <c r="BL19" s="9">
        <v>1.4790000000000001</v>
      </c>
      <c r="BM19" s="9">
        <v>5.9790000000000001</v>
      </c>
      <c r="BN19" s="9">
        <v>3.395</v>
      </c>
      <c r="BO19" s="9">
        <v>22.297000000000001</v>
      </c>
      <c r="BP19" s="9">
        <v>2.0499999999999998</v>
      </c>
      <c r="BQ19" s="9">
        <v>2.851</v>
      </c>
      <c r="BR19" s="9">
        <v>36.156999999999996</v>
      </c>
      <c r="BS19" s="9">
        <v>33.200000000000003</v>
      </c>
      <c r="BT19" s="9">
        <v>30.15</v>
      </c>
      <c r="BU19" s="9">
        <v>3.754</v>
      </c>
      <c r="BV19" s="9">
        <v>3.2829999999999999</v>
      </c>
      <c r="BW19" s="9">
        <v>0.57499999999999996</v>
      </c>
      <c r="BX19" s="9">
        <v>2.7080000000000002</v>
      </c>
      <c r="BY19" s="9">
        <v>2.4889999999999999</v>
      </c>
      <c r="BZ19" s="9">
        <v>0.79400000000000004</v>
      </c>
      <c r="CA19" s="9">
        <v>1.589</v>
      </c>
      <c r="CB19" s="9">
        <v>0.89200000000000002</v>
      </c>
      <c r="CC19" s="9">
        <v>0.80200000000000005</v>
      </c>
      <c r="CD19" s="9">
        <v>1.022</v>
      </c>
      <c r="CE19" s="9">
        <v>1.3440000000000001</v>
      </c>
      <c r="CF19" s="9">
        <v>0.91700000000000004</v>
      </c>
      <c r="CG19" s="9">
        <v>1.8480000000000001</v>
      </c>
      <c r="CH19" s="9">
        <v>1.4350000000000001</v>
      </c>
      <c r="CI19" s="9">
        <v>0.47099999999999997</v>
      </c>
      <c r="CJ19" s="9">
        <v>26.396000000000001</v>
      </c>
      <c r="CK19" s="9">
        <v>22.995999999999999</v>
      </c>
      <c r="CL19" s="9">
        <v>20.378</v>
      </c>
      <c r="CM19" s="9">
        <v>1.1419999999999999</v>
      </c>
      <c r="CN19" s="9">
        <v>1.4750000000000001</v>
      </c>
      <c r="CO19" s="9">
        <v>0.88500000000000001</v>
      </c>
      <c r="CP19" s="9">
        <v>1.58</v>
      </c>
      <c r="CQ19" s="9">
        <v>0.153</v>
      </c>
      <c r="CR19" s="9">
        <v>17.309999999999999</v>
      </c>
      <c r="CS19" s="9">
        <v>1.4430000000000001</v>
      </c>
      <c r="CT19" s="9">
        <v>1.5249999999999999</v>
      </c>
      <c r="CU19" s="9">
        <v>2.718</v>
      </c>
      <c r="CV19" s="9">
        <v>4.0640000000000001</v>
      </c>
      <c r="CW19" s="9">
        <v>18.931999999999999</v>
      </c>
      <c r="CX19" s="9">
        <v>3.4</v>
      </c>
      <c r="CY19" s="9">
        <v>3.0489999999999999</v>
      </c>
      <c r="CZ19" s="9">
        <v>33.200000000000003</v>
      </c>
      <c r="DA19" s="9">
        <v>21.530999999999999</v>
      </c>
      <c r="DB19" s="9">
        <v>19.981999999999999</v>
      </c>
      <c r="DC19" s="9">
        <v>2.585</v>
      </c>
      <c r="DD19" s="9">
        <v>2.2919999999999998</v>
      </c>
      <c r="DE19" s="9">
        <v>0.70499999999999996</v>
      </c>
      <c r="DF19" s="9">
        <v>1.587</v>
      </c>
      <c r="DG19" s="9">
        <v>1.0289999999999999</v>
      </c>
      <c r="DH19" s="9">
        <v>1.2629999999999999</v>
      </c>
      <c r="DI19" s="9">
        <v>1.2250000000000001</v>
      </c>
      <c r="DJ19" s="9">
        <v>1.0669999999999999</v>
      </c>
      <c r="DK19" s="9">
        <v>0</v>
      </c>
      <c r="DL19" s="9">
        <v>0.46800000000000003</v>
      </c>
      <c r="DM19" s="9">
        <v>1.4430000000000001</v>
      </c>
      <c r="DN19" s="9">
        <v>0.38100000000000001</v>
      </c>
      <c r="DO19" s="9">
        <v>1.3740000000000001</v>
      </c>
      <c r="DP19" s="9">
        <v>0.91800000000000004</v>
      </c>
      <c r="DQ19" s="9">
        <v>0.29399999999999998</v>
      </c>
      <c r="DR19" s="9">
        <v>17.396999999999998</v>
      </c>
      <c r="DS19" s="9">
        <v>15.217000000000001</v>
      </c>
      <c r="DT19" s="9">
        <v>14.476000000000001</v>
      </c>
      <c r="DU19" s="9">
        <v>0.29199999999999998</v>
      </c>
      <c r="DV19" s="9">
        <v>0.44900000000000001</v>
      </c>
      <c r="DW19" s="9">
        <v>0.10100000000000001</v>
      </c>
      <c r="DX19" s="9">
        <v>0.249</v>
      </c>
      <c r="DY19" s="9">
        <v>0.39100000000000001</v>
      </c>
      <c r="DZ19" s="9">
        <v>11.112</v>
      </c>
      <c r="EA19" s="9">
        <v>0.61599999999999999</v>
      </c>
      <c r="EB19" s="9">
        <v>0.63300000000000001</v>
      </c>
      <c r="EC19" s="9">
        <v>2.855</v>
      </c>
      <c r="ED19" s="9">
        <v>1.0620000000000001</v>
      </c>
      <c r="EE19" s="9">
        <v>14.154999999999999</v>
      </c>
      <c r="EF19" s="9">
        <v>2.1800000000000002</v>
      </c>
      <c r="EG19" s="9">
        <v>1.5489999999999999</v>
      </c>
      <c r="EH19" s="9">
        <v>21.530999999999999</v>
      </c>
      <c r="EI19" s="9">
        <v>14.422000000000001</v>
      </c>
      <c r="EJ19" s="9">
        <v>13.666</v>
      </c>
      <c r="EK19" s="9">
        <v>1.2629999999999999</v>
      </c>
      <c r="EL19" s="9">
        <v>1.2629999999999999</v>
      </c>
      <c r="EM19" s="9">
        <v>0.65300000000000002</v>
      </c>
      <c r="EN19" s="9">
        <v>0.61</v>
      </c>
      <c r="EO19" s="9">
        <v>0.65400000000000003</v>
      </c>
      <c r="EP19" s="9">
        <v>0.60899999999999999</v>
      </c>
      <c r="EQ19" s="9">
        <v>0.79500000000000004</v>
      </c>
      <c r="ER19" s="9">
        <v>0.29599999999999999</v>
      </c>
      <c r="ES19" s="9">
        <v>0.17299999999999999</v>
      </c>
      <c r="ET19" s="9">
        <v>0.61399999999999999</v>
      </c>
      <c r="EU19" s="9">
        <v>0.161</v>
      </c>
      <c r="EV19" s="9">
        <v>0.48799999999999999</v>
      </c>
      <c r="EW19" s="9">
        <v>0.58299999999999996</v>
      </c>
      <c r="EX19" s="9">
        <v>0.68100000000000005</v>
      </c>
      <c r="EY19" s="9">
        <v>0</v>
      </c>
      <c r="EZ19" s="9">
        <v>12.403</v>
      </c>
      <c r="FA19" s="9">
        <v>10.127000000000001</v>
      </c>
      <c r="FB19" s="9">
        <v>9.641</v>
      </c>
      <c r="FC19" s="9">
        <v>0</v>
      </c>
      <c r="FD19" s="9">
        <v>0.48599999999999999</v>
      </c>
      <c r="FE19" s="9">
        <v>0.16900000000000001</v>
      </c>
      <c r="FF19" s="9">
        <v>0</v>
      </c>
      <c r="FG19" s="9">
        <v>0.316</v>
      </c>
      <c r="FH19" s="9">
        <v>7.2519999999999998</v>
      </c>
      <c r="FI19" s="9">
        <v>0</v>
      </c>
      <c r="FJ19" s="9">
        <v>0.495</v>
      </c>
      <c r="FK19" s="9">
        <v>2.38</v>
      </c>
      <c r="FL19" s="9">
        <v>0.78</v>
      </c>
      <c r="FM19" s="9">
        <v>9.3460000000000001</v>
      </c>
      <c r="FN19" s="9">
        <v>2.2759999999999998</v>
      </c>
      <c r="FO19" s="9">
        <v>0.75600000000000001</v>
      </c>
      <c r="FP19" s="9">
        <v>14.422000000000001</v>
      </c>
      <c r="FQ19" s="9">
        <v>24.367999999999999</v>
      </c>
      <c r="FR19" s="9">
        <v>20.890999999999998</v>
      </c>
      <c r="FS19" s="9">
        <v>2.6890000000000001</v>
      </c>
      <c r="FT19" s="9">
        <v>2.4500000000000002</v>
      </c>
      <c r="FU19" s="9">
        <v>0.83099999999999996</v>
      </c>
      <c r="FV19" s="9">
        <v>1.619</v>
      </c>
      <c r="FW19" s="9">
        <v>1.623</v>
      </c>
      <c r="FX19" s="9">
        <v>0.82699999999999996</v>
      </c>
      <c r="FY19" s="9">
        <v>1.8089999999999999</v>
      </c>
      <c r="FZ19" s="9">
        <v>0.28199999999999997</v>
      </c>
      <c r="GA19" s="9">
        <v>0.35899999999999999</v>
      </c>
      <c r="GB19" s="9">
        <v>0.126</v>
      </c>
      <c r="GC19" s="9">
        <v>0.84699999999999998</v>
      </c>
      <c r="GD19" s="9">
        <v>1.4770000000000001</v>
      </c>
      <c r="GE19" s="9">
        <v>1.4139999999999999</v>
      </c>
      <c r="GF19" s="9">
        <v>1.036</v>
      </c>
      <c r="GG19" s="9">
        <v>0.23899999999999999</v>
      </c>
      <c r="GH19" s="9">
        <v>18.202000000000002</v>
      </c>
      <c r="GI19" s="9">
        <v>15.941000000000001</v>
      </c>
      <c r="GJ19" s="9">
        <v>15.212</v>
      </c>
      <c r="GK19" s="9">
        <v>0.28599999999999998</v>
      </c>
      <c r="GL19" s="9">
        <v>0.442</v>
      </c>
      <c r="GM19" s="9">
        <v>0.28599999999999998</v>
      </c>
      <c r="GN19" s="9">
        <v>0.14699999999999999</v>
      </c>
      <c r="GO19" s="9">
        <v>0.29499999999999998</v>
      </c>
      <c r="GP19" s="9">
        <v>9.7690000000000001</v>
      </c>
      <c r="GQ19" s="9">
        <v>0.97399999999999998</v>
      </c>
      <c r="GR19" s="9">
        <v>1.3180000000000001</v>
      </c>
      <c r="GS19" s="9">
        <v>3.88</v>
      </c>
      <c r="GT19" s="9">
        <v>1.863</v>
      </c>
      <c r="GU19" s="9">
        <v>14.077999999999999</v>
      </c>
      <c r="GV19" s="9">
        <v>2.2610000000000001</v>
      </c>
      <c r="GW19" s="9">
        <v>3.4780000000000002</v>
      </c>
      <c r="GX19" s="9">
        <v>24.367999999999999</v>
      </c>
      <c r="GY19" s="9">
        <v>88.533000000000001</v>
      </c>
      <c r="GZ19" s="9">
        <v>82.305000000000007</v>
      </c>
      <c r="HA19" s="9">
        <v>7.5590000000000002</v>
      </c>
      <c r="HB19" s="9">
        <v>7.16</v>
      </c>
      <c r="HC19" s="9">
        <v>3.3540000000000001</v>
      </c>
      <c r="HD19" s="9">
        <v>3.8069999999999999</v>
      </c>
      <c r="HE19" s="9">
        <v>5.5350000000000001</v>
      </c>
      <c r="HF19" s="9">
        <v>1.6259999999999999</v>
      </c>
      <c r="HG19" s="9">
        <v>5.5949999999999998</v>
      </c>
      <c r="HH19" s="9">
        <v>0</v>
      </c>
      <c r="HI19" s="9">
        <v>1.5649999999999999</v>
      </c>
      <c r="HJ19" s="9">
        <v>3.3879999999999999</v>
      </c>
      <c r="HK19" s="9">
        <v>2.286</v>
      </c>
      <c r="HL19" s="9">
        <v>1.4870000000000001</v>
      </c>
      <c r="HM19" s="9">
        <v>5.1619999999999999</v>
      </c>
      <c r="HN19" s="9">
        <v>1.9990000000000001</v>
      </c>
      <c r="HO19" s="9">
        <v>0.39900000000000002</v>
      </c>
      <c r="HP19" s="9">
        <v>74.745999999999995</v>
      </c>
      <c r="HQ19" s="9">
        <v>60.66</v>
      </c>
      <c r="HR19" s="9">
        <v>56.921999999999997</v>
      </c>
      <c r="HS19" s="9">
        <v>2.1579999999999999</v>
      </c>
      <c r="HT19" s="9">
        <v>1.58</v>
      </c>
      <c r="HU19" s="9">
        <v>2.758</v>
      </c>
      <c r="HV19" s="9">
        <v>0</v>
      </c>
      <c r="HW19" s="9">
        <v>0.98</v>
      </c>
      <c r="HX19" s="9">
        <v>43.57</v>
      </c>
      <c r="HY19" s="9">
        <v>4.2610000000000001</v>
      </c>
      <c r="HZ19" s="9">
        <v>4.5049999999999999</v>
      </c>
      <c r="IA19" s="9">
        <v>8.3239999999999998</v>
      </c>
      <c r="IB19" s="9">
        <v>14.061999999999999</v>
      </c>
      <c r="IC19" s="9">
        <v>46.597999999999999</v>
      </c>
      <c r="ID19" s="9">
        <v>14.087</v>
      </c>
      <c r="IE19" s="9">
        <v>6.2279999999999998</v>
      </c>
      <c r="IF19" s="9">
        <v>88.533000000000001</v>
      </c>
      <c r="IG19" s="9">
        <v>41.003999999999998</v>
      </c>
      <c r="IH19" s="9">
        <v>38.097999999999999</v>
      </c>
      <c r="II19" s="9">
        <v>4.1509999999999998</v>
      </c>
      <c r="IJ19" s="9">
        <v>4.0220000000000002</v>
      </c>
      <c r="IK19" s="9">
        <v>1.599</v>
      </c>
      <c r="IL19" s="9">
        <v>2.4220000000000002</v>
      </c>
      <c r="IM19" s="9">
        <v>3.2519999999999998</v>
      </c>
      <c r="IN19" s="9">
        <v>0.76900000000000002</v>
      </c>
      <c r="IO19" s="9">
        <v>2.72</v>
      </c>
      <c r="IP19" s="9">
        <v>0.14199999999999999</v>
      </c>
      <c r="IQ19" s="9">
        <v>1.1599999999999999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0</v>
      </c>
      <c r="C11" s="9">
        <v>0.92400000000000004</v>
      </c>
      <c r="D11" s="9">
        <v>1.502</v>
      </c>
      <c r="E11" s="9">
        <v>1.331</v>
      </c>
      <c r="F11" s="9">
        <v>1.095</v>
      </c>
      <c r="G11" s="9">
        <v>0.23499999999999999</v>
      </c>
      <c r="H11" s="9">
        <v>25.983000000000001</v>
      </c>
      <c r="I11" s="9">
        <v>19.286999999999999</v>
      </c>
      <c r="J11" s="9">
        <v>18.462</v>
      </c>
      <c r="K11" s="9">
        <v>0.14799999999999999</v>
      </c>
      <c r="L11" s="9">
        <v>0.67700000000000005</v>
      </c>
      <c r="M11" s="9">
        <v>0</v>
      </c>
      <c r="N11" s="9">
        <v>0.47399999999999998</v>
      </c>
      <c r="O11" s="9">
        <v>0.35099999999999998</v>
      </c>
      <c r="P11" s="9">
        <v>16.486000000000001</v>
      </c>
      <c r="Q11" s="9">
        <v>1.1200000000000001</v>
      </c>
      <c r="R11" s="9">
        <v>0.87</v>
      </c>
      <c r="S11" s="9">
        <v>0.81100000000000005</v>
      </c>
      <c r="T11" s="9">
        <v>3.1230000000000002</v>
      </c>
      <c r="U11" s="9">
        <v>16.164999999999999</v>
      </c>
      <c r="V11" s="9">
        <v>6.6959999999999997</v>
      </c>
      <c r="W11" s="9">
        <v>1.5740000000000001</v>
      </c>
      <c r="X11" s="9">
        <v>30.219000000000001</v>
      </c>
      <c r="Y11" s="9">
        <v>35.261000000000003</v>
      </c>
      <c r="Z11" s="9">
        <v>33.396000000000001</v>
      </c>
      <c r="AA11" s="9">
        <v>2.3119999999999998</v>
      </c>
      <c r="AB11" s="9">
        <v>2.2320000000000002</v>
      </c>
      <c r="AC11" s="9">
        <v>1.234</v>
      </c>
      <c r="AD11" s="9">
        <v>0.998</v>
      </c>
      <c r="AE11" s="9">
        <v>1.633</v>
      </c>
      <c r="AF11" s="9">
        <v>0.59899999999999998</v>
      </c>
      <c r="AG11" s="9">
        <v>1.464</v>
      </c>
      <c r="AH11" s="9">
        <v>0.16200000000000001</v>
      </c>
      <c r="AI11" s="9">
        <v>0.60599999999999998</v>
      </c>
      <c r="AJ11" s="9">
        <v>0.54500000000000004</v>
      </c>
      <c r="AK11" s="9">
        <v>0.75800000000000001</v>
      </c>
      <c r="AL11" s="9">
        <v>0.92900000000000005</v>
      </c>
      <c r="AM11" s="9">
        <v>1.4319999999999999</v>
      </c>
      <c r="AN11" s="9">
        <v>0.8</v>
      </c>
      <c r="AO11" s="9">
        <v>0.08</v>
      </c>
      <c r="AP11" s="9">
        <v>31.084</v>
      </c>
      <c r="AQ11" s="9">
        <v>22.673999999999999</v>
      </c>
      <c r="AR11" s="9">
        <v>21.722999999999999</v>
      </c>
      <c r="AS11" s="9">
        <v>0.95099999999999996</v>
      </c>
      <c r="AT11" s="9">
        <v>0</v>
      </c>
      <c r="AU11" s="9">
        <v>0.59299999999999997</v>
      </c>
      <c r="AV11" s="9">
        <v>0</v>
      </c>
      <c r="AW11" s="9">
        <v>0.35799999999999998</v>
      </c>
      <c r="AX11" s="9">
        <v>17.699000000000002</v>
      </c>
      <c r="AY11" s="9">
        <v>1.1240000000000001</v>
      </c>
      <c r="AZ11" s="9">
        <v>0.55000000000000004</v>
      </c>
      <c r="BA11" s="9">
        <v>3.3010000000000002</v>
      </c>
      <c r="BB11" s="9">
        <v>2.2650000000000001</v>
      </c>
      <c r="BC11" s="9">
        <v>20.408999999999999</v>
      </c>
      <c r="BD11" s="9">
        <v>8.41</v>
      </c>
      <c r="BE11" s="9">
        <v>1.865</v>
      </c>
      <c r="BF11" s="9">
        <v>35.261000000000003</v>
      </c>
      <c r="BG11" s="9">
        <v>59.350999999999999</v>
      </c>
      <c r="BH11" s="9">
        <v>55.837000000000003</v>
      </c>
      <c r="BI11" s="9">
        <v>5.09</v>
      </c>
      <c r="BJ11" s="9">
        <v>4.4029999999999996</v>
      </c>
      <c r="BK11" s="9">
        <v>1.466</v>
      </c>
      <c r="BL11" s="9">
        <v>2.9380000000000002</v>
      </c>
      <c r="BM11" s="9">
        <v>2.2290000000000001</v>
      </c>
      <c r="BN11" s="9">
        <v>2.1739999999999999</v>
      </c>
      <c r="BO11" s="9">
        <v>2.7440000000000002</v>
      </c>
      <c r="BP11" s="9">
        <v>1.0860000000000001</v>
      </c>
      <c r="BQ11" s="9">
        <v>0.57299999999999995</v>
      </c>
      <c r="BR11" s="9">
        <v>1.343</v>
      </c>
      <c r="BS11" s="9">
        <v>1.6539999999999999</v>
      </c>
      <c r="BT11" s="9">
        <v>1.4059999999999999</v>
      </c>
      <c r="BU11" s="9">
        <v>3.04</v>
      </c>
      <c r="BV11" s="9">
        <v>1.3640000000000001</v>
      </c>
      <c r="BW11" s="9">
        <v>0.68700000000000006</v>
      </c>
      <c r="BX11" s="9">
        <v>50.747</v>
      </c>
      <c r="BY11" s="9">
        <v>46.33</v>
      </c>
      <c r="BZ11" s="9">
        <v>42.698</v>
      </c>
      <c r="CA11" s="9">
        <v>1.64</v>
      </c>
      <c r="CB11" s="9">
        <v>1.992</v>
      </c>
      <c r="CC11" s="9">
        <v>1.5860000000000001</v>
      </c>
      <c r="CD11" s="9">
        <v>1.9419999999999999</v>
      </c>
      <c r="CE11" s="9">
        <v>0.104</v>
      </c>
      <c r="CF11" s="9">
        <v>34.173999999999999</v>
      </c>
      <c r="CG11" s="9">
        <v>3.218</v>
      </c>
      <c r="CH11" s="9">
        <v>3.3980000000000001</v>
      </c>
      <c r="CI11" s="9">
        <v>5.5389999999999997</v>
      </c>
      <c r="CJ11" s="9">
        <v>7.2629999999999999</v>
      </c>
      <c r="CK11" s="9">
        <v>39.066000000000003</v>
      </c>
      <c r="CL11" s="9">
        <v>4.4169999999999998</v>
      </c>
      <c r="CM11" s="9">
        <v>3.5129999999999999</v>
      </c>
      <c r="CN11" s="9">
        <v>59.350999999999999</v>
      </c>
      <c r="CO11" s="9">
        <v>46.716000000000001</v>
      </c>
      <c r="CP11" s="9">
        <v>42.776000000000003</v>
      </c>
      <c r="CQ11" s="9">
        <v>3.4820000000000002</v>
      </c>
      <c r="CR11" s="9">
        <v>2.2559999999999998</v>
      </c>
      <c r="CS11" s="9">
        <v>0.58199999999999996</v>
      </c>
      <c r="CT11" s="9">
        <v>1.6739999999999999</v>
      </c>
      <c r="CU11" s="9">
        <v>1.4790000000000001</v>
      </c>
      <c r="CV11" s="9">
        <v>0.77700000000000002</v>
      </c>
      <c r="CW11" s="9">
        <v>1.4790000000000001</v>
      </c>
      <c r="CX11" s="9">
        <v>0.77700000000000002</v>
      </c>
      <c r="CY11" s="9">
        <v>0</v>
      </c>
      <c r="CZ11" s="9">
        <v>0</v>
      </c>
      <c r="DA11" s="9">
        <v>0.94799999999999995</v>
      </c>
      <c r="DB11" s="9">
        <v>1.3080000000000001</v>
      </c>
      <c r="DC11" s="9">
        <v>1.7090000000000001</v>
      </c>
      <c r="DD11" s="9">
        <v>0.54700000000000004</v>
      </c>
      <c r="DE11" s="9">
        <v>1.226</v>
      </c>
      <c r="DF11" s="9">
        <v>39.293999999999997</v>
      </c>
      <c r="DG11" s="9">
        <v>36.018999999999998</v>
      </c>
      <c r="DH11" s="9">
        <v>34.869</v>
      </c>
      <c r="DI11" s="9">
        <v>0.69899999999999995</v>
      </c>
      <c r="DJ11" s="9">
        <v>0.45100000000000001</v>
      </c>
      <c r="DK11" s="9">
        <v>0.70199999999999996</v>
      </c>
      <c r="DL11" s="9">
        <v>0.33100000000000002</v>
      </c>
      <c r="DM11" s="9">
        <v>0</v>
      </c>
      <c r="DN11" s="9">
        <v>23.812000000000001</v>
      </c>
      <c r="DO11" s="9">
        <v>3.1560000000000001</v>
      </c>
      <c r="DP11" s="9">
        <v>1.7090000000000001</v>
      </c>
      <c r="DQ11" s="9">
        <v>7.3410000000000002</v>
      </c>
      <c r="DR11" s="9">
        <v>2.5470000000000002</v>
      </c>
      <c r="DS11" s="9">
        <v>33.472000000000001</v>
      </c>
      <c r="DT11" s="9">
        <v>3.2759999999999998</v>
      </c>
      <c r="DU11" s="9">
        <v>3.94</v>
      </c>
      <c r="DV11" s="9">
        <v>46.716000000000001</v>
      </c>
      <c r="DW11" s="9">
        <v>24.565999999999999</v>
      </c>
      <c r="DX11" s="9">
        <v>17.681999999999999</v>
      </c>
      <c r="DY11" s="9">
        <v>17.681999999999999</v>
      </c>
      <c r="DZ11" s="9">
        <v>1.5780000000000001</v>
      </c>
      <c r="EA11" s="9">
        <v>16.103999999999999</v>
      </c>
      <c r="EB11" s="9">
        <v>6.8840000000000003</v>
      </c>
      <c r="EC11" s="9">
        <v>136.80099999999999</v>
      </c>
      <c r="ED11" s="9">
        <v>128.90799999999999</v>
      </c>
      <c r="EE11" s="9">
        <v>30.582999999999998</v>
      </c>
      <c r="EF11" s="9">
        <v>11.151999999999999</v>
      </c>
      <c r="EG11" s="9">
        <v>3.8639999999999999</v>
      </c>
      <c r="EH11" s="9">
        <v>6.1689999999999996</v>
      </c>
      <c r="EI11" s="9">
        <v>7.1280000000000001</v>
      </c>
      <c r="EJ11" s="9">
        <v>2.9049999999999998</v>
      </c>
      <c r="EK11" s="9">
        <v>6.867</v>
      </c>
      <c r="EL11" s="9">
        <v>1.764</v>
      </c>
      <c r="EM11" s="9">
        <v>1.099</v>
      </c>
      <c r="EN11" s="9">
        <v>2.8149999999999999</v>
      </c>
      <c r="EO11" s="9">
        <v>3.26</v>
      </c>
      <c r="EP11" s="9">
        <v>3.9580000000000002</v>
      </c>
      <c r="EQ11" s="9">
        <v>6.3890000000000002</v>
      </c>
      <c r="ER11" s="9">
        <v>3.6440000000000001</v>
      </c>
      <c r="ES11" s="9">
        <v>19.431000000000001</v>
      </c>
      <c r="ET11" s="9">
        <v>98.325000000000003</v>
      </c>
      <c r="EU11" s="9">
        <v>84.632000000000005</v>
      </c>
      <c r="EV11" s="9">
        <v>81.394000000000005</v>
      </c>
      <c r="EW11" s="9">
        <v>1.9790000000000001</v>
      </c>
      <c r="EX11" s="9">
        <v>1.2589999999999999</v>
      </c>
      <c r="EY11" s="9">
        <v>2.069</v>
      </c>
      <c r="EZ11" s="9">
        <v>0.53100000000000003</v>
      </c>
      <c r="FA11" s="9">
        <v>0.54600000000000004</v>
      </c>
      <c r="FB11" s="9">
        <v>71.908000000000001</v>
      </c>
      <c r="FC11" s="9">
        <v>3.0009999999999999</v>
      </c>
      <c r="FD11" s="9">
        <v>2.101</v>
      </c>
      <c r="FE11" s="9">
        <v>7.6219999999999999</v>
      </c>
      <c r="FF11" s="9">
        <v>13.63</v>
      </c>
      <c r="FG11" s="9">
        <v>71.001999999999995</v>
      </c>
      <c r="FH11" s="9">
        <v>13.693</v>
      </c>
      <c r="FI11" s="9">
        <v>7.8929999999999998</v>
      </c>
      <c r="FJ11" s="9">
        <v>115.595</v>
      </c>
      <c r="FK11" s="9">
        <v>21.207000000000001</v>
      </c>
      <c r="FL11" s="9">
        <v>12.77</v>
      </c>
      <c r="FM11" s="9">
        <v>12.372</v>
      </c>
      <c r="FN11" s="9">
        <v>0.91100000000000003</v>
      </c>
      <c r="FO11" s="9">
        <v>0.91100000000000003</v>
      </c>
      <c r="FP11" s="9">
        <v>0.29699999999999999</v>
      </c>
      <c r="FQ11" s="9">
        <v>0.61399999999999999</v>
      </c>
      <c r="FR11" s="9">
        <v>0.77</v>
      </c>
      <c r="FS11" s="9">
        <v>0.14099999999999999</v>
      </c>
      <c r="FT11" s="9">
        <v>0.55900000000000005</v>
      </c>
      <c r="FU11" s="9">
        <v>0.128</v>
      </c>
      <c r="FV11" s="9">
        <v>0.14099999999999999</v>
      </c>
      <c r="FW11" s="9">
        <v>0.28199999999999997</v>
      </c>
      <c r="FX11" s="9">
        <v>0.19700000000000001</v>
      </c>
      <c r="FY11" s="9">
        <v>0.43099999999999999</v>
      </c>
      <c r="FZ11" s="9">
        <v>0.79600000000000004</v>
      </c>
      <c r="GA11" s="9">
        <v>0.115</v>
      </c>
      <c r="GB11" s="9">
        <v>0</v>
      </c>
      <c r="GC11" s="9">
        <v>11.461</v>
      </c>
      <c r="GD11" s="9">
        <v>8.1449999999999996</v>
      </c>
      <c r="GE11" s="9">
        <v>7.9009999999999998</v>
      </c>
      <c r="GF11" s="9">
        <v>0.24399999999999999</v>
      </c>
      <c r="GG11" s="9">
        <v>0</v>
      </c>
      <c r="GH11" s="9">
        <v>0.24399999999999999</v>
      </c>
      <c r="GI11" s="9">
        <v>0</v>
      </c>
      <c r="GJ11" s="9">
        <v>0</v>
      </c>
      <c r="GK11" s="9">
        <v>6.9379999999999997</v>
      </c>
      <c r="GL11" s="9">
        <v>0.24</v>
      </c>
      <c r="GM11" s="9">
        <v>7.0999999999999994E-2</v>
      </c>
      <c r="GN11" s="9">
        <v>0.89500000000000002</v>
      </c>
      <c r="GO11" s="9">
        <v>1.4019999999999999</v>
      </c>
      <c r="GP11" s="9">
        <v>6.742</v>
      </c>
      <c r="GQ11" s="9">
        <v>3.3159999999999998</v>
      </c>
      <c r="GR11" s="9">
        <v>0.39800000000000002</v>
      </c>
      <c r="GS11" s="9">
        <v>12.77</v>
      </c>
      <c r="GT11" s="9">
        <v>24.625</v>
      </c>
      <c r="GU11" s="9">
        <v>23.504000000000001</v>
      </c>
      <c r="GV11" s="9">
        <v>1.59</v>
      </c>
      <c r="GW11" s="9">
        <v>1.367</v>
      </c>
      <c r="GX11" s="9">
        <v>1.1579999999999999</v>
      </c>
      <c r="GY11" s="9">
        <v>0.20899999999999999</v>
      </c>
      <c r="GZ11" s="9">
        <v>1.113</v>
      </c>
      <c r="HA11" s="9">
        <v>0.254</v>
      </c>
      <c r="HB11" s="9">
        <v>1.113</v>
      </c>
      <c r="HC11" s="9">
        <v>0</v>
      </c>
      <c r="HD11" s="9">
        <v>0.254</v>
      </c>
      <c r="HE11" s="9">
        <v>0.48899999999999999</v>
      </c>
      <c r="HF11" s="9">
        <v>0.27500000000000002</v>
      </c>
      <c r="HG11" s="9">
        <v>0.60299999999999998</v>
      </c>
      <c r="HH11" s="9">
        <v>0.97299999999999998</v>
      </c>
      <c r="HI11" s="9">
        <v>0.39400000000000002</v>
      </c>
      <c r="HJ11" s="9">
        <v>0.223</v>
      </c>
      <c r="HK11" s="9">
        <v>21.914000000000001</v>
      </c>
      <c r="HL11" s="9">
        <v>19.806000000000001</v>
      </c>
      <c r="HM11" s="9">
        <v>18.672999999999998</v>
      </c>
      <c r="HN11" s="9">
        <v>0.71299999999999997</v>
      </c>
      <c r="HO11" s="9">
        <v>0.42</v>
      </c>
      <c r="HP11" s="9">
        <v>0.88800000000000001</v>
      </c>
      <c r="HQ11" s="9">
        <v>0</v>
      </c>
      <c r="HR11" s="9">
        <v>0.245</v>
      </c>
      <c r="HS11" s="9">
        <v>16.841999999999999</v>
      </c>
      <c r="HT11" s="9">
        <v>0.89500000000000002</v>
      </c>
      <c r="HU11" s="9">
        <v>0.66700000000000004</v>
      </c>
      <c r="HV11" s="9">
        <v>1.401</v>
      </c>
      <c r="HW11" s="9">
        <v>3.9</v>
      </c>
      <c r="HX11" s="9">
        <v>15.906000000000001</v>
      </c>
      <c r="HY11" s="9">
        <v>2.1080000000000001</v>
      </c>
      <c r="HZ11" s="9">
        <v>1.1220000000000001</v>
      </c>
      <c r="IA11" s="9">
        <v>24.625</v>
      </c>
      <c r="IB11" s="9">
        <v>19.84</v>
      </c>
      <c r="IC11" s="9">
        <v>18.536000000000001</v>
      </c>
      <c r="ID11" s="9">
        <v>1.5960000000000001</v>
      </c>
      <c r="IE11" s="9">
        <v>1.377</v>
      </c>
      <c r="IF11" s="9">
        <v>0.60099999999999998</v>
      </c>
      <c r="IG11" s="9">
        <v>0.77600000000000002</v>
      </c>
      <c r="IH11" s="9">
        <v>1.0409999999999999</v>
      </c>
      <c r="II11" s="9">
        <v>0.33600000000000002</v>
      </c>
      <c r="IJ11" s="9">
        <v>1.0409999999999999</v>
      </c>
      <c r="IK11" s="9">
        <v>0.16900000000000001</v>
      </c>
      <c r="IL11" s="9">
        <v>0.16700000000000001</v>
      </c>
      <c r="IM11" s="9">
        <v>0.38300000000000001</v>
      </c>
      <c r="IN11" s="9">
        <v>0.17399999999999999</v>
      </c>
      <c r="IO11" s="9">
        <v>0.82099999999999995</v>
      </c>
      <c r="IP11" s="9">
        <v>0.54100000000000004</v>
      </c>
      <c r="IQ11" s="9">
        <v>0.83599999999999997</v>
      </c>
    </row>
    <row r="12" spans="1:251">
      <c r="A12" s="10">
        <v>42401</v>
      </c>
      <c r="B12" s="9">
        <v>0.27400000000000002</v>
      </c>
      <c r="C12" s="9">
        <v>1.119</v>
      </c>
      <c r="D12" s="9">
        <v>0.443</v>
      </c>
      <c r="E12" s="9">
        <v>0.93300000000000005</v>
      </c>
      <c r="F12" s="9">
        <v>0.90300000000000002</v>
      </c>
      <c r="G12" s="9">
        <v>0.28100000000000003</v>
      </c>
      <c r="H12" s="9">
        <v>24.68</v>
      </c>
      <c r="I12" s="9">
        <v>17.288</v>
      </c>
      <c r="J12" s="9">
        <v>15.557</v>
      </c>
      <c r="K12" s="9">
        <v>1.0389999999999999</v>
      </c>
      <c r="L12" s="9">
        <v>0.69199999999999995</v>
      </c>
      <c r="M12" s="9">
        <v>0.93</v>
      </c>
      <c r="N12" s="9">
        <v>0.55000000000000004</v>
      </c>
      <c r="O12" s="9">
        <v>0.251</v>
      </c>
      <c r="P12" s="9">
        <v>13.345000000000001</v>
      </c>
      <c r="Q12" s="9">
        <v>1.3660000000000001</v>
      </c>
      <c r="R12" s="9">
        <v>0.88400000000000001</v>
      </c>
      <c r="S12" s="9">
        <v>1.6930000000000001</v>
      </c>
      <c r="T12" s="9">
        <v>3.65</v>
      </c>
      <c r="U12" s="9">
        <v>13.638999999999999</v>
      </c>
      <c r="V12" s="9">
        <v>7.391</v>
      </c>
      <c r="W12" s="9">
        <v>2.1840000000000002</v>
      </c>
      <c r="X12" s="9">
        <v>28.981000000000002</v>
      </c>
      <c r="Y12" s="9">
        <v>37.796999999999997</v>
      </c>
      <c r="Z12" s="9">
        <v>36.712000000000003</v>
      </c>
      <c r="AA12" s="9">
        <v>2.6440000000000001</v>
      </c>
      <c r="AB12" s="9">
        <v>2.5270000000000001</v>
      </c>
      <c r="AC12" s="9">
        <v>1.421</v>
      </c>
      <c r="AD12" s="9">
        <v>1.105</v>
      </c>
      <c r="AE12" s="9">
        <v>2.2469999999999999</v>
      </c>
      <c r="AF12" s="9">
        <v>0.27900000000000003</v>
      </c>
      <c r="AG12" s="9">
        <v>1.855</v>
      </c>
      <c r="AH12" s="9">
        <v>0</v>
      </c>
      <c r="AI12" s="9">
        <v>0.67100000000000004</v>
      </c>
      <c r="AJ12" s="9">
        <v>0.95099999999999996</v>
      </c>
      <c r="AK12" s="9">
        <v>0.77100000000000002</v>
      </c>
      <c r="AL12" s="9">
        <v>0.80500000000000005</v>
      </c>
      <c r="AM12" s="9">
        <v>1.23</v>
      </c>
      <c r="AN12" s="9">
        <v>1.2969999999999999</v>
      </c>
      <c r="AO12" s="9">
        <v>0.11700000000000001</v>
      </c>
      <c r="AP12" s="9">
        <v>34.067999999999998</v>
      </c>
      <c r="AQ12" s="9">
        <v>25.405000000000001</v>
      </c>
      <c r="AR12" s="9">
        <v>24.274000000000001</v>
      </c>
      <c r="AS12" s="9">
        <v>0.58399999999999996</v>
      </c>
      <c r="AT12" s="9">
        <v>0.54600000000000004</v>
      </c>
      <c r="AU12" s="9">
        <v>0.495</v>
      </c>
      <c r="AV12" s="9">
        <v>0.21099999999999999</v>
      </c>
      <c r="AW12" s="9">
        <v>0.246</v>
      </c>
      <c r="AX12" s="9">
        <v>21.068999999999999</v>
      </c>
      <c r="AY12" s="9">
        <v>1.7030000000000001</v>
      </c>
      <c r="AZ12" s="9">
        <v>0.32700000000000001</v>
      </c>
      <c r="BA12" s="9">
        <v>2.306</v>
      </c>
      <c r="BB12" s="9">
        <v>4.0359999999999996</v>
      </c>
      <c r="BC12" s="9">
        <v>21.369</v>
      </c>
      <c r="BD12" s="9">
        <v>8.6630000000000003</v>
      </c>
      <c r="BE12" s="9">
        <v>1.085</v>
      </c>
      <c r="BF12" s="9">
        <v>37.796999999999997</v>
      </c>
      <c r="BG12" s="9">
        <v>59.006</v>
      </c>
      <c r="BH12" s="9">
        <v>54.935000000000002</v>
      </c>
      <c r="BI12" s="9">
        <v>3.9780000000000002</v>
      </c>
      <c r="BJ12" s="9">
        <v>3.74</v>
      </c>
      <c r="BK12" s="9">
        <v>1.1020000000000001</v>
      </c>
      <c r="BL12" s="9">
        <v>2.6379999999999999</v>
      </c>
      <c r="BM12" s="9">
        <v>2.5539999999999998</v>
      </c>
      <c r="BN12" s="9">
        <v>1.1859999999999999</v>
      </c>
      <c r="BO12" s="9">
        <v>2.3260000000000001</v>
      </c>
      <c r="BP12" s="9">
        <v>0.80200000000000005</v>
      </c>
      <c r="BQ12" s="9">
        <v>0.61199999999999999</v>
      </c>
      <c r="BR12" s="9">
        <v>0.436</v>
      </c>
      <c r="BS12" s="9">
        <v>1.764</v>
      </c>
      <c r="BT12" s="9">
        <v>1.54</v>
      </c>
      <c r="BU12" s="9">
        <v>1.4179999999999999</v>
      </c>
      <c r="BV12" s="9">
        <v>2.3220000000000001</v>
      </c>
      <c r="BW12" s="9">
        <v>0.23699999999999999</v>
      </c>
      <c r="BX12" s="9">
        <v>50.957000000000001</v>
      </c>
      <c r="BY12" s="9">
        <v>47.176000000000002</v>
      </c>
      <c r="BZ12" s="9">
        <v>44.276000000000003</v>
      </c>
      <c r="CA12" s="9">
        <v>1.903</v>
      </c>
      <c r="CB12" s="9">
        <v>0.998</v>
      </c>
      <c r="CC12" s="9">
        <v>1.4750000000000001</v>
      </c>
      <c r="CD12" s="9">
        <v>0.83799999999999997</v>
      </c>
      <c r="CE12" s="9">
        <v>0.58699999999999997</v>
      </c>
      <c r="CF12" s="9">
        <v>36.097000000000001</v>
      </c>
      <c r="CG12" s="9">
        <v>2.7240000000000002</v>
      </c>
      <c r="CH12" s="9">
        <v>2.306</v>
      </c>
      <c r="CI12" s="9">
        <v>6.0490000000000004</v>
      </c>
      <c r="CJ12" s="9">
        <v>5.37</v>
      </c>
      <c r="CK12" s="9">
        <v>41.807000000000002</v>
      </c>
      <c r="CL12" s="9">
        <v>3.7810000000000001</v>
      </c>
      <c r="CM12" s="9">
        <v>4.0709999999999997</v>
      </c>
      <c r="CN12" s="9">
        <v>59.006</v>
      </c>
      <c r="CO12" s="9">
        <v>38.759</v>
      </c>
      <c r="CP12" s="9">
        <v>35.106999999999999</v>
      </c>
      <c r="CQ12" s="9">
        <v>3.173</v>
      </c>
      <c r="CR12" s="9">
        <v>2.556</v>
      </c>
      <c r="CS12" s="9">
        <v>1.2390000000000001</v>
      </c>
      <c r="CT12" s="9">
        <v>1.3169999999999999</v>
      </c>
      <c r="CU12" s="9">
        <v>1.3149999999999999</v>
      </c>
      <c r="CV12" s="9">
        <v>1.2410000000000001</v>
      </c>
      <c r="CW12" s="9">
        <v>1.238</v>
      </c>
      <c r="CX12" s="9">
        <v>1.208</v>
      </c>
      <c r="CY12" s="9">
        <v>0</v>
      </c>
      <c r="CZ12" s="9">
        <v>0.16300000000000001</v>
      </c>
      <c r="DA12" s="9">
        <v>1.157</v>
      </c>
      <c r="DB12" s="9">
        <v>1.236</v>
      </c>
      <c r="DC12" s="9">
        <v>1.597</v>
      </c>
      <c r="DD12" s="9">
        <v>0.95899999999999996</v>
      </c>
      <c r="DE12" s="9">
        <v>0.61699999999999999</v>
      </c>
      <c r="DF12" s="9">
        <v>31.934000000000001</v>
      </c>
      <c r="DG12" s="9">
        <v>29.744</v>
      </c>
      <c r="DH12" s="9">
        <v>28.370999999999999</v>
      </c>
      <c r="DI12" s="9">
        <v>0.27800000000000002</v>
      </c>
      <c r="DJ12" s="9">
        <v>1.095</v>
      </c>
      <c r="DK12" s="9">
        <v>0.27800000000000002</v>
      </c>
      <c r="DL12" s="9">
        <v>0.82199999999999995</v>
      </c>
      <c r="DM12" s="9">
        <v>0.13200000000000001</v>
      </c>
      <c r="DN12" s="9">
        <v>20.614000000000001</v>
      </c>
      <c r="DO12" s="9">
        <v>2.1019999999999999</v>
      </c>
      <c r="DP12" s="9">
        <v>1.8089999999999999</v>
      </c>
      <c r="DQ12" s="9">
        <v>5.2190000000000003</v>
      </c>
      <c r="DR12" s="9">
        <v>2.58</v>
      </c>
      <c r="DS12" s="9">
        <v>27.164000000000001</v>
      </c>
      <c r="DT12" s="9">
        <v>2.19</v>
      </c>
      <c r="DU12" s="9">
        <v>3.6520000000000001</v>
      </c>
      <c r="DV12" s="9">
        <v>38.759</v>
      </c>
      <c r="DW12" s="9">
        <v>27.913</v>
      </c>
      <c r="DX12" s="9">
        <v>21.198</v>
      </c>
      <c r="DY12" s="9">
        <v>21.198</v>
      </c>
      <c r="DZ12" s="9">
        <v>2.1789999999999998</v>
      </c>
      <c r="EA12" s="9">
        <v>19.018999999999998</v>
      </c>
      <c r="EB12" s="9">
        <v>6.7149999999999999</v>
      </c>
      <c r="EC12" s="9">
        <v>135.071</v>
      </c>
      <c r="ED12" s="9">
        <v>127.596</v>
      </c>
      <c r="EE12" s="9">
        <v>21.97</v>
      </c>
      <c r="EF12" s="9">
        <v>7.99</v>
      </c>
      <c r="EG12" s="9">
        <v>3.258</v>
      </c>
      <c r="EH12" s="9">
        <v>3.8149999999999999</v>
      </c>
      <c r="EI12" s="9">
        <v>4.202</v>
      </c>
      <c r="EJ12" s="9">
        <v>2.871</v>
      </c>
      <c r="EK12" s="9">
        <v>3.8929999999999998</v>
      </c>
      <c r="EL12" s="9">
        <v>1.494</v>
      </c>
      <c r="EM12" s="9">
        <v>1.5029999999999999</v>
      </c>
      <c r="EN12" s="9">
        <v>1.2370000000000001</v>
      </c>
      <c r="EO12" s="9">
        <v>2.89</v>
      </c>
      <c r="EP12" s="9">
        <v>2.9460000000000002</v>
      </c>
      <c r="EQ12" s="9">
        <v>4.6139999999999999</v>
      </c>
      <c r="ER12" s="9">
        <v>2.4580000000000002</v>
      </c>
      <c r="ES12" s="9">
        <v>13.98</v>
      </c>
      <c r="ET12" s="9">
        <v>105.626</v>
      </c>
      <c r="EU12" s="9">
        <v>90.242000000000004</v>
      </c>
      <c r="EV12" s="9">
        <v>86.147999999999996</v>
      </c>
      <c r="EW12" s="9">
        <v>1.92</v>
      </c>
      <c r="EX12" s="9">
        <v>2.0350000000000001</v>
      </c>
      <c r="EY12" s="9">
        <v>1.68</v>
      </c>
      <c r="EZ12" s="9">
        <v>1.044</v>
      </c>
      <c r="FA12" s="9">
        <v>1.014</v>
      </c>
      <c r="FB12" s="9">
        <v>77.683000000000007</v>
      </c>
      <c r="FC12" s="9">
        <v>2.9780000000000002</v>
      </c>
      <c r="FD12" s="9">
        <v>2.4039999999999999</v>
      </c>
      <c r="FE12" s="9">
        <v>7.1769999999999996</v>
      </c>
      <c r="FF12" s="9">
        <v>13.896000000000001</v>
      </c>
      <c r="FG12" s="9">
        <v>76.346999999999994</v>
      </c>
      <c r="FH12" s="9">
        <v>15.382999999999999</v>
      </c>
      <c r="FI12" s="9">
        <v>7.4749999999999996</v>
      </c>
      <c r="FJ12" s="9">
        <v>118.3</v>
      </c>
      <c r="FK12" s="9">
        <v>16.771000000000001</v>
      </c>
      <c r="FL12" s="9">
        <v>14.053000000000001</v>
      </c>
      <c r="FM12" s="9">
        <v>13.657</v>
      </c>
      <c r="FN12" s="9">
        <v>0.68400000000000005</v>
      </c>
      <c r="FO12" s="9">
        <v>0.68400000000000005</v>
      </c>
      <c r="FP12" s="9">
        <v>0.20899999999999999</v>
      </c>
      <c r="FQ12" s="9">
        <v>0.47499999999999998</v>
      </c>
      <c r="FR12" s="9">
        <v>0.22</v>
      </c>
      <c r="FS12" s="9">
        <v>0.46500000000000002</v>
      </c>
      <c r="FT12" s="9">
        <v>0.33</v>
      </c>
      <c r="FU12" s="9">
        <v>0</v>
      </c>
      <c r="FV12" s="9">
        <v>0.35399999999999998</v>
      </c>
      <c r="FW12" s="9">
        <v>8.4000000000000005E-2</v>
      </c>
      <c r="FX12" s="9">
        <v>0.22</v>
      </c>
      <c r="FY12" s="9">
        <v>0.38100000000000001</v>
      </c>
      <c r="FZ12" s="9">
        <v>0.30299999999999999</v>
      </c>
      <c r="GA12" s="9">
        <v>0.38100000000000001</v>
      </c>
      <c r="GB12" s="9">
        <v>0</v>
      </c>
      <c r="GC12" s="9">
        <v>12.972</v>
      </c>
      <c r="GD12" s="9">
        <v>9.3420000000000005</v>
      </c>
      <c r="GE12" s="9">
        <v>9.3420000000000005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8.6389999999999993</v>
      </c>
      <c r="GL12" s="9">
        <v>0.33600000000000002</v>
      </c>
      <c r="GM12" s="9">
        <v>8.1000000000000003E-2</v>
      </c>
      <c r="GN12" s="9">
        <v>0.28499999999999998</v>
      </c>
      <c r="GO12" s="9">
        <v>1.143</v>
      </c>
      <c r="GP12" s="9">
        <v>8.1980000000000004</v>
      </c>
      <c r="GQ12" s="9">
        <v>3.6309999999999998</v>
      </c>
      <c r="GR12" s="9">
        <v>0.39700000000000002</v>
      </c>
      <c r="GS12" s="9">
        <v>14.053000000000001</v>
      </c>
      <c r="GT12" s="9">
        <v>26.984999999999999</v>
      </c>
      <c r="GU12" s="9">
        <v>26.103000000000002</v>
      </c>
      <c r="GV12" s="9">
        <v>1.54</v>
      </c>
      <c r="GW12" s="9">
        <v>1.54</v>
      </c>
      <c r="GX12" s="9">
        <v>0.75700000000000001</v>
      </c>
      <c r="GY12" s="9">
        <v>0.78400000000000003</v>
      </c>
      <c r="GZ12" s="9">
        <v>1.3160000000000001</v>
      </c>
      <c r="HA12" s="9">
        <v>0.224</v>
      </c>
      <c r="HB12" s="9">
        <v>1.2490000000000001</v>
      </c>
      <c r="HC12" s="9">
        <v>6.7000000000000004E-2</v>
      </c>
      <c r="HD12" s="9">
        <v>0.224</v>
      </c>
      <c r="HE12" s="9">
        <v>0.34699999999999998</v>
      </c>
      <c r="HF12" s="9">
        <v>0.55200000000000005</v>
      </c>
      <c r="HG12" s="9">
        <v>0.64200000000000002</v>
      </c>
      <c r="HH12" s="9">
        <v>1.4419999999999999</v>
      </c>
      <c r="HI12" s="9">
        <v>9.9000000000000005E-2</v>
      </c>
      <c r="HJ12" s="9">
        <v>0</v>
      </c>
      <c r="HK12" s="9">
        <v>24.562999999999999</v>
      </c>
      <c r="HL12" s="9">
        <v>21.686</v>
      </c>
      <c r="HM12" s="9">
        <v>20.664000000000001</v>
      </c>
      <c r="HN12" s="9">
        <v>0.56100000000000005</v>
      </c>
      <c r="HO12" s="9">
        <v>0.46</v>
      </c>
      <c r="HP12" s="9">
        <v>0.63700000000000001</v>
      </c>
      <c r="HQ12" s="9">
        <v>0.10199999999999999</v>
      </c>
      <c r="HR12" s="9">
        <v>0.28299999999999997</v>
      </c>
      <c r="HS12" s="9">
        <v>18.599</v>
      </c>
      <c r="HT12" s="9">
        <v>0.92500000000000004</v>
      </c>
      <c r="HU12" s="9">
        <v>0.503</v>
      </c>
      <c r="HV12" s="9">
        <v>1.6579999999999999</v>
      </c>
      <c r="HW12" s="9">
        <v>4.0890000000000004</v>
      </c>
      <c r="HX12" s="9">
        <v>17.596</v>
      </c>
      <c r="HY12" s="9">
        <v>2.8769999999999998</v>
      </c>
      <c r="HZ12" s="9">
        <v>0.88100000000000001</v>
      </c>
      <c r="IA12" s="9">
        <v>26.984999999999999</v>
      </c>
      <c r="IB12" s="9">
        <v>20.818999999999999</v>
      </c>
      <c r="IC12" s="9">
        <v>19.922000000000001</v>
      </c>
      <c r="ID12" s="9">
        <v>1.385</v>
      </c>
      <c r="IE12" s="9">
        <v>1.385</v>
      </c>
      <c r="IF12" s="9">
        <v>0.877</v>
      </c>
      <c r="IG12" s="9">
        <v>0.50800000000000001</v>
      </c>
      <c r="IH12" s="9">
        <v>0.64100000000000001</v>
      </c>
      <c r="II12" s="9">
        <v>0.74399999999999999</v>
      </c>
      <c r="IJ12" s="9">
        <v>0.64100000000000001</v>
      </c>
      <c r="IK12" s="9">
        <v>0.30199999999999999</v>
      </c>
      <c r="IL12" s="9">
        <v>0.442</v>
      </c>
      <c r="IM12" s="9">
        <v>0.125</v>
      </c>
      <c r="IN12" s="9">
        <v>0.53500000000000003</v>
      </c>
      <c r="IO12" s="9">
        <v>0.72599999999999998</v>
      </c>
      <c r="IP12" s="9">
        <v>0.65100000000000002</v>
      </c>
      <c r="IQ12" s="9">
        <v>0.73399999999999999</v>
      </c>
    </row>
    <row r="13" spans="1:251">
      <c r="A13" s="10">
        <v>42767</v>
      </c>
      <c r="B13" s="9">
        <v>0.875</v>
      </c>
      <c r="C13" s="9">
        <v>0.86699999999999999</v>
      </c>
      <c r="D13" s="9">
        <v>1.2589999999999999</v>
      </c>
      <c r="E13" s="9">
        <v>1.8069999999999999</v>
      </c>
      <c r="F13" s="9">
        <v>1.194</v>
      </c>
      <c r="G13" s="9">
        <v>0.127</v>
      </c>
      <c r="H13" s="9">
        <v>26.466999999999999</v>
      </c>
      <c r="I13" s="9">
        <v>20.221</v>
      </c>
      <c r="J13" s="9">
        <v>19.52</v>
      </c>
      <c r="K13" s="9">
        <v>0.33100000000000002</v>
      </c>
      <c r="L13" s="9">
        <v>0.37</v>
      </c>
      <c r="M13" s="9">
        <v>0.23</v>
      </c>
      <c r="N13" s="9">
        <v>0.13</v>
      </c>
      <c r="O13" s="9">
        <v>0.192</v>
      </c>
      <c r="P13" s="9">
        <v>16.18</v>
      </c>
      <c r="Q13" s="9">
        <v>0.94399999999999995</v>
      </c>
      <c r="R13" s="9">
        <v>0.71799999999999997</v>
      </c>
      <c r="S13" s="9">
        <v>2.3780000000000001</v>
      </c>
      <c r="T13" s="9">
        <v>3.23</v>
      </c>
      <c r="U13" s="9">
        <v>16.992000000000001</v>
      </c>
      <c r="V13" s="9">
        <v>6.2450000000000001</v>
      </c>
      <c r="W13" s="9">
        <v>2.8439999999999999</v>
      </c>
      <c r="X13" s="9">
        <v>32.439</v>
      </c>
      <c r="Y13" s="9">
        <v>38.970999999999997</v>
      </c>
      <c r="Z13" s="9">
        <v>37.719000000000001</v>
      </c>
      <c r="AA13" s="9">
        <v>3.0270000000000001</v>
      </c>
      <c r="AB13" s="9">
        <v>2.694</v>
      </c>
      <c r="AC13" s="9">
        <v>1.359</v>
      </c>
      <c r="AD13" s="9">
        <v>1.335</v>
      </c>
      <c r="AE13" s="9">
        <v>1.7410000000000001</v>
      </c>
      <c r="AF13" s="9">
        <v>0.95299999999999996</v>
      </c>
      <c r="AG13" s="9">
        <v>1.3959999999999999</v>
      </c>
      <c r="AH13" s="9">
        <v>0.626</v>
      </c>
      <c r="AI13" s="9">
        <v>0.67100000000000004</v>
      </c>
      <c r="AJ13" s="9">
        <v>1.333</v>
      </c>
      <c r="AK13" s="9">
        <v>0.71499999999999997</v>
      </c>
      <c r="AL13" s="9">
        <v>0.64500000000000002</v>
      </c>
      <c r="AM13" s="9">
        <v>1.2310000000000001</v>
      </c>
      <c r="AN13" s="9">
        <v>1.4630000000000001</v>
      </c>
      <c r="AO13" s="9">
        <v>0.33300000000000002</v>
      </c>
      <c r="AP13" s="9">
        <v>34.692</v>
      </c>
      <c r="AQ13" s="9">
        <v>22.715</v>
      </c>
      <c r="AR13" s="9">
        <v>22.312999999999999</v>
      </c>
      <c r="AS13" s="9">
        <v>0.26400000000000001</v>
      </c>
      <c r="AT13" s="9">
        <v>0.13900000000000001</v>
      </c>
      <c r="AU13" s="9">
        <v>0</v>
      </c>
      <c r="AV13" s="9">
        <v>0.13900000000000001</v>
      </c>
      <c r="AW13" s="9">
        <v>0.26400000000000001</v>
      </c>
      <c r="AX13" s="9">
        <v>18.664999999999999</v>
      </c>
      <c r="AY13" s="9">
        <v>1.5960000000000001</v>
      </c>
      <c r="AZ13" s="9">
        <v>0.58599999999999997</v>
      </c>
      <c r="BA13" s="9">
        <v>1.869</v>
      </c>
      <c r="BB13" s="9">
        <v>3.4849999999999999</v>
      </c>
      <c r="BC13" s="9">
        <v>19.23</v>
      </c>
      <c r="BD13" s="9">
        <v>11.977</v>
      </c>
      <c r="BE13" s="9">
        <v>1.2509999999999999</v>
      </c>
      <c r="BF13" s="9">
        <v>38.970999999999997</v>
      </c>
      <c r="BG13" s="9">
        <v>53.802999999999997</v>
      </c>
      <c r="BH13" s="9">
        <v>49.685000000000002</v>
      </c>
      <c r="BI13" s="9">
        <v>3.6190000000000002</v>
      </c>
      <c r="BJ13" s="9">
        <v>3.278</v>
      </c>
      <c r="BK13" s="9">
        <v>1.0760000000000001</v>
      </c>
      <c r="BL13" s="9">
        <v>2.2010000000000001</v>
      </c>
      <c r="BM13" s="9">
        <v>2.3769999999999998</v>
      </c>
      <c r="BN13" s="9">
        <v>0.90100000000000002</v>
      </c>
      <c r="BO13" s="9">
        <v>2.48</v>
      </c>
      <c r="BP13" s="9">
        <v>0.39400000000000002</v>
      </c>
      <c r="BQ13" s="9">
        <v>0.40500000000000003</v>
      </c>
      <c r="BR13" s="9">
        <v>0.86399999999999999</v>
      </c>
      <c r="BS13" s="9">
        <v>0.90800000000000003</v>
      </c>
      <c r="BT13" s="9">
        <v>1.506</v>
      </c>
      <c r="BU13" s="9">
        <v>1.9219999999999999</v>
      </c>
      <c r="BV13" s="9">
        <v>1.3560000000000001</v>
      </c>
      <c r="BW13" s="9">
        <v>0.34100000000000003</v>
      </c>
      <c r="BX13" s="9">
        <v>46.066000000000003</v>
      </c>
      <c r="BY13" s="9">
        <v>41.947000000000003</v>
      </c>
      <c r="BZ13" s="9">
        <v>39.46</v>
      </c>
      <c r="CA13" s="9">
        <v>1.4390000000000001</v>
      </c>
      <c r="CB13" s="9">
        <v>1.048</v>
      </c>
      <c r="CC13" s="9">
        <v>1.369</v>
      </c>
      <c r="CD13" s="9">
        <v>0.42199999999999999</v>
      </c>
      <c r="CE13" s="9">
        <v>0.57799999999999996</v>
      </c>
      <c r="CF13" s="9">
        <v>31.338999999999999</v>
      </c>
      <c r="CG13" s="9">
        <v>3.1949999999999998</v>
      </c>
      <c r="CH13" s="9">
        <v>2.8370000000000002</v>
      </c>
      <c r="CI13" s="9">
        <v>4.5759999999999996</v>
      </c>
      <c r="CJ13" s="9">
        <v>6.6230000000000002</v>
      </c>
      <c r="CK13" s="9">
        <v>35.323999999999998</v>
      </c>
      <c r="CL13" s="9">
        <v>4.1189999999999998</v>
      </c>
      <c r="CM13" s="9">
        <v>4.1180000000000003</v>
      </c>
      <c r="CN13" s="9">
        <v>53.802999999999997</v>
      </c>
      <c r="CO13" s="9">
        <v>47.231000000000002</v>
      </c>
      <c r="CP13" s="9">
        <v>43.432000000000002</v>
      </c>
      <c r="CQ13" s="9">
        <v>3.7429999999999999</v>
      </c>
      <c r="CR13" s="9">
        <v>3.6739999999999999</v>
      </c>
      <c r="CS13" s="9">
        <v>1.45</v>
      </c>
      <c r="CT13" s="9">
        <v>2.2240000000000002</v>
      </c>
      <c r="CU13" s="9">
        <v>1.72</v>
      </c>
      <c r="CV13" s="9">
        <v>1.954</v>
      </c>
      <c r="CW13" s="9">
        <v>2.2130000000000001</v>
      </c>
      <c r="CX13" s="9">
        <v>1.4610000000000001</v>
      </c>
      <c r="CY13" s="9">
        <v>0</v>
      </c>
      <c r="CZ13" s="9">
        <v>0.54900000000000004</v>
      </c>
      <c r="DA13" s="9">
        <v>0.89700000000000002</v>
      </c>
      <c r="DB13" s="9">
        <v>2.2280000000000002</v>
      </c>
      <c r="DC13" s="9">
        <v>3.177</v>
      </c>
      <c r="DD13" s="9">
        <v>0.497</v>
      </c>
      <c r="DE13" s="9">
        <v>6.9000000000000006E-2</v>
      </c>
      <c r="DF13" s="9">
        <v>39.689</v>
      </c>
      <c r="DG13" s="9">
        <v>37.122999999999998</v>
      </c>
      <c r="DH13" s="9">
        <v>35.561</v>
      </c>
      <c r="DI13" s="9">
        <v>0.71699999999999997</v>
      </c>
      <c r="DJ13" s="9">
        <v>0.84499999999999997</v>
      </c>
      <c r="DK13" s="9">
        <v>0.754</v>
      </c>
      <c r="DL13" s="9">
        <v>0.80800000000000005</v>
      </c>
      <c r="DM13" s="9">
        <v>0</v>
      </c>
      <c r="DN13" s="9">
        <v>26.114999999999998</v>
      </c>
      <c r="DO13" s="9">
        <v>1.9950000000000001</v>
      </c>
      <c r="DP13" s="9">
        <v>1.601</v>
      </c>
      <c r="DQ13" s="9">
        <v>7.4109999999999996</v>
      </c>
      <c r="DR13" s="9">
        <v>2.7120000000000002</v>
      </c>
      <c r="DS13" s="9">
        <v>34.411000000000001</v>
      </c>
      <c r="DT13" s="9">
        <v>2.5670000000000002</v>
      </c>
      <c r="DU13" s="9">
        <v>3.7989999999999999</v>
      </c>
      <c r="DV13" s="9">
        <v>47.231000000000002</v>
      </c>
      <c r="DW13" s="9">
        <v>29.763999999999999</v>
      </c>
      <c r="DX13" s="9">
        <v>22.678000000000001</v>
      </c>
      <c r="DY13" s="9">
        <v>22.678000000000001</v>
      </c>
      <c r="DZ13" s="9">
        <v>1.3340000000000001</v>
      </c>
      <c r="EA13" s="9">
        <v>21.344000000000001</v>
      </c>
      <c r="EB13" s="9">
        <v>7.0869999999999997</v>
      </c>
      <c r="EC13" s="9">
        <v>145.923</v>
      </c>
      <c r="ED13" s="9">
        <v>137.02099999999999</v>
      </c>
      <c r="EE13" s="9">
        <v>27.198</v>
      </c>
      <c r="EF13" s="9">
        <v>11.268000000000001</v>
      </c>
      <c r="EG13" s="9">
        <v>4.8579999999999997</v>
      </c>
      <c r="EH13" s="9">
        <v>5.0949999999999998</v>
      </c>
      <c r="EI13" s="9">
        <v>6.4690000000000003</v>
      </c>
      <c r="EJ13" s="9">
        <v>3.4830000000000001</v>
      </c>
      <c r="EK13" s="9">
        <v>6.4669999999999996</v>
      </c>
      <c r="EL13" s="9">
        <v>1.534</v>
      </c>
      <c r="EM13" s="9">
        <v>1.552</v>
      </c>
      <c r="EN13" s="9">
        <v>3.2360000000000002</v>
      </c>
      <c r="EO13" s="9">
        <v>3.2170000000000001</v>
      </c>
      <c r="EP13" s="9">
        <v>3.4990000000000001</v>
      </c>
      <c r="EQ13" s="9">
        <v>7.0469999999999997</v>
      </c>
      <c r="ER13" s="9">
        <v>2.9049999999999998</v>
      </c>
      <c r="ES13" s="9">
        <v>15.93</v>
      </c>
      <c r="ET13" s="9">
        <v>109.824</v>
      </c>
      <c r="EU13" s="9">
        <v>96.899000000000001</v>
      </c>
      <c r="EV13" s="9">
        <v>88.814999999999998</v>
      </c>
      <c r="EW13" s="9">
        <v>5.2370000000000001</v>
      </c>
      <c r="EX13" s="9">
        <v>2.847</v>
      </c>
      <c r="EY13" s="9">
        <v>4.9340000000000002</v>
      </c>
      <c r="EZ13" s="9">
        <v>1.9470000000000001</v>
      </c>
      <c r="FA13" s="9">
        <v>1.2030000000000001</v>
      </c>
      <c r="FB13" s="9">
        <v>82.061999999999998</v>
      </c>
      <c r="FC13" s="9">
        <v>3.794</v>
      </c>
      <c r="FD13" s="9">
        <v>2.1259999999999999</v>
      </c>
      <c r="FE13" s="9">
        <v>8.9169999999999998</v>
      </c>
      <c r="FF13" s="9">
        <v>13.528</v>
      </c>
      <c r="FG13" s="9">
        <v>83.370999999999995</v>
      </c>
      <c r="FH13" s="9">
        <v>12.925000000000001</v>
      </c>
      <c r="FI13" s="9">
        <v>8.9019999999999992</v>
      </c>
      <c r="FJ13" s="9">
        <v>127.551</v>
      </c>
      <c r="FK13" s="9">
        <v>18.372</v>
      </c>
      <c r="FL13" s="9">
        <v>15.023</v>
      </c>
      <c r="FM13" s="9">
        <v>14.571</v>
      </c>
      <c r="FN13" s="9">
        <v>1.2589999999999999</v>
      </c>
      <c r="FO13" s="9">
        <v>1.1719999999999999</v>
      </c>
      <c r="FP13" s="9">
        <v>0.46700000000000003</v>
      </c>
      <c r="FQ13" s="9">
        <v>0.70499999999999996</v>
      </c>
      <c r="FR13" s="9">
        <v>0.68</v>
      </c>
      <c r="FS13" s="9">
        <v>0.49199999999999999</v>
      </c>
      <c r="FT13" s="9">
        <v>0.68200000000000005</v>
      </c>
      <c r="FU13" s="9">
        <v>0.13700000000000001</v>
      </c>
      <c r="FV13" s="9">
        <v>0.35299999999999998</v>
      </c>
      <c r="FW13" s="9">
        <v>0.46700000000000003</v>
      </c>
      <c r="FX13" s="9">
        <v>0.17399999999999999</v>
      </c>
      <c r="FY13" s="9">
        <v>0.53100000000000003</v>
      </c>
      <c r="FZ13" s="9">
        <v>0.73899999999999999</v>
      </c>
      <c r="GA13" s="9">
        <v>0.433</v>
      </c>
      <c r="GB13" s="9">
        <v>8.5999999999999993E-2</v>
      </c>
      <c r="GC13" s="9">
        <v>13.311999999999999</v>
      </c>
      <c r="GD13" s="9">
        <v>9.9220000000000006</v>
      </c>
      <c r="GE13" s="9">
        <v>8.8309999999999995</v>
      </c>
      <c r="GF13" s="9">
        <v>0.996</v>
      </c>
      <c r="GG13" s="9">
        <v>9.6000000000000002E-2</v>
      </c>
      <c r="GH13" s="9">
        <v>0.86199999999999999</v>
      </c>
      <c r="GI13" s="9">
        <v>0.23</v>
      </c>
      <c r="GJ13" s="9">
        <v>0</v>
      </c>
      <c r="GK13" s="9">
        <v>8.4090000000000007</v>
      </c>
      <c r="GL13" s="9">
        <v>0.502</v>
      </c>
      <c r="GM13" s="9">
        <v>0.372</v>
      </c>
      <c r="GN13" s="9">
        <v>0.64</v>
      </c>
      <c r="GO13" s="9">
        <v>2.8639999999999999</v>
      </c>
      <c r="GP13" s="9">
        <v>7.0579999999999998</v>
      </c>
      <c r="GQ13" s="9">
        <v>3.39</v>
      </c>
      <c r="GR13" s="9">
        <v>0.45200000000000001</v>
      </c>
      <c r="GS13" s="9">
        <v>15.023</v>
      </c>
      <c r="GT13" s="9">
        <v>29.189</v>
      </c>
      <c r="GU13" s="9">
        <v>28.08</v>
      </c>
      <c r="GV13" s="9">
        <v>2.581</v>
      </c>
      <c r="GW13" s="9">
        <v>2.37</v>
      </c>
      <c r="GX13" s="9">
        <v>1.7609999999999999</v>
      </c>
      <c r="GY13" s="9">
        <v>0.60899999999999999</v>
      </c>
      <c r="GZ13" s="9">
        <v>2.0030000000000001</v>
      </c>
      <c r="HA13" s="9">
        <v>0.36699999999999999</v>
      </c>
      <c r="HB13" s="9">
        <v>2.0030000000000001</v>
      </c>
      <c r="HC13" s="9">
        <v>0</v>
      </c>
      <c r="HD13" s="9">
        <v>0.36699999999999999</v>
      </c>
      <c r="HE13" s="9">
        <v>0.76</v>
      </c>
      <c r="HF13" s="9">
        <v>0.84099999999999997</v>
      </c>
      <c r="HG13" s="9">
        <v>0.76800000000000002</v>
      </c>
      <c r="HH13" s="9">
        <v>1.954</v>
      </c>
      <c r="HI13" s="9">
        <v>0.41699999999999998</v>
      </c>
      <c r="HJ13" s="9">
        <v>0.21099999999999999</v>
      </c>
      <c r="HK13" s="9">
        <v>25.498999999999999</v>
      </c>
      <c r="HL13" s="9">
        <v>23.606000000000002</v>
      </c>
      <c r="HM13" s="9">
        <v>21.689</v>
      </c>
      <c r="HN13" s="9">
        <v>1.4870000000000001</v>
      </c>
      <c r="HO13" s="9">
        <v>0.43</v>
      </c>
      <c r="HP13" s="9">
        <v>1.5760000000000001</v>
      </c>
      <c r="HQ13" s="9">
        <v>0</v>
      </c>
      <c r="HR13" s="9">
        <v>0.34100000000000003</v>
      </c>
      <c r="HS13" s="9">
        <v>20.803999999999998</v>
      </c>
      <c r="HT13" s="9">
        <v>0.63</v>
      </c>
      <c r="HU13" s="9">
        <v>0.78500000000000003</v>
      </c>
      <c r="HV13" s="9">
        <v>1.387</v>
      </c>
      <c r="HW13" s="9">
        <v>2.4889999999999999</v>
      </c>
      <c r="HX13" s="9">
        <v>21.117000000000001</v>
      </c>
      <c r="HY13" s="9">
        <v>1.893</v>
      </c>
      <c r="HZ13" s="9">
        <v>1.1100000000000001</v>
      </c>
      <c r="IA13" s="9">
        <v>29.189</v>
      </c>
      <c r="IB13" s="9">
        <v>22.925000000000001</v>
      </c>
      <c r="IC13" s="9">
        <v>21.76</v>
      </c>
      <c r="ID13" s="9">
        <v>1.8520000000000001</v>
      </c>
      <c r="IE13" s="9">
        <v>1.792</v>
      </c>
      <c r="IF13" s="9">
        <v>1.2430000000000001</v>
      </c>
      <c r="IG13" s="9">
        <v>0.54900000000000004</v>
      </c>
      <c r="IH13" s="9">
        <v>1.522</v>
      </c>
      <c r="II13" s="9">
        <v>0.27</v>
      </c>
      <c r="IJ13" s="9">
        <v>1.3819999999999999</v>
      </c>
      <c r="IK13" s="9">
        <v>0</v>
      </c>
      <c r="IL13" s="9">
        <v>0.27</v>
      </c>
      <c r="IM13" s="9">
        <v>0.77</v>
      </c>
      <c r="IN13" s="9">
        <v>0.29699999999999999</v>
      </c>
      <c r="IO13" s="9">
        <v>0.72599999999999998</v>
      </c>
      <c r="IP13" s="9">
        <v>1.7270000000000001</v>
      </c>
      <c r="IQ13" s="9">
        <v>6.6000000000000003E-2</v>
      </c>
    </row>
    <row r="14" spans="1:251">
      <c r="A14" s="10">
        <v>43132</v>
      </c>
      <c r="B14" s="9">
        <v>0.38</v>
      </c>
      <c r="C14" s="9">
        <v>0.377</v>
      </c>
      <c r="D14" s="9">
        <v>1.472</v>
      </c>
      <c r="E14" s="9">
        <v>1.4710000000000001</v>
      </c>
      <c r="F14" s="9">
        <v>0.75800000000000001</v>
      </c>
      <c r="G14" s="9">
        <v>0.217</v>
      </c>
      <c r="H14" s="9">
        <v>26.89</v>
      </c>
      <c r="I14" s="9">
        <v>20.04</v>
      </c>
      <c r="J14" s="9">
        <v>18.274999999999999</v>
      </c>
      <c r="K14" s="9">
        <v>0.63700000000000001</v>
      </c>
      <c r="L14" s="9">
        <v>1.1279999999999999</v>
      </c>
      <c r="M14" s="9">
        <v>0.35199999999999998</v>
      </c>
      <c r="N14" s="9">
        <v>0.81299999999999994</v>
      </c>
      <c r="O14" s="9">
        <v>0.59899999999999998</v>
      </c>
      <c r="P14" s="9">
        <v>16.100999999999999</v>
      </c>
      <c r="Q14" s="9">
        <v>1.234</v>
      </c>
      <c r="R14" s="9">
        <v>0.95599999999999996</v>
      </c>
      <c r="S14" s="9">
        <v>1.7490000000000001</v>
      </c>
      <c r="T14" s="9">
        <v>3.6669999999999998</v>
      </c>
      <c r="U14" s="9">
        <v>16.373000000000001</v>
      </c>
      <c r="V14" s="9">
        <v>6.85</v>
      </c>
      <c r="W14" s="9">
        <v>1.0569999999999999</v>
      </c>
      <c r="X14" s="9">
        <v>30.393000000000001</v>
      </c>
      <c r="Y14" s="9">
        <v>40.887999999999998</v>
      </c>
      <c r="Z14" s="9">
        <v>37.924999999999997</v>
      </c>
      <c r="AA14" s="9">
        <v>2.94</v>
      </c>
      <c r="AB14" s="9">
        <v>2.4319999999999999</v>
      </c>
      <c r="AC14" s="9">
        <v>0.94499999999999995</v>
      </c>
      <c r="AD14" s="9">
        <v>1.488</v>
      </c>
      <c r="AE14" s="9">
        <v>1.89</v>
      </c>
      <c r="AF14" s="9">
        <v>0.54300000000000004</v>
      </c>
      <c r="AG14" s="9">
        <v>1.7430000000000001</v>
      </c>
      <c r="AH14" s="9">
        <v>0.122</v>
      </c>
      <c r="AI14" s="9">
        <v>0.56699999999999995</v>
      </c>
      <c r="AJ14" s="9">
        <v>0.57499999999999996</v>
      </c>
      <c r="AK14" s="9">
        <v>1.0529999999999999</v>
      </c>
      <c r="AL14" s="9">
        <v>0.80400000000000005</v>
      </c>
      <c r="AM14" s="9">
        <v>0.86799999999999999</v>
      </c>
      <c r="AN14" s="9">
        <v>1.5640000000000001</v>
      </c>
      <c r="AO14" s="9">
        <v>0.50800000000000001</v>
      </c>
      <c r="AP14" s="9">
        <v>34.984000000000002</v>
      </c>
      <c r="AQ14" s="9">
        <v>25.789000000000001</v>
      </c>
      <c r="AR14" s="9">
        <v>24.486000000000001</v>
      </c>
      <c r="AS14" s="9">
        <v>0.73799999999999999</v>
      </c>
      <c r="AT14" s="9">
        <v>0.56499999999999995</v>
      </c>
      <c r="AU14" s="9">
        <v>0.23899999999999999</v>
      </c>
      <c r="AV14" s="9">
        <v>0.26200000000000001</v>
      </c>
      <c r="AW14" s="9">
        <v>0.80200000000000005</v>
      </c>
      <c r="AX14" s="9">
        <v>20.606999999999999</v>
      </c>
      <c r="AY14" s="9">
        <v>0.63200000000000001</v>
      </c>
      <c r="AZ14" s="9">
        <v>0.73199999999999998</v>
      </c>
      <c r="BA14" s="9">
        <v>3.8170000000000002</v>
      </c>
      <c r="BB14" s="9">
        <v>2.6339999999999999</v>
      </c>
      <c r="BC14" s="9">
        <v>23.155000000000001</v>
      </c>
      <c r="BD14" s="9">
        <v>9.1950000000000003</v>
      </c>
      <c r="BE14" s="9">
        <v>2.964</v>
      </c>
      <c r="BF14" s="9">
        <v>40.887999999999998</v>
      </c>
      <c r="BG14" s="9">
        <v>59.920999999999999</v>
      </c>
      <c r="BH14" s="9">
        <v>56.328000000000003</v>
      </c>
      <c r="BI14" s="9">
        <v>5.4980000000000002</v>
      </c>
      <c r="BJ14" s="9">
        <v>4.633</v>
      </c>
      <c r="BK14" s="9">
        <v>2.59</v>
      </c>
      <c r="BL14" s="9">
        <v>2.044</v>
      </c>
      <c r="BM14" s="9">
        <v>3.427</v>
      </c>
      <c r="BN14" s="9">
        <v>1.206</v>
      </c>
      <c r="BO14" s="9">
        <v>3.9590000000000001</v>
      </c>
      <c r="BP14" s="9">
        <v>0.13500000000000001</v>
      </c>
      <c r="BQ14" s="9">
        <v>0.4</v>
      </c>
      <c r="BR14" s="9">
        <v>1.23</v>
      </c>
      <c r="BS14" s="9">
        <v>1.4810000000000001</v>
      </c>
      <c r="BT14" s="9">
        <v>1.9219999999999999</v>
      </c>
      <c r="BU14" s="9">
        <v>2.262</v>
      </c>
      <c r="BV14" s="9">
        <v>2.371</v>
      </c>
      <c r="BW14" s="9">
        <v>0.86399999999999999</v>
      </c>
      <c r="BX14" s="9">
        <v>50.831000000000003</v>
      </c>
      <c r="BY14" s="9">
        <v>46.043999999999997</v>
      </c>
      <c r="BZ14" s="9">
        <v>44.406999999999996</v>
      </c>
      <c r="CA14" s="9">
        <v>0.65800000000000003</v>
      </c>
      <c r="CB14" s="9">
        <v>0.97899999999999998</v>
      </c>
      <c r="CC14" s="9">
        <v>0.93899999999999995</v>
      </c>
      <c r="CD14" s="9">
        <v>0.56899999999999995</v>
      </c>
      <c r="CE14" s="9">
        <v>0.129</v>
      </c>
      <c r="CF14" s="9">
        <v>35.195</v>
      </c>
      <c r="CG14" s="9">
        <v>2.871</v>
      </c>
      <c r="CH14" s="9">
        <v>2.8879999999999999</v>
      </c>
      <c r="CI14" s="9">
        <v>5.09</v>
      </c>
      <c r="CJ14" s="9">
        <v>5.3440000000000003</v>
      </c>
      <c r="CK14" s="9">
        <v>40.701000000000001</v>
      </c>
      <c r="CL14" s="9">
        <v>4.7859999999999996</v>
      </c>
      <c r="CM14" s="9">
        <v>3.593</v>
      </c>
      <c r="CN14" s="9">
        <v>59.920999999999999</v>
      </c>
      <c r="CO14" s="9">
        <v>46.517000000000003</v>
      </c>
      <c r="CP14" s="9">
        <v>43.482999999999997</v>
      </c>
      <c r="CQ14" s="9">
        <v>4.8659999999999997</v>
      </c>
      <c r="CR14" s="9">
        <v>4.0369999999999999</v>
      </c>
      <c r="CS14" s="9">
        <v>1.4279999999999999</v>
      </c>
      <c r="CT14" s="9">
        <v>2.609</v>
      </c>
      <c r="CU14" s="9">
        <v>2.0369999999999999</v>
      </c>
      <c r="CV14" s="9">
        <v>2</v>
      </c>
      <c r="CW14" s="9">
        <v>2.7549999999999999</v>
      </c>
      <c r="CX14" s="9">
        <v>1.282</v>
      </c>
      <c r="CY14" s="9">
        <v>0</v>
      </c>
      <c r="CZ14" s="9">
        <v>1.0089999999999999</v>
      </c>
      <c r="DA14" s="9">
        <v>1.218</v>
      </c>
      <c r="DB14" s="9">
        <v>1.81</v>
      </c>
      <c r="DC14" s="9">
        <v>2.6429999999999998</v>
      </c>
      <c r="DD14" s="9">
        <v>1.395</v>
      </c>
      <c r="DE14" s="9">
        <v>0.82899999999999996</v>
      </c>
      <c r="DF14" s="9">
        <v>38.616999999999997</v>
      </c>
      <c r="DG14" s="9">
        <v>35.229999999999997</v>
      </c>
      <c r="DH14" s="9">
        <v>34.161000000000001</v>
      </c>
      <c r="DI14" s="9">
        <v>0.80600000000000005</v>
      </c>
      <c r="DJ14" s="9">
        <v>0.26200000000000001</v>
      </c>
      <c r="DK14" s="9">
        <v>0.68200000000000005</v>
      </c>
      <c r="DL14" s="9">
        <v>0.38700000000000001</v>
      </c>
      <c r="DM14" s="9">
        <v>0</v>
      </c>
      <c r="DN14" s="9">
        <v>20.571999999999999</v>
      </c>
      <c r="DO14" s="9">
        <v>2.4060000000000001</v>
      </c>
      <c r="DP14" s="9">
        <v>3.4620000000000002</v>
      </c>
      <c r="DQ14" s="9">
        <v>8.7899999999999991</v>
      </c>
      <c r="DR14" s="9">
        <v>3.3</v>
      </c>
      <c r="DS14" s="9">
        <v>31.93</v>
      </c>
      <c r="DT14" s="9">
        <v>3.387</v>
      </c>
      <c r="DU14" s="9">
        <v>3.0339999999999998</v>
      </c>
      <c r="DV14" s="9">
        <v>46.517000000000003</v>
      </c>
      <c r="DW14" s="9">
        <v>32.545000000000002</v>
      </c>
      <c r="DX14" s="9">
        <v>26.321999999999999</v>
      </c>
      <c r="DY14" s="9">
        <v>26.321999999999999</v>
      </c>
      <c r="DZ14" s="9">
        <v>2.0019999999999998</v>
      </c>
      <c r="EA14" s="9">
        <v>24.32</v>
      </c>
      <c r="EB14" s="9">
        <v>6.2229999999999999</v>
      </c>
      <c r="EC14" s="9">
        <v>134.49600000000001</v>
      </c>
      <c r="ED14" s="9">
        <v>127.69</v>
      </c>
      <c r="EE14" s="9">
        <v>27.202999999999999</v>
      </c>
      <c r="EF14" s="9">
        <v>10.468</v>
      </c>
      <c r="EG14" s="9">
        <v>4.3170000000000002</v>
      </c>
      <c r="EH14" s="9">
        <v>5.2480000000000002</v>
      </c>
      <c r="EI14" s="9">
        <v>6.6890000000000001</v>
      </c>
      <c r="EJ14" s="9">
        <v>2.988</v>
      </c>
      <c r="EK14" s="9">
        <v>6.3639999999999999</v>
      </c>
      <c r="EL14" s="9">
        <v>2.1850000000000001</v>
      </c>
      <c r="EM14" s="9">
        <v>1.0469999999999999</v>
      </c>
      <c r="EN14" s="9">
        <v>4.056</v>
      </c>
      <c r="EO14" s="9">
        <v>2.8690000000000002</v>
      </c>
      <c r="EP14" s="9">
        <v>2.9689999999999999</v>
      </c>
      <c r="EQ14" s="9">
        <v>6.5</v>
      </c>
      <c r="ER14" s="9">
        <v>3.3940000000000001</v>
      </c>
      <c r="ES14" s="9">
        <v>16.734999999999999</v>
      </c>
      <c r="ET14" s="9">
        <v>100.486</v>
      </c>
      <c r="EU14" s="9">
        <v>86.861999999999995</v>
      </c>
      <c r="EV14" s="9">
        <v>82.816000000000003</v>
      </c>
      <c r="EW14" s="9">
        <v>2.2370000000000001</v>
      </c>
      <c r="EX14" s="9">
        <v>1.8089999999999999</v>
      </c>
      <c r="EY14" s="9">
        <v>2.198</v>
      </c>
      <c r="EZ14" s="9">
        <v>1.115</v>
      </c>
      <c r="FA14" s="9">
        <v>0.73299999999999998</v>
      </c>
      <c r="FB14" s="9">
        <v>73.754000000000005</v>
      </c>
      <c r="FC14" s="9">
        <v>2.1509999999999998</v>
      </c>
      <c r="FD14" s="9">
        <v>2.1869999999999998</v>
      </c>
      <c r="FE14" s="9">
        <v>8.7710000000000008</v>
      </c>
      <c r="FF14" s="9">
        <v>10.943</v>
      </c>
      <c r="FG14" s="9">
        <v>75.92</v>
      </c>
      <c r="FH14" s="9">
        <v>13.624000000000001</v>
      </c>
      <c r="FI14" s="9">
        <v>6.806</v>
      </c>
      <c r="FJ14" s="9">
        <v>116.384</v>
      </c>
      <c r="FK14" s="9">
        <v>18.111999999999998</v>
      </c>
      <c r="FL14" s="9">
        <v>13.709</v>
      </c>
      <c r="FM14" s="9">
        <v>13.193</v>
      </c>
      <c r="FN14" s="9">
        <v>0.83699999999999997</v>
      </c>
      <c r="FO14" s="9">
        <v>0.63300000000000001</v>
      </c>
      <c r="FP14" s="9">
        <v>0.25</v>
      </c>
      <c r="FQ14" s="9">
        <v>0.38300000000000001</v>
      </c>
      <c r="FR14" s="9">
        <v>0.55200000000000005</v>
      </c>
      <c r="FS14" s="9">
        <v>8.1000000000000003E-2</v>
      </c>
      <c r="FT14" s="9">
        <v>0.38300000000000001</v>
      </c>
      <c r="FU14" s="9">
        <v>0</v>
      </c>
      <c r="FV14" s="9">
        <v>0.16900000000000001</v>
      </c>
      <c r="FW14" s="9">
        <v>0.308</v>
      </c>
      <c r="FX14" s="9">
        <v>0.16300000000000001</v>
      </c>
      <c r="FY14" s="9">
        <v>0.16200000000000001</v>
      </c>
      <c r="FZ14" s="9">
        <v>0.47699999999999998</v>
      </c>
      <c r="GA14" s="9">
        <v>0.156</v>
      </c>
      <c r="GB14" s="9">
        <v>0.20399999999999999</v>
      </c>
      <c r="GC14" s="9">
        <v>12.356</v>
      </c>
      <c r="GD14" s="9">
        <v>9.3789999999999996</v>
      </c>
      <c r="GE14" s="9">
        <v>9.1579999999999995</v>
      </c>
      <c r="GF14" s="9">
        <v>0</v>
      </c>
      <c r="GG14" s="9">
        <v>0.221</v>
      </c>
      <c r="GH14" s="9">
        <v>0</v>
      </c>
      <c r="GI14" s="9">
        <v>0</v>
      </c>
      <c r="GJ14" s="9">
        <v>0.221</v>
      </c>
      <c r="GK14" s="9">
        <v>7.8550000000000004</v>
      </c>
      <c r="GL14" s="9">
        <v>0.186</v>
      </c>
      <c r="GM14" s="9">
        <v>0.1</v>
      </c>
      <c r="GN14" s="9">
        <v>1.2390000000000001</v>
      </c>
      <c r="GO14" s="9">
        <v>1.28</v>
      </c>
      <c r="GP14" s="9">
        <v>8.0990000000000002</v>
      </c>
      <c r="GQ14" s="9">
        <v>2.9769999999999999</v>
      </c>
      <c r="GR14" s="9">
        <v>0.51600000000000001</v>
      </c>
      <c r="GS14" s="9">
        <v>13.709</v>
      </c>
      <c r="GT14" s="9">
        <v>22.138000000000002</v>
      </c>
      <c r="GU14" s="9">
        <v>21.428000000000001</v>
      </c>
      <c r="GV14" s="9">
        <v>1.355</v>
      </c>
      <c r="GW14" s="9">
        <v>1.2549999999999999</v>
      </c>
      <c r="GX14" s="9">
        <v>0.98799999999999999</v>
      </c>
      <c r="GY14" s="9">
        <v>0.26700000000000002</v>
      </c>
      <c r="GZ14" s="9">
        <v>1.07</v>
      </c>
      <c r="HA14" s="9">
        <v>0.186</v>
      </c>
      <c r="HB14" s="9">
        <v>1.07</v>
      </c>
      <c r="HC14" s="9">
        <v>0</v>
      </c>
      <c r="HD14" s="9">
        <v>0.186</v>
      </c>
      <c r="HE14" s="9">
        <v>0.63900000000000001</v>
      </c>
      <c r="HF14" s="9">
        <v>0.26500000000000001</v>
      </c>
      <c r="HG14" s="9">
        <v>0.35199999999999998</v>
      </c>
      <c r="HH14" s="9">
        <v>0.84899999999999998</v>
      </c>
      <c r="HI14" s="9">
        <v>0.40600000000000003</v>
      </c>
      <c r="HJ14" s="9">
        <v>9.9000000000000005E-2</v>
      </c>
      <c r="HK14" s="9">
        <v>20.074000000000002</v>
      </c>
      <c r="HL14" s="9">
        <v>18.437000000000001</v>
      </c>
      <c r="HM14" s="9">
        <v>17.030999999999999</v>
      </c>
      <c r="HN14" s="9">
        <v>1.0289999999999999</v>
      </c>
      <c r="HO14" s="9">
        <v>0.378</v>
      </c>
      <c r="HP14" s="9">
        <v>1.1299999999999999</v>
      </c>
      <c r="HQ14" s="9">
        <v>0</v>
      </c>
      <c r="HR14" s="9">
        <v>0.27700000000000002</v>
      </c>
      <c r="HS14" s="9">
        <v>15.173</v>
      </c>
      <c r="HT14" s="9">
        <v>0.46500000000000002</v>
      </c>
      <c r="HU14" s="9">
        <v>0.86299999999999999</v>
      </c>
      <c r="HV14" s="9">
        <v>1.9359999999999999</v>
      </c>
      <c r="HW14" s="9">
        <v>3.0550000000000002</v>
      </c>
      <c r="HX14" s="9">
        <v>15.382999999999999</v>
      </c>
      <c r="HY14" s="9">
        <v>1.6359999999999999</v>
      </c>
      <c r="HZ14" s="9">
        <v>0.71</v>
      </c>
      <c r="IA14" s="9">
        <v>22.138000000000002</v>
      </c>
      <c r="IB14" s="9">
        <v>18.646000000000001</v>
      </c>
      <c r="IC14" s="9">
        <v>18.216999999999999</v>
      </c>
      <c r="ID14" s="9">
        <v>1.64</v>
      </c>
      <c r="IE14" s="9">
        <v>1.64</v>
      </c>
      <c r="IF14" s="9">
        <v>1.109</v>
      </c>
      <c r="IG14" s="9">
        <v>0.53100000000000003</v>
      </c>
      <c r="IH14" s="9">
        <v>1.28</v>
      </c>
      <c r="II14" s="9">
        <v>0.36</v>
      </c>
      <c r="IJ14" s="9">
        <v>1.28</v>
      </c>
      <c r="IK14" s="9">
        <v>0.16800000000000001</v>
      </c>
      <c r="IL14" s="9">
        <v>0.192</v>
      </c>
      <c r="IM14" s="9">
        <v>0.89600000000000002</v>
      </c>
      <c r="IN14" s="9">
        <v>0.38300000000000001</v>
      </c>
      <c r="IO14" s="9">
        <v>0.36199999999999999</v>
      </c>
      <c r="IP14" s="9">
        <v>1.294</v>
      </c>
      <c r="IQ14" s="9">
        <v>0.34599999999999997</v>
      </c>
    </row>
    <row r="15" spans="1:251">
      <c r="A15" s="10">
        <v>43497</v>
      </c>
      <c r="B15" s="9">
        <v>0.25700000000000001</v>
      </c>
      <c r="C15" s="9">
        <v>0.40699999999999997</v>
      </c>
      <c r="D15" s="9">
        <v>1.1499999999999999</v>
      </c>
      <c r="E15" s="9">
        <v>1.046</v>
      </c>
      <c r="F15" s="9">
        <v>0.76800000000000002</v>
      </c>
      <c r="G15" s="9">
        <v>0</v>
      </c>
      <c r="H15" s="9">
        <v>22.234999999999999</v>
      </c>
      <c r="I15" s="9">
        <v>17.027000000000001</v>
      </c>
      <c r="J15" s="9">
        <v>16.376000000000001</v>
      </c>
      <c r="K15" s="9">
        <v>0.10299999999999999</v>
      </c>
      <c r="L15" s="9">
        <v>0.54900000000000004</v>
      </c>
      <c r="M15" s="9">
        <v>0.255</v>
      </c>
      <c r="N15" s="9">
        <v>0.39700000000000002</v>
      </c>
      <c r="O15" s="9">
        <v>0</v>
      </c>
      <c r="P15" s="9">
        <v>14.180999999999999</v>
      </c>
      <c r="Q15" s="9">
        <v>0.42699999999999999</v>
      </c>
      <c r="R15" s="9">
        <v>0.69199999999999995</v>
      </c>
      <c r="S15" s="9">
        <v>1.726</v>
      </c>
      <c r="T15" s="9">
        <v>3.4359999999999999</v>
      </c>
      <c r="U15" s="9">
        <v>13.590999999999999</v>
      </c>
      <c r="V15" s="9">
        <v>5.2089999999999996</v>
      </c>
      <c r="W15" s="9">
        <v>1.5509999999999999</v>
      </c>
      <c r="X15" s="9">
        <v>25.600999999999999</v>
      </c>
      <c r="Y15" s="9">
        <v>40.023000000000003</v>
      </c>
      <c r="Z15" s="9">
        <v>38.838000000000001</v>
      </c>
      <c r="AA15" s="9">
        <v>4.234</v>
      </c>
      <c r="AB15" s="9">
        <v>4.1079999999999997</v>
      </c>
      <c r="AC15" s="9">
        <v>3.0019999999999998</v>
      </c>
      <c r="AD15" s="9">
        <v>1.105</v>
      </c>
      <c r="AE15" s="9">
        <v>3.4620000000000002</v>
      </c>
      <c r="AF15" s="9">
        <v>0.64600000000000002</v>
      </c>
      <c r="AG15" s="9">
        <v>2.4820000000000002</v>
      </c>
      <c r="AH15" s="9">
        <v>0.32500000000000001</v>
      </c>
      <c r="AI15" s="9">
        <v>1.3009999999999999</v>
      </c>
      <c r="AJ15" s="9">
        <v>1.0449999999999999</v>
      </c>
      <c r="AK15" s="9">
        <v>1.242</v>
      </c>
      <c r="AL15" s="9">
        <v>1.821</v>
      </c>
      <c r="AM15" s="9">
        <v>3.137</v>
      </c>
      <c r="AN15" s="9">
        <v>0.97</v>
      </c>
      <c r="AO15" s="9">
        <v>0.126</v>
      </c>
      <c r="AP15" s="9">
        <v>34.603999999999999</v>
      </c>
      <c r="AQ15" s="9">
        <v>24.823</v>
      </c>
      <c r="AR15" s="9">
        <v>24.146000000000001</v>
      </c>
      <c r="AS15" s="9">
        <v>0.4</v>
      </c>
      <c r="AT15" s="9">
        <v>0.27700000000000002</v>
      </c>
      <c r="AU15" s="9">
        <v>0.26400000000000001</v>
      </c>
      <c r="AV15" s="9">
        <v>0.27700000000000002</v>
      </c>
      <c r="AW15" s="9">
        <v>0.13600000000000001</v>
      </c>
      <c r="AX15" s="9">
        <v>18.893999999999998</v>
      </c>
      <c r="AY15" s="9">
        <v>0.625</v>
      </c>
      <c r="AZ15" s="9">
        <v>0.878</v>
      </c>
      <c r="BA15" s="9">
        <v>4.4249999999999998</v>
      </c>
      <c r="BB15" s="9">
        <v>4.0369999999999999</v>
      </c>
      <c r="BC15" s="9">
        <v>20.786000000000001</v>
      </c>
      <c r="BD15" s="9">
        <v>9.7810000000000006</v>
      </c>
      <c r="BE15" s="9">
        <v>1.1850000000000001</v>
      </c>
      <c r="BF15" s="9">
        <v>40.023000000000003</v>
      </c>
      <c r="BG15" s="9">
        <v>59.734999999999999</v>
      </c>
      <c r="BH15" s="9">
        <v>56.104999999999997</v>
      </c>
      <c r="BI15" s="9">
        <v>5.6150000000000002</v>
      </c>
      <c r="BJ15" s="9">
        <v>4.8979999999999997</v>
      </c>
      <c r="BK15" s="9">
        <v>0.69699999999999995</v>
      </c>
      <c r="BL15" s="9">
        <v>4.2009999999999996</v>
      </c>
      <c r="BM15" s="9">
        <v>2.722</v>
      </c>
      <c r="BN15" s="9">
        <v>2.177</v>
      </c>
      <c r="BO15" s="9">
        <v>3.0449999999999999</v>
      </c>
      <c r="BP15" s="9">
        <v>1.1459999999999999</v>
      </c>
      <c r="BQ15" s="9">
        <v>0.70699999999999996</v>
      </c>
      <c r="BR15" s="9">
        <v>1.0029999999999999</v>
      </c>
      <c r="BS15" s="9">
        <v>2.6389999999999998</v>
      </c>
      <c r="BT15" s="9">
        <v>1.256</v>
      </c>
      <c r="BU15" s="9">
        <v>2.0209999999999999</v>
      </c>
      <c r="BV15" s="9">
        <v>2.8769999999999998</v>
      </c>
      <c r="BW15" s="9">
        <v>0.71699999999999997</v>
      </c>
      <c r="BX15" s="9">
        <v>50.49</v>
      </c>
      <c r="BY15" s="9">
        <v>46.08</v>
      </c>
      <c r="BZ15" s="9">
        <v>44.052</v>
      </c>
      <c r="CA15" s="9">
        <v>1.0109999999999999</v>
      </c>
      <c r="CB15" s="9">
        <v>1.018</v>
      </c>
      <c r="CC15" s="9">
        <v>0.996</v>
      </c>
      <c r="CD15" s="9">
        <v>0.90100000000000002</v>
      </c>
      <c r="CE15" s="9">
        <v>0.13200000000000001</v>
      </c>
      <c r="CF15" s="9">
        <v>32.615000000000002</v>
      </c>
      <c r="CG15" s="9">
        <v>3.1419999999999999</v>
      </c>
      <c r="CH15" s="9">
        <v>2.79</v>
      </c>
      <c r="CI15" s="9">
        <v>7.5330000000000004</v>
      </c>
      <c r="CJ15" s="9">
        <v>5.1369999999999996</v>
      </c>
      <c r="CK15" s="9">
        <v>40.944000000000003</v>
      </c>
      <c r="CL15" s="9">
        <v>4.4089999999999998</v>
      </c>
      <c r="CM15" s="9">
        <v>3.6309999999999998</v>
      </c>
      <c r="CN15" s="9">
        <v>59.734999999999999</v>
      </c>
      <c r="CO15" s="9">
        <v>48.323999999999998</v>
      </c>
      <c r="CP15" s="9">
        <v>44.442999999999998</v>
      </c>
      <c r="CQ15" s="9">
        <v>5.1360000000000001</v>
      </c>
      <c r="CR15" s="9">
        <v>4.7720000000000002</v>
      </c>
      <c r="CS15" s="9">
        <v>2.2040000000000002</v>
      </c>
      <c r="CT15" s="9">
        <v>2.5680000000000001</v>
      </c>
      <c r="CU15" s="9">
        <v>2.73</v>
      </c>
      <c r="CV15" s="9">
        <v>2.0419999999999998</v>
      </c>
      <c r="CW15" s="9">
        <v>2.9220000000000002</v>
      </c>
      <c r="CX15" s="9">
        <v>1.85</v>
      </c>
      <c r="CY15" s="9">
        <v>0</v>
      </c>
      <c r="CZ15" s="9">
        <v>1.042</v>
      </c>
      <c r="DA15" s="9">
        <v>2.1560000000000001</v>
      </c>
      <c r="DB15" s="9">
        <v>1.5740000000000001</v>
      </c>
      <c r="DC15" s="9">
        <v>3.1869999999999998</v>
      </c>
      <c r="DD15" s="9">
        <v>1.585</v>
      </c>
      <c r="DE15" s="9">
        <v>0.36399999999999999</v>
      </c>
      <c r="DF15" s="9">
        <v>39.307000000000002</v>
      </c>
      <c r="DG15" s="9">
        <v>34.771999999999998</v>
      </c>
      <c r="DH15" s="9">
        <v>32.747999999999998</v>
      </c>
      <c r="DI15" s="9">
        <v>1.111</v>
      </c>
      <c r="DJ15" s="9">
        <v>0.91300000000000003</v>
      </c>
      <c r="DK15" s="9">
        <v>0.98299999999999998</v>
      </c>
      <c r="DL15" s="9">
        <v>1.0409999999999999</v>
      </c>
      <c r="DM15" s="9">
        <v>0</v>
      </c>
      <c r="DN15" s="9">
        <v>23.823</v>
      </c>
      <c r="DO15" s="9">
        <v>2.173</v>
      </c>
      <c r="DP15" s="9">
        <v>2.141</v>
      </c>
      <c r="DQ15" s="9">
        <v>6.6349999999999998</v>
      </c>
      <c r="DR15" s="9">
        <v>4.617</v>
      </c>
      <c r="DS15" s="9">
        <v>30.155000000000001</v>
      </c>
      <c r="DT15" s="9">
        <v>4.5350000000000001</v>
      </c>
      <c r="DU15" s="9">
        <v>3.88</v>
      </c>
      <c r="DV15" s="9">
        <v>48.323999999999998</v>
      </c>
      <c r="DW15" s="9">
        <v>28.638999999999999</v>
      </c>
      <c r="DX15" s="9">
        <v>23.794</v>
      </c>
      <c r="DY15" s="9">
        <v>23.794</v>
      </c>
      <c r="DZ15" s="9">
        <v>2.2480000000000002</v>
      </c>
      <c r="EA15" s="9">
        <v>21.545999999999999</v>
      </c>
      <c r="EB15" s="9">
        <v>4.8449999999999998</v>
      </c>
      <c r="EC15" s="9">
        <v>130.93899999999999</v>
      </c>
      <c r="ED15" s="9">
        <v>122.089</v>
      </c>
      <c r="EE15" s="9">
        <v>26.268000000000001</v>
      </c>
      <c r="EF15" s="9">
        <v>11.064</v>
      </c>
      <c r="EG15" s="9">
        <v>3.1549999999999998</v>
      </c>
      <c r="EH15" s="9">
        <v>6.8819999999999997</v>
      </c>
      <c r="EI15" s="9">
        <v>6.4649999999999999</v>
      </c>
      <c r="EJ15" s="9">
        <v>3.5720000000000001</v>
      </c>
      <c r="EK15" s="9">
        <v>6.6840000000000002</v>
      </c>
      <c r="EL15" s="9">
        <v>1.6779999999999999</v>
      </c>
      <c r="EM15" s="9">
        <v>1.675</v>
      </c>
      <c r="EN15" s="9">
        <v>2.1219999999999999</v>
      </c>
      <c r="EO15" s="9">
        <v>4.351</v>
      </c>
      <c r="EP15" s="9">
        <v>3.7570000000000001</v>
      </c>
      <c r="EQ15" s="9">
        <v>6.23</v>
      </c>
      <c r="ER15" s="9">
        <v>3.9990000000000001</v>
      </c>
      <c r="ES15" s="9">
        <v>15.204000000000001</v>
      </c>
      <c r="ET15" s="9">
        <v>95.820999999999998</v>
      </c>
      <c r="EU15" s="9">
        <v>87.182000000000002</v>
      </c>
      <c r="EV15" s="9">
        <v>81.769000000000005</v>
      </c>
      <c r="EW15" s="9">
        <v>3.4529999999999998</v>
      </c>
      <c r="EX15" s="9">
        <v>1.843</v>
      </c>
      <c r="EY15" s="9">
        <v>3.5979999999999999</v>
      </c>
      <c r="EZ15" s="9">
        <v>1.1879999999999999</v>
      </c>
      <c r="FA15" s="9">
        <v>0.51100000000000001</v>
      </c>
      <c r="FB15" s="9">
        <v>72.311999999999998</v>
      </c>
      <c r="FC15" s="9">
        <v>2.556</v>
      </c>
      <c r="FD15" s="9">
        <v>3.613</v>
      </c>
      <c r="FE15" s="9">
        <v>8.7010000000000005</v>
      </c>
      <c r="FF15" s="9">
        <v>11.885999999999999</v>
      </c>
      <c r="FG15" s="9">
        <v>75.296000000000006</v>
      </c>
      <c r="FH15" s="9">
        <v>8.6389999999999993</v>
      </c>
      <c r="FI15" s="9">
        <v>8.85</v>
      </c>
      <c r="FJ15" s="9">
        <v>113.291</v>
      </c>
      <c r="FK15" s="9">
        <v>17.648</v>
      </c>
      <c r="FL15" s="9">
        <v>12.353</v>
      </c>
      <c r="FM15" s="9">
        <v>11.785</v>
      </c>
      <c r="FN15" s="9">
        <v>0.54900000000000004</v>
      </c>
      <c r="FO15" s="9">
        <v>0.54900000000000004</v>
      </c>
      <c r="FP15" s="9">
        <v>0.129</v>
      </c>
      <c r="FQ15" s="9">
        <v>0.42</v>
      </c>
      <c r="FR15" s="9">
        <v>0.129</v>
      </c>
      <c r="FS15" s="9">
        <v>0.42</v>
      </c>
      <c r="FT15" s="9">
        <v>0.224</v>
      </c>
      <c r="FU15" s="9">
        <v>0</v>
      </c>
      <c r="FV15" s="9">
        <v>0.32600000000000001</v>
      </c>
      <c r="FW15" s="9">
        <v>0.129</v>
      </c>
      <c r="FX15" s="9">
        <v>0.19500000000000001</v>
      </c>
      <c r="FY15" s="9">
        <v>0.22600000000000001</v>
      </c>
      <c r="FZ15" s="9">
        <v>0.42</v>
      </c>
      <c r="GA15" s="9">
        <v>0.129</v>
      </c>
      <c r="GB15" s="9">
        <v>0</v>
      </c>
      <c r="GC15" s="9">
        <v>11.236000000000001</v>
      </c>
      <c r="GD15" s="9">
        <v>9.3209999999999997</v>
      </c>
      <c r="GE15" s="9">
        <v>8.5340000000000007</v>
      </c>
      <c r="GF15" s="9">
        <v>0.38900000000000001</v>
      </c>
      <c r="GG15" s="9">
        <v>0.39900000000000002</v>
      </c>
      <c r="GH15" s="9">
        <v>0.29899999999999999</v>
      </c>
      <c r="GI15" s="9">
        <v>0.09</v>
      </c>
      <c r="GJ15" s="9">
        <v>0.39900000000000002</v>
      </c>
      <c r="GK15" s="9">
        <v>8.1430000000000007</v>
      </c>
      <c r="GL15" s="9">
        <v>0.215</v>
      </c>
      <c r="GM15" s="9">
        <v>0.19600000000000001</v>
      </c>
      <c r="GN15" s="9">
        <v>0.76800000000000002</v>
      </c>
      <c r="GO15" s="9">
        <v>1.502</v>
      </c>
      <c r="GP15" s="9">
        <v>7.82</v>
      </c>
      <c r="GQ15" s="9">
        <v>1.915</v>
      </c>
      <c r="GR15" s="9">
        <v>0.56799999999999995</v>
      </c>
      <c r="GS15" s="9">
        <v>12.353</v>
      </c>
      <c r="GT15" s="9">
        <v>25.533999999999999</v>
      </c>
      <c r="GU15" s="9">
        <v>24.495000000000001</v>
      </c>
      <c r="GV15" s="9">
        <v>3.39</v>
      </c>
      <c r="GW15" s="9">
        <v>3.1930000000000001</v>
      </c>
      <c r="GX15" s="9">
        <v>1.476</v>
      </c>
      <c r="GY15" s="9">
        <v>1.718</v>
      </c>
      <c r="GZ15" s="9">
        <v>2.4449999999999998</v>
      </c>
      <c r="HA15" s="9">
        <v>0.749</v>
      </c>
      <c r="HB15" s="9">
        <v>2.6429999999999998</v>
      </c>
      <c r="HC15" s="9">
        <v>0</v>
      </c>
      <c r="HD15" s="9">
        <v>0.55000000000000004</v>
      </c>
      <c r="HE15" s="9">
        <v>1.0129999999999999</v>
      </c>
      <c r="HF15" s="9">
        <v>1.2709999999999999</v>
      </c>
      <c r="HG15" s="9">
        <v>0.91</v>
      </c>
      <c r="HH15" s="9">
        <v>1.9770000000000001</v>
      </c>
      <c r="HI15" s="9">
        <v>1.2170000000000001</v>
      </c>
      <c r="HJ15" s="9">
        <v>0.19700000000000001</v>
      </c>
      <c r="HK15" s="9">
        <v>21.105</v>
      </c>
      <c r="HL15" s="9">
        <v>19.244</v>
      </c>
      <c r="HM15" s="9">
        <v>18.082000000000001</v>
      </c>
      <c r="HN15" s="9">
        <v>0.51600000000000001</v>
      </c>
      <c r="HO15" s="9">
        <v>0.64600000000000002</v>
      </c>
      <c r="HP15" s="9">
        <v>1.048</v>
      </c>
      <c r="HQ15" s="9">
        <v>0.114</v>
      </c>
      <c r="HR15" s="9">
        <v>0</v>
      </c>
      <c r="HS15" s="9">
        <v>15.619</v>
      </c>
      <c r="HT15" s="9">
        <v>1.1080000000000001</v>
      </c>
      <c r="HU15" s="9">
        <v>0.752</v>
      </c>
      <c r="HV15" s="9">
        <v>1.766</v>
      </c>
      <c r="HW15" s="9">
        <v>2.9580000000000002</v>
      </c>
      <c r="HX15" s="9">
        <v>16.286000000000001</v>
      </c>
      <c r="HY15" s="9">
        <v>1.86</v>
      </c>
      <c r="HZ15" s="9">
        <v>1.0389999999999999</v>
      </c>
      <c r="IA15" s="9">
        <v>25.533999999999999</v>
      </c>
      <c r="IB15" s="9">
        <v>18.515000000000001</v>
      </c>
      <c r="IC15" s="9">
        <v>17.596</v>
      </c>
      <c r="ID15" s="9">
        <v>1.4550000000000001</v>
      </c>
      <c r="IE15" s="9">
        <v>1.4550000000000001</v>
      </c>
      <c r="IF15" s="9">
        <v>0.36799999999999999</v>
      </c>
      <c r="IG15" s="9">
        <v>1.0860000000000001</v>
      </c>
      <c r="IH15" s="9">
        <v>1.17</v>
      </c>
      <c r="II15" s="9">
        <v>0.28499999999999998</v>
      </c>
      <c r="IJ15" s="9">
        <v>1.17</v>
      </c>
      <c r="IK15" s="9">
        <v>8.8999999999999996E-2</v>
      </c>
      <c r="IL15" s="9">
        <v>0.19600000000000001</v>
      </c>
      <c r="IM15" s="9">
        <v>0.18</v>
      </c>
      <c r="IN15" s="9">
        <v>0.66100000000000003</v>
      </c>
      <c r="IO15" s="9">
        <v>0.61299999999999999</v>
      </c>
      <c r="IP15" s="9">
        <v>0.77</v>
      </c>
      <c r="IQ15" s="9">
        <v>0.68400000000000005</v>
      </c>
    </row>
    <row r="16" spans="1:251">
      <c r="A16" s="10">
        <v>43862</v>
      </c>
      <c r="B16" s="9">
        <v>0.34200000000000003</v>
      </c>
      <c r="C16" s="9">
        <v>1.0620000000000001</v>
      </c>
      <c r="D16" s="9">
        <v>0.46700000000000003</v>
      </c>
      <c r="E16" s="9">
        <v>1.331</v>
      </c>
      <c r="F16" s="9">
        <v>0.54100000000000004</v>
      </c>
      <c r="G16" s="9">
        <v>0.46700000000000003</v>
      </c>
      <c r="H16" s="9">
        <v>27.673999999999999</v>
      </c>
      <c r="I16" s="9">
        <v>20.652999999999999</v>
      </c>
      <c r="J16" s="9">
        <v>19.463999999999999</v>
      </c>
      <c r="K16" s="9">
        <v>0.56799999999999995</v>
      </c>
      <c r="L16" s="9">
        <v>0.621</v>
      </c>
      <c r="M16" s="9">
        <v>0.32300000000000001</v>
      </c>
      <c r="N16" s="9">
        <v>0.76400000000000001</v>
      </c>
      <c r="O16" s="9">
        <v>0.10199999999999999</v>
      </c>
      <c r="P16" s="9">
        <v>15.29</v>
      </c>
      <c r="Q16" s="9">
        <v>1.3759999999999999</v>
      </c>
      <c r="R16" s="9">
        <v>0.89500000000000002</v>
      </c>
      <c r="S16" s="9">
        <v>3.0920000000000001</v>
      </c>
      <c r="T16" s="9">
        <v>2.3620000000000001</v>
      </c>
      <c r="U16" s="9">
        <v>18.291</v>
      </c>
      <c r="V16" s="9">
        <v>7.0209999999999999</v>
      </c>
      <c r="W16" s="9">
        <v>1.327</v>
      </c>
      <c r="X16" s="9">
        <v>31.34</v>
      </c>
      <c r="Y16" s="9">
        <v>41.177999999999997</v>
      </c>
      <c r="Z16" s="9">
        <v>39.786999999999999</v>
      </c>
      <c r="AA16" s="9">
        <v>2.9689999999999999</v>
      </c>
      <c r="AB16" s="9">
        <v>2.8290000000000002</v>
      </c>
      <c r="AC16" s="9">
        <v>0.90600000000000003</v>
      </c>
      <c r="AD16" s="9">
        <v>1.923</v>
      </c>
      <c r="AE16" s="9">
        <v>1.996</v>
      </c>
      <c r="AF16" s="9">
        <v>0.83299999999999996</v>
      </c>
      <c r="AG16" s="9">
        <v>1.5569999999999999</v>
      </c>
      <c r="AH16" s="9">
        <v>0.27700000000000002</v>
      </c>
      <c r="AI16" s="9">
        <v>0.995</v>
      </c>
      <c r="AJ16" s="9">
        <v>1.06</v>
      </c>
      <c r="AK16" s="9">
        <v>0.68100000000000005</v>
      </c>
      <c r="AL16" s="9">
        <v>1.0880000000000001</v>
      </c>
      <c r="AM16" s="9">
        <v>1.7649999999999999</v>
      </c>
      <c r="AN16" s="9">
        <v>1.0640000000000001</v>
      </c>
      <c r="AO16" s="9">
        <v>0.14000000000000001</v>
      </c>
      <c r="AP16" s="9">
        <v>36.817999999999998</v>
      </c>
      <c r="AQ16" s="9">
        <v>26.57</v>
      </c>
      <c r="AR16" s="9">
        <v>25.521000000000001</v>
      </c>
      <c r="AS16" s="9">
        <v>0.93500000000000005</v>
      </c>
      <c r="AT16" s="9">
        <v>0.114</v>
      </c>
      <c r="AU16" s="9">
        <v>0.80200000000000005</v>
      </c>
      <c r="AV16" s="9">
        <v>0</v>
      </c>
      <c r="AW16" s="9">
        <v>0.247</v>
      </c>
      <c r="AX16" s="9">
        <v>20.965</v>
      </c>
      <c r="AY16" s="9">
        <v>0.97499999999999998</v>
      </c>
      <c r="AZ16" s="9">
        <v>1.212</v>
      </c>
      <c r="BA16" s="9">
        <v>3.4180000000000001</v>
      </c>
      <c r="BB16" s="9">
        <v>2.14</v>
      </c>
      <c r="BC16" s="9">
        <v>24.43</v>
      </c>
      <c r="BD16" s="9">
        <v>10.247999999999999</v>
      </c>
      <c r="BE16" s="9">
        <v>1.3919999999999999</v>
      </c>
      <c r="BF16" s="9">
        <v>41.177999999999997</v>
      </c>
      <c r="BG16" s="9">
        <v>60.408999999999999</v>
      </c>
      <c r="BH16" s="9">
        <v>57.219000000000001</v>
      </c>
      <c r="BI16" s="9">
        <v>6.5890000000000004</v>
      </c>
      <c r="BJ16" s="9">
        <v>5.4</v>
      </c>
      <c r="BK16" s="9">
        <v>2.3359999999999999</v>
      </c>
      <c r="BL16" s="9">
        <v>3.0640000000000001</v>
      </c>
      <c r="BM16" s="9">
        <v>3.0779999999999998</v>
      </c>
      <c r="BN16" s="9">
        <v>2.3220000000000001</v>
      </c>
      <c r="BO16" s="9">
        <v>3.2240000000000002</v>
      </c>
      <c r="BP16" s="9">
        <v>1.2729999999999999</v>
      </c>
      <c r="BQ16" s="9">
        <v>0.90400000000000003</v>
      </c>
      <c r="BR16" s="9">
        <v>1.159</v>
      </c>
      <c r="BS16" s="9">
        <v>2.0710000000000002</v>
      </c>
      <c r="BT16" s="9">
        <v>2.169</v>
      </c>
      <c r="BU16" s="9">
        <v>3.198</v>
      </c>
      <c r="BV16" s="9">
        <v>2.202</v>
      </c>
      <c r="BW16" s="9">
        <v>1.19</v>
      </c>
      <c r="BX16" s="9">
        <v>50.628999999999998</v>
      </c>
      <c r="BY16" s="9">
        <v>46.103999999999999</v>
      </c>
      <c r="BZ16" s="9">
        <v>43.417000000000002</v>
      </c>
      <c r="CA16" s="9">
        <v>1.746</v>
      </c>
      <c r="CB16" s="9">
        <v>0.94099999999999995</v>
      </c>
      <c r="CC16" s="9">
        <v>1.3660000000000001</v>
      </c>
      <c r="CD16" s="9">
        <v>1.073</v>
      </c>
      <c r="CE16" s="9">
        <v>0.248</v>
      </c>
      <c r="CF16" s="9">
        <v>30.683</v>
      </c>
      <c r="CG16" s="9">
        <v>3.367</v>
      </c>
      <c r="CH16" s="9">
        <v>3.52</v>
      </c>
      <c r="CI16" s="9">
        <v>8.5329999999999995</v>
      </c>
      <c r="CJ16" s="9">
        <v>5.6790000000000003</v>
      </c>
      <c r="CK16" s="9">
        <v>40.423999999999999</v>
      </c>
      <c r="CL16" s="9">
        <v>4.5250000000000004</v>
      </c>
      <c r="CM16" s="9">
        <v>3.19</v>
      </c>
      <c r="CN16" s="9">
        <v>60.408999999999999</v>
      </c>
      <c r="CO16" s="9">
        <v>51.158000000000001</v>
      </c>
      <c r="CP16" s="9">
        <v>46.023000000000003</v>
      </c>
      <c r="CQ16" s="9">
        <v>5.6559999999999997</v>
      </c>
      <c r="CR16" s="9">
        <v>4.7409999999999997</v>
      </c>
      <c r="CS16" s="9">
        <v>1.585</v>
      </c>
      <c r="CT16" s="9">
        <v>3.1560000000000001</v>
      </c>
      <c r="CU16" s="9">
        <v>2.1920000000000002</v>
      </c>
      <c r="CV16" s="9">
        <v>2.5489999999999999</v>
      </c>
      <c r="CW16" s="9">
        <v>2.3370000000000002</v>
      </c>
      <c r="CX16" s="9">
        <v>2.4039999999999999</v>
      </c>
      <c r="CY16" s="9">
        <v>0</v>
      </c>
      <c r="CZ16" s="9">
        <v>1.079</v>
      </c>
      <c r="DA16" s="9">
        <v>2.399</v>
      </c>
      <c r="DB16" s="9">
        <v>1.2629999999999999</v>
      </c>
      <c r="DC16" s="9">
        <v>2.9969999999999999</v>
      </c>
      <c r="DD16" s="9">
        <v>1.744</v>
      </c>
      <c r="DE16" s="9">
        <v>0.91500000000000004</v>
      </c>
      <c r="DF16" s="9">
        <v>40.366999999999997</v>
      </c>
      <c r="DG16" s="9">
        <v>37.981999999999999</v>
      </c>
      <c r="DH16" s="9">
        <v>36.64</v>
      </c>
      <c r="DI16" s="9">
        <v>0.48099999999999998</v>
      </c>
      <c r="DJ16" s="9">
        <v>0.86099999999999999</v>
      </c>
      <c r="DK16" s="9">
        <v>0.65</v>
      </c>
      <c r="DL16" s="9">
        <v>0.57999999999999996</v>
      </c>
      <c r="DM16" s="9">
        <v>0.112</v>
      </c>
      <c r="DN16" s="9">
        <v>23.545999999999999</v>
      </c>
      <c r="DO16" s="9">
        <v>2.2040000000000002</v>
      </c>
      <c r="DP16" s="9">
        <v>3.8769999999999998</v>
      </c>
      <c r="DQ16" s="9">
        <v>8.3550000000000004</v>
      </c>
      <c r="DR16" s="9">
        <v>3.6669999999999998</v>
      </c>
      <c r="DS16" s="9">
        <v>34.314999999999998</v>
      </c>
      <c r="DT16" s="9">
        <v>2.3849999999999998</v>
      </c>
      <c r="DU16" s="9">
        <v>5.1349999999999998</v>
      </c>
      <c r="DV16" s="9">
        <v>51.158000000000001</v>
      </c>
      <c r="DW16" s="9">
        <v>29.937000000000001</v>
      </c>
      <c r="DX16" s="9">
        <v>24.76</v>
      </c>
      <c r="DY16" s="9">
        <v>24.76</v>
      </c>
      <c r="DZ16" s="9">
        <v>1.0029999999999999</v>
      </c>
      <c r="EA16" s="9">
        <v>23.757000000000001</v>
      </c>
      <c r="EB16" s="9">
        <v>5.1769999999999996</v>
      </c>
      <c r="EC16" s="9">
        <v>134.136</v>
      </c>
      <c r="ED16" s="9">
        <v>124.374</v>
      </c>
      <c r="EE16" s="9">
        <v>24.992000000000001</v>
      </c>
      <c r="EF16" s="9">
        <v>9.6310000000000002</v>
      </c>
      <c r="EG16" s="9">
        <v>4.0279999999999996</v>
      </c>
      <c r="EH16" s="9">
        <v>4.6280000000000001</v>
      </c>
      <c r="EI16" s="9">
        <v>5.2320000000000002</v>
      </c>
      <c r="EJ16" s="9">
        <v>3.423</v>
      </c>
      <c r="EK16" s="9">
        <v>5.1539999999999999</v>
      </c>
      <c r="EL16" s="9">
        <v>1.7210000000000001</v>
      </c>
      <c r="EM16" s="9">
        <v>1.7809999999999999</v>
      </c>
      <c r="EN16" s="9">
        <v>1.9419999999999999</v>
      </c>
      <c r="EO16" s="9">
        <v>2.7839999999999998</v>
      </c>
      <c r="EP16" s="9">
        <v>3.9289999999999998</v>
      </c>
      <c r="EQ16" s="9">
        <v>5.4480000000000004</v>
      </c>
      <c r="ER16" s="9">
        <v>3.2080000000000002</v>
      </c>
      <c r="ES16" s="9">
        <v>15.361000000000001</v>
      </c>
      <c r="ET16" s="9">
        <v>99.381</v>
      </c>
      <c r="EU16" s="9">
        <v>87.456999999999994</v>
      </c>
      <c r="EV16" s="9">
        <v>83.358000000000004</v>
      </c>
      <c r="EW16" s="9">
        <v>1.6539999999999999</v>
      </c>
      <c r="EX16" s="9">
        <v>2.4460000000000002</v>
      </c>
      <c r="EY16" s="9">
        <v>2.6869999999999998</v>
      </c>
      <c r="EZ16" s="9">
        <v>0.72299999999999998</v>
      </c>
      <c r="FA16" s="9">
        <v>0.68899999999999995</v>
      </c>
      <c r="FB16" s="9">
        <v>70.116</v>
      </c>
      <c r="FC16" s="9">
        <v>4.2089999999999996</v>
      </c>
      <c r="FD16" s="9">
        <v>2.9790000000000001</v>
      </c>
      <c r="FE16" s="9">
        <v>10.153</v>
      </c>
      <c r="FF16" s="9">
        <v>15.131</v>
      </c>
      <c r="FG16" s="9">
        <v>72.325999999999993</v>
      </c>
      <c r="FH16" s="9">
        <v>11.925000000000001</v>
      </c>
      <c r="FI16" s="9">
        <v>9.7629999999999999</v>
      </c>
      <c r="FJ16" s="9">
        <v>116.307</v>
      </c>
      <c r="FK16" s="9">
        <v>17.829000000000001</v>
      </c>
      <c r="FL16" s="9">
        <v>16.170999999999999</v>
      </c>
      <c r="FM16" s="9">
        <v>15.324999999999999</v>
      </c>
      <c r="FN16" s="9">
        <v>1.304</v>
      </c>
      <c r="FO16" s="9">
        <v>1.0569999999999999</v>
      </c>
      <c r="FP16" s="9">
        <v>0.40400000000000003</v>
      </c>
      <c r="FQ16" s="9">
        <v>0.65200000000000002</v>
      </c>
      <c r="FR16" s="9">
        <v>0.58399999999999996</v>
      </c>
      <c r="FS16" s="9">
        <v>0.47299999999999998</v>
      </c>
      <c r="FT16" s="9">
        <v>0.58399999999999996</v>
      </c>
      <c r="FU16" s="9">
        <v>0</v>
      </c>
      <c r="FV16" s="9">
        <v>0.47299999999999998</v>
      </c>
      <c r="FW16" s="9">
        <v>0.129</v>
      </c>
      <c r="FX16" s="9">
        <v>0.157</v>
      </c>
      <c r="FY16" s="9">
        <v>0.77100000000000002</v>
      </c>
      <c r="FZ16" s="9">
        <v>0.751</v>
      </c>
      <c r="GA16" s="9">
        <v>0.30599999999999999</v>
      </c>
      <c r="GB16" s="9">
        <v>0.247</v>
      </c>
      <c r="GC16" s="9">
        <v>14.022</v>
      </c>
      <c r="GD16" s="9">
        <v>10.664999999999999</v>
      </c>
      <c r="GE16" s="9">
        <v>10.122999999999999</v>
      </c>
      <c r="GF16" s="9">
        <v>0.16900000000000001</v>
      </c>
      <c r="GG16" s="9">
        <v>0.373</v>
      </c>
      <c r="GH16" s="9">
        <v>0.438</v>
      </c>
      <c r="GI16" s="9">
        <v>0</v>
      </c>
      <c r="GJ16" s="9">
        <v>0.10299999999999999</v>
      </c>
      <c r="GK16" s="9">
        <v>9.3770000000000007</v>
      </c>
      <c r="GL16" s="9">
        <v>0.27400000000000002</v>
      </c>
      <c r="GM16" s="9">
        <v>0.23499999999999999</v>
      </c>
      <c r="GN16" s="9">
        <v>0.77800000000000002</v>
      </c>
      <c r="GO16" s="9">
        <v>1.5920000000000001</v>
      </c>
      <c r="GP16" s="9">
        <v>9.0730000000000004</v>
      </c>
      <c r="GQ16" s="9">
        <v>3.3570000000000002</v>
      </c>
      <c r="GR16" s="9">
        <v>0.84499999999999997</v>
      </c>
      <c r="GS16" s="9">
        <v>16.170999999999999</v>
      </c>
      <c r="GT16" s="9">
        <v>25.452999999999999</v>
      </c>
      <c r="GU16" s="9">
        <v>24.74</v>
      </c>
      <c r="GV16" s="9">
        <v>1.6759999999999999</v>
      </c>
      <c r="GW16" s="9">
        <v>1.4410000000000001</v>
      </c>
      <c r="GX16" s="9">
        <v>0.98599999999999999</v>
      </c>
      <c r="GY16" s="9">
        <v>0.45500000000000002</v>
      </c>
      <c r="GZ16" s="9">
        <v>1.2170000000000001</v>
      </c>
      <c r="HA16" s="9">
        <v>0.224</v>
      </c>
      <c r="HB16" s="9">
        <v>1.2909999999999999</v>
      </c>
      <c r="HC16" s="9">
        <v>0</v>
      </c>
      <c r="HD16" s="9">
        <v>0.15</v>
      </c>
      <c r="HE16" s="9">
        <v>0.379</v>
      </c>
      <c r="HF16" s="9">
        <v>0.29799999999999999</v>
      </c>
      <c r="HG16" s="9">
        <v>0.76500000000000001</v>
      </c>
      <c r="HH16" s="9">
        <v>1.1930000000000001</v>
      </c>
      <c r="HI16" s="9">
        <v>0.248</v>
      </c>
      <c r="HJ16" s="9">
        <v>0.23499999999999999</v>
      </c>
      <c r="HK16" s="9">
        <v>23.065000000000001</v>
      </c>
      <c r="HL16" s="9">
        <v>20.594000000000001</v>
      </c>
      <c r="HM16" s="9">
        <v>19.704999999999998</v>
      </c>
      <c r="HN16" s="9">
        <v>0.55200000000000005</v>
      </c>
      <c r="HO16" s="9">
        <v>0.33600000000000002</v>
      </c>
      <c r="HP16" s="9">
        <v>0.63600000000000001</v>
      </c>
      <c r="HQ16" s="9">
        <v>0</v>
      </c>
      <c r="HR16" s="9">
        <v>0.252</v>
      </c>
      <c r="HS16" s="9">
        <v>16.071999999999999</v>
      </c>
      <c r="HT16" s="9">
        <v>1.61</v>
      </c>
      <c r="HU16" s="9">
        <v>0.91100000000000003</v>
      </c>
      <c r="HV16" s="9">
        <v>2.0009999999999999</v>
      </c>
      <c r="HW16" s="9">
        <v>4.4610000000000003</v>
      </c>
      <c r="HX16" s="9">
        <v>16.132999999999999</v>
      </c>
      <c r="HY16" s="9">
        <v>2.4710000000000001</v>
      </c>
      <c r="HZ16" s="9">
        <v>0.71199999999999997</v>
      </c>
      <c r="IA16" s="9">
        <v>25.452999999999999</v>
      </c>
      <c r="IB16" s="9">
        <v>16.157</v>
      </c>
      <c r="IC16" s="9">
        <v>15.523999999999999</v>
      </c>
      <c r="ID16" s="9">
        <v>0.98499999999999999</v>
      </c>
      <c r="IE16" s="9">
        <v>0.90600000000000003</v>
      </c>
      <c r="IF16" s="9">
        <v>0.39700000000000002</v>
      </c>
      <c r="IG16" s="9">
        <v>0.50900000000000001</v>
      </c>
      <c r="IH16" s="9">
        <v>0.77700000000000002</v>
      </c>
      <c r="II16" s="9">
        <v>0.129</v>
      </c>
      <c r="IJ16" s="9">
        <v>0.77700000000000002</v>
      </c>
      <c r="IK16" s="9">
        <v>0</v>
      </c>
      <c r="IL16" s="9">
        <v>0.129</v>
      </c>
      <c r="IM16" s="9">
        <v>0.28599999999999998</v>
      </c>
      <c r="IN16" s="9">
        <v>8.1000000000000003E-2</v>
      </c>
      <c r="IO16" s="9">
        <v>0.53900000000000003</v>
      </c>
      <c r="IP16" s="9">
        <v>0.29899999999999999</v>
      </c>
      <c r="IQ16" s="9">
        <v>0.60699999999999998</v>
      </c>
    </row>
    <row r="17" spans="1:251">
      <c r="A17" s="10">
        <v>44228</v>
      </c>
      <c r="B17" s="9">
        <v>0.503</v>
      </c>
      <c r="C17" s="9">
        <v>0.23799999999999999</v>
      </c>
      <c r="D17" s="9">
        <v>0.58199999999999996</v>
      </c>
      <c r="E17" s="9">
        <v>1.0860000000000001</v>
      </c>
      <c r="F17" s="9">
        <v>0.23799999999999999</v>
      </c>
      <c r="G17" s="9">
        <v>0.121</v>
      </c>
      <c r="H17" s="9">
        <v>29.972000000000001</v>
      </c>
      <c r="I17" s="9">
        <v>21.722999999999999</v>
      </c>
      <c r="J17" s="9">
        <v>20.89</v>
      </c>
      <c r="K17" s="9">
        <v>0.313</v>
      </c>
      <c r="L17" s="9">
        <v>0.52</v>
      </c>
      <c r="M17" s="9">
        <v>0.313</v>
      </c>
      <c r="N17" s="9">
        <v>0.248</v>
      </c>
      <c r="O17" s="9">
        <v>0.27200000000000002</v>
      </c>
      <c r="P17" s="9">
        <v>16.908999999999999</v>
      </c>
      <c r="Q17" s="9">
        <v>2.008</v>
      </c>
      <c r="R17" s="9">
        <v>1.1819999999999999</v>
      </c>
      <c r="S17" s="9">
        <v>1.6240000000000001</v>
      </c>
      <c r="T17" s="9">
        <v>3.9140000000000001</v>
      </c>
      <c r="U17" s="9">
        <v>17.809000000000001</v>
      </c>
      <c r="V17" s="9">
        <v>8.2490000000000006</v>
      </c>
      <c r="W17" s="9">
        <v>0.97699999999999998</v>
      </c>
      <c r="X17" s="9">
        <v>32.393999999999998</v>
      </c>
      <c r="Y17" s="9">
        <v>40.646999999999998</v>
      </c>
      <c r="Z17" s="9">
        <v>38.799999999999997</v>
      </c>
      <c r="AA17" s="9">
        <v>3.847</v>
      </c>
      <c r="AB17" s="9">
        <v>3.4420000000000002</v>
      </c>
      <c r="AC17" s="9">
        <v>1.5660000000000001</v>
      </c>
      <c r="AD17" s="9">
        <v>1.877</v>
      </c>
      <c r="AE17" s="9">
        <v>2.5019999999999998</v>
      </c>
      <c r="AF17" s="9">
        <v>0.94</v>
      </c>
      <c r="AG17" s="9">
        <v>2.3769999999999998</v>
      </c>
      <c r="AH17" s="9">
        <v>0.26200000000000001</v>
      </c>
      <c r="AI17" s="9">
        <v>0.80300000000000005</v>
      </c>
      <c r="AJ17" s="9">
        <v>1.1499999999999999</v>
      </c>
      <c r="AK17" s="9">
        <v>1.1950000000000001</v>
      </c>
      <c r="AL17" s="9">
        <v>1.097</v>
      </c>
      <c r="AM17" s="9">
        <v>2.2629999999999999</v>
      </c>
      <c r="AN17" s="9">
        <v>1.179</v>
      </c>
      <c r="AO17" s="9">
        <v>0.40500000000000003</v>
      </c>
      <c r="AP17" s="9">
        <v>34.953000000000003</v>
      </c>
      <c r="AQ17" s="9">
        <v>24.806999999999999</v>
      </c>
      <c r="AR17" s="9">
        <v>23.617000000000001</v>
      </c>
      <c r="AS17" s="9">
        <v>0.68899999999999995</v>
      </c>
      <c r="AT17" s="9">
        <v>0.501</v>
      </c>
      <c r="AU17" s="9">
        <v>0.55700000000000005</v>
      </c>
      <c r="AV17" s="9">
        <v>0.39600000000000002</v>
      </c>
      <c r="AW17" s="9">
        <v>0.23699999999999999</v>
      </c>
      <c r="AX17" s="9">
        <v>18.164999999999999</v>
      </c>
      <c r="AY17" s="9">
        <v>1.0900000000000001</v>
      </c>
      <c r="AZ17" s="9">
        <v>1.7110000000000001</v>
      </c>
      <c r="BA17" s="9">
        <v>3.8420000000000001</v>
      </c>
      <c r="BB17" s="9">
        <v>2.5179999999999998</v>
      </c>
      <c r="BC17" s="9">
        <v>22.289000000000001</v>
      </c>
      <c r="BD17" s="9">
        <v>10.145</v>
      </c>
      <c r="BE17" s="9">
        <v>1.847</v>
      </c>
      <c r="BF17" s="9">
        <v>40.646999999999998</v>
      </c>
      <c r="BG17" s="9">
        <v>65.304000000000002</v>
      </c>
      <c r="BH17" s="9">
        <v>61.551000000000002</v>
      </c>
      <c r="BI17" s="9">
        <v>7.6319999999999997</v>
      </c>
      <c r="BJ17" s="9">
        <v>7.3929999999999998</v>
      </c>
      <c r="BK17" s="9">
        <v>3.7149999999999999</v>
      </c>
      <c r="BL17" s="9">
        <v>3.6779999999999999</v>
      </c>
      <c r="BM17" s="9">
        <v>4.7610000000000001</v>
      </c>
      <c r="BN17" s="9">
        <v>2.633</v>
      </c>
      <c r="BO17" s="9">
        <v>4.8150000000000004</v>
      </c>
      <c r="BP17" s="9">
        <v>1.25</v>
      </c>
      <c r="BQ17" s="9">
        <v>1.18</v>
      </c>
      <c r="BR17" s="9">
        <v>1.2</v>
      </c>
      <c r="BS17" s="9">
        <v>2.8330000000000002</v>
      </c>
      <c r="BT17" s="9">
        <v>3.36</v>
      </c>
      <c r="BU17" s="9">
        <v>4.2</v>
      </c>
      <c r="BV17" s="9">
        <v>3.194</v>
      </c>
      <c r="BW17" s="9">
        <v>0.23799999999999999</v>
      </c>
      <c r="BX17" s="9">
        <v>53.918999999999997</v>
      </c>
      <c r="BY17" s="9">
        <v>48.598999999999997</v>
      </c>
      <c r="BZ17" s="9">
        <v>46.335000000000001</v>
      </c>
      <c r="CA17" s="9">
        <v>1.1040000000000001</v>
      </c>
      <c r="CB17" s="9">
        <v>1.1599999999999999</v>
      </c>
      <c r="CC17" s="9">
        <v>1.21</v>
      </c>
      <c r="CD17" s="9">
        <v>0.84899999999999998</v>
      </c>
      <c r="CE17" s="9">
        <v>0.20499999999999999</v>
      </c>
      <c r="CF17" s="9">
        <v>33.634</v>
      </c>
      <c r="CG17" s="9">
        <v>3.9279999999999999</v>
      </c>
      <c r="CH17" s="9">
        <v>3.3730000000000002</v>
      </c>
      <c r="CI17" s="9">
        <v>7.6630000000000003</v>
      </c>
      <c r="CJ17" s="9">
        <v>5.2350000000000003</v>
      </c>
      <c r="CK17" s="9">
        <v>43.363999999999997</v>
      </c>
      <c r="CL17" s="9">
        <v>5.32</v>
      </c>
      <c r="CM17" s="9">
        <v>3.7530000000000001</v>
      </c>
      <c r="CN17" s="9">
        <v>65.304000000000002</v>
      </c>
      <c r="CO17" s="9">
        <v>48.945999999999998</v>
      </c>
      <c r="CP17" s="9">
        <v>45.405999999999999</v>
      </c>
      <c r="CQ17" s="9">
        <v>5.5830000000000002</v>
      </c>
      <c r="CR17" s="9">
        <v>5.2220000000000004</v>
      </c>
      <c r="CS17" s="9">
        <v>2.0939999999999999</v>
      </c>
      <c r="CT17" s="9">
        <v>3.1280000000000001</v>
      </c>
      <c r="CU17" s="9">
        <v>2.9849999999999999</v>
      </c>
      <c r="CV17" s="9">
        <v>2.2370000000000001</v>
      </c>
      <c r="CW17" s="9">
        <v>3.1080000000000001</v>
      </c>
      <c r="CX17" s="9">
        <v>2.1139999999999999</v>
      </c>
      <c r="CY17" s="9">
        <v>0</v>
      </c>
      <c r="CZ17" s="9">
        <v>0.57199999999999995</v>
      </c>
      <c r="DA17" s="9">
        <v>2.944</v>
      </c>
      <c r="DB17" s="9">
        <v>1.7070000000000001</v>
      </c>
      <c r="DC17" s="9">
        <v>3.6160000000000001</v>
      </c>
      <c r="DD17" s="9">
        <v>1.6060000000000001</v>
      </c>
      <c r="DE17" s="9">
        <v>0.36099999999999999</v>
      </c>
      <c r="DF17" s="9">
        <v>39.823</v>
      </c>
      <c r="DG17" s="9">
        <v>35.183</v>
      </c>
      <c r="DH17" s="9">
        <v>33.851999999999997</v>
      </c>
      <c r="DI17" s="9">
        <v>0.6</v>
      </c>
      <c r="DJ17" s="9">
        <v>0.73099999999999998</v>
      </c>
      <c r="DK17" s="9">
        <v>0.49299999999999999</v>
      </c>
      <c r="DL17" s="9">
        <v>0.83899999999999997</v>
      </c>
      <c r="DM17" s="9">
        <v>0</v>
      </c>
      <c r="DN17" s="9">
        <v>21.823</v>
      </c>
      <c r="DO17" s="9">
        <v>2.7170000000000001</v>
      </c>
      <c r="DP17" s="9">
        <v>2.6459999999999999</v>
      </c>
      <c r="DQ17" s="9">
        <v>7.9969999999999999</v>
      </c>
      <c r="DR17" s="9">
        <v>3.21</v>
      </c>
      <c r="DS17" s="9">
        <v>31.974</v>
      </c>
      <c r="DT17" s="9">
        <v>4.6399999999999997</v>
      </c>
      <c r="DU17" s="9">
        <v>3.54</v>
      </c>
      <c r="DV17" s="9">
        <v>48.945999999999998</v>
      </c>
      <c r="DW17" s="9">
        <v>31.773</v>
      </c>
      <c r="DX17" s="9">
        <v>26.132999999999999</v>
      </c>
      <c r="DY17" s="9">
        <v>26.132999999999999</v>
      </c>
      <c r="DZ17" s="9">
        <v>2.0859999999999999</v>
      </c>
      <c r="EA17" s="9">
        <v>24.047000000000001</v>
      </c>
      <c r="EB17" s="9">
        <v>5.64</v>
      </c>
      <c r="EC17" s="9">
        <v>124.366</v>
      </c>
      <c r="ED17" s="9">
        <v>117.58</v>
      </c>
      <c r="EE17" s="9">
        <v>22.774000000000001</v>
      </c>
      <c r="EF17" s="9">
        <v>10.183</v>
      </c>
      <c r="EG17" s="9">
        <v>3.1360000000000001</v>
      </c>
      <c r="EH17" s="9">
        <v>5.9470000000000001</v>
      </c>
      <c r="EI17" s="9">
        <v>5.1159999999999997</v>
      </c>
      <c r="EJ17" s="9">
        <v>3.9670000000000001</v>
      </c>
      <c r="EK17" s="9">
        <v>5.2690000000000001</v>
      </c>
      <c r="EL17" s="9">
        <v>2.0310000000000001</v>
      </c>
      <c r="EM17" s="9">
        <v>1.7829999999999999</v>
      </c>
      <c r="EN17" s="9">
        <v>2.2010000000000001</v>
      </c>
      <c r="EO17" s="9">
        <v>3.5430000000000001</v>
      </c>
      <c r="EP17" s="9">
        <v>3.339</v>
      </c>
      <c r="EQ17" s="9">
        <v>5.4420000000000002</v>
      </c>
      <c r="ER17" s="9">
        <v>3.641</v>
      </c>
      <c r="ES17" s="9">
        <v>12.59</v>
      </c>
      <c r="ET17" s="9">
        <v>94.805999999999997</v>
      </c>
      <c r="EU17" s="9">
        <v>80.495999999999995</v>
      </c>
      <c r="EV17" s="9">
        <v>76.016000000000005</v>
      </c>
      <c r="EW17" s="9">
        <v>2.121</v>
      </c>
      <c r="EX17" s="9">
        <v>2.2879999999999998</v>
      </c>
      <c r="EY17" s="9">
        <v>2.1560000000000001</v>
      </c>
      <c r="EZ17" s="9">
        <v>1.3660000000000001</v>
      </c>
      <c r="FA17" s="9">
        <v>0.64</v>
      </c>
      <c r="FB17" s="9">
        <v>64.691000000000003</v>
      </c>
      <c r="FC17" s="9">
        <v>3.6320000000000001</v>
      </c>
      <c r="FD17" s="9">
        <v>2.4630000000000001</v>
      </c>
      <c r="FE17" s="9">
        <v>9.7100000000000009</v>
      </c>
      <c r="FF17" s="9">
        <v>13.718999999999999</v>
      </c>
      <c r="FG17" s="9">
        <v>66.777000000000001</v>
      </c>
      <c r="FH17" s="9">
        <v>14.311</v>
      </c>
      <c r="FI17" s="9">
        <v>6.7850000000000001</v>
      </c>
      <c r="FJ17" s="9">
        <v>109.277</v>
      </c>
      <c r="FK17" s="9">
        <v>15.089</v>
      </c>
      <c r="FL17" s="9">
        <v>12.317</v>
      </c>
      <c r="FM17" s="9">
        <v>11.834</v>
      </c>
      <c r="FN17" s="9">
        <v>0.67900000000000005</v>
      </c>
      <c r="FO17" s="9">
        <v>0.67900000000000005</v>
      </c>
      <c r="FP17" s="9">
        <v>0.29799999999999999</v>
      </c>
      <c r="FQ17" s="9">
        <v>0.38100000000000001</v>
      </c>
      <c r="FR17" s="9">
        <v>0.53700000000000003</v>
      </c>
      <c r="FS17" s="9">
        <v>0.14199999999999999</v>
      </c>
      <c r="FT17" s="9">
        <v>0.34200000000000003</v>
      </c>
      <c r="FU17" s="9">
        <v>8.3000000000000004E-2</v>
      </c>
      <c r="FV17" s="9">
        <v>0.254</v>
      </c>
      <c r="FW17" s="9">
        <v>0.156</v>
      </c>
      <c r="FX17" s="9">
        <v>0</v>
      </c>
      <c r="FY17" s="9">
        <v>0.52300000000000002</v>
      </c>
      <c r="FZ17" s="9">
        <v>0.58299999999999996</v>
      </c>
      <c r="GA17" s="9">
        <v>9.6000000000000002E-2</v>
      </c>
      <c r="GB17" s="9">
        <v>0</v>
      </c>
      <c r="GC17" s="9">
        <v>11.154999999999999</v>
      </c>
      <c r="GD17" s="9">
        <v>7.5629999999999997</v>
      </c>
      <c r="GE17" s="9">
        <v>6.8120000000000003</v>
      </c>
      <c r="GF17" s="9">
        <v>0.28999999999999998</v>
      </c>
      <c r="GG17" s="9">
        <v>0.46</v>
      </c>
      <c r="GH17" s="9">
        <v>0.218</v>
      </c>
      <c r="GI17" s="9">
        <v>0.128</v>
      </c>
      <c r="GJ17" s="9">
        <v>0.158</v>
      </c>
      <c r="GK17" s="9">
        <v>6.5890000000000004</v>
      </c>
      <c r="GL17" s="9">
        <v>0.374</v>
      </c>
      <c r="GM17" s="9">
        <v>0.22</v>
      </c>
      <c r="GN17" s="9">
        <v>0.38100000000000001</v>
      </c>
      <c r="GO17" s="9">
        <v>1.877</v>
      </c>
      <c r="GP17" s="9">
        <v>5.6859999999999999</v>
      </c>
      <c r="GQ17" s="9">
        <v>3.5920000000000001</v>
      </c>
      <c r="GR17" s="9">
        <v>0.48299999999999998</v>
      </c>
      <c r="GS17" s="9">
        <v>12.317</v>
      </c>
      <c r="GT17" s="9">
        <v>29.5</v>
      </c>
      <c r="GU17" s="9">
        <v>28.875</v>
      </c>
      <c r="GV17" s="9">
        <v>2.194</v>
      </c>
      <c r="GW17" s="9">
        <v>2.1179999999999999</v>
      </c>
      <c r="GX17" s="9">
        <v>1.3879999999999999</v>
      </c>
      <c r="GY17" s="9">
        <v>0.73</v>
      </c>
      <c r="GZ17" s="9">
        <v>1.8740000000000001</v>
      </c>
      <c r="HA17" s="9">
        <v>0.24399999999999999</v>
      </c>
      <c r="HB17" s="9">
        <v>1.9570000000000001</v>
      </c>
      <c r="HC17" s="9">
        <v>0</v>
      </c>
      <c r="HD17" s="9">
        <v>0.161</v>
      </c>
      <c r="HE17" s="9">
        <v>0.59</v>
      </c>
      <c r="HF17" s="9">
        <v>0.56799999999999995</v>
      </c>
      <c r="HG17" s="9">
        <v>0.96</v>
      </c>
      <c r="HH17" s="9">
        <v>1.181</v>
      </c>
      <c r="HI17" s="9">
        <v>0.93700000000000006</v>
      </c>
      <c r="HJ17" s="9">
        <v>7.5999999999999998E-2</v>
      </c>
      <c r="HK17" s="9">
        <v>26.681000000000001</v>
      </c>
      <c r="HL17" s="9">
        <v>24.369</v>
      </c>
      <c r="HM17" s="9">
        <v>23.234000000000002</v>
      </c>
      <c r="HN17" s="9">
        <v>0.86399999999999999</v>
      </c>
      <c r="HO17" s="9">
        <v>0.27200000000000002</v>
      </c>
      <c r="HP17" s="9">
        <v>0.79</v>
      </c>
      <c r="HQ17" s="9">
        <v>0</v>
      </c>
      <c r="HR17" s="9">
        <v>0.34499999999999997</v>
      </c>
      <c r="HS17" s="9">
        <v>17.978999999999999</v>
      </c>
      <c r="HT17" s="9">
        <v>0.83</v>
      </c>
      <c r="HU17" s="9">
        <v>0.55400000000000005</v>
      </c>
      <c r="HV17" s="9">
        <v>5.0060000000000002</v>
      </c>
      <c r="HW17" s="9">
        <v>4.2069999999999999</v>
      </c>
      <c r="HX17" s="9">
        <v>20.163</v>
      </c>
      <c r="HY17" s="9">
        <v>2.3119999999999998</v>
      </c>
      <c r="HZ17" s="9">
        <v>0.625</v>
      </c>
      <c r="IA17" s="9">
        <v>29.5</v>
      </c>
      <c r="IB17" s="9">
        <v>14.269</v>
      </c>
      <c r="IC17" s="9">
        <v>13.73</v>
      </c>
      <c r="ID17" s="9">
        <v>1.8620000000000001</v>
      </c>
      <c r="IE17" s="9">
        <v>1.7909999999999999</v>
      </c>
      <c r="IF17" s="9">
        <v>0.46700000000000003</v>
      </c>
      <c r="IG17" s="9">
        <v>1.3240000000000001</v>
      </c>
      <c r="IH17" s="9">
        <v>0.69899999999999995</v>
      </c>
      <c r="II17" s="9">
        <v>1.0920000000000001</v>
      </c>
      <c r="IJ17" s="9">
        <v>0.69899999999999995</v>
      </c>
      <c r="IK17" s="9">
        <v>7.1999999999999995E-2</v>
      </c>
      <c r="IL17" s="9">
        <v>1.02</v>
      </c>
      <c r="IM17" s="9">
        <v>0.32800000000000001</v>
      </c>
      <c r="IN17" s="9">
        <v>0.45500000000000002</v>
      </c>
      <c r="IO17" s="9">
        <v>1.008</v>
      </c>
      <c r="IP17" s="9">
        <v>0.57699999999999996</v>
      </c>
      <c r="IQ17" s="9">
        <v>1.214</v>
      </c>
    </row>
    <row r="18" spans="1:251">
      <c r="A18" s="10">
        <v>44593</v>
      </c>
      <c r="B18" s="9">
        <v>0.80500000000000005</v>
      </c>
      <c r="C18" s="9">
        <v>1.333</v>
      </c>
      <c r="D18" s="9">
        <v>1.1839999999999999</v>
      </c>
      <c r="E18" s="9">
        <v>2.3370000000000002</v>
      </c>
      <c r="F18" s="9">
        <v>0.98499999999999999</v>
      </c>
      <c r="G18" s="9">
        <v>0.39500000000000002</v>
      </c>
      <c r="H18" s="9">
        <v>30.251000000000001</v>
      </c>
      <c r="I18" s="9">
        <v>22.67</v>
      </c>
      <c r="J18" s="9">
        <v>20.507999999999999</v>
      </c>
      <c r="K18" s="9">
        <v>1.238</v>
      </c>
      <c r="L18" s="9">
        <v>0.92400000000000004</v>
      </c>
      <c r="M18" s="9">
        <v>0.92400000000000004</v>
      </c>
      <c r="N18" s="9">
        <v>0.72799999999999998</v>
      </c>
      <c r="O18" s="9">
        <v>0.50900000000000001</v>
      </c>
      <c r="P18" s="9">
        <v>18.350999999999999</v>
      </c>
      <c r="Q18" s="9">
        <v>0.92300000000000004</v>
      </c>
      <c r="R18" s="9">
        <v>1.343</v>
      </c>
      <c r="S18" s="9">
        <v>2.052</v>
      </c>
      <c r="T18" s="9">
        <v>3.6840000000000002</v>
      </c>
      <c r="U18" s="9">
        <v>18.986000000000001</v>
      </c>
      <c r="V18" s="9">
        <v>7.5810000000000004</v>
      </c>
      <c r="W18" s="9">
        <v>2.6179999999999999</v>
      </c>
      <c r="X18" s="9">
        <v>36.585999999999999</v>
      </c>
      <c r="Y18" s="9">
        <v>40.018999999999998</v>
      </c>
      <c r="Z18" s="9">
        <v>38.441000000000003</v>
      </c>
      <c r="AA18" s="9">
        <v>2.4769999999999999</v>
      </c>
      <c r="AB18" s="9">
        <v>2.036</v>
      </c>
      <c r="AC18" s="9">
        <v>1.5009999999999999</v>
      </c>
      <c r="AD18" s="9">
        <v>0.53500000000000003</v>
      </c>
      <c r="AE18" s="9">
        <v>1.8</v>
      </c>
      <c r="AF18" s="9">
        <v>0.23599999999999999</v>
      </c>
      <c r="AG18" s="9">
        <v>1.8</v>
      </c>
      <c r="AH18" s="9">
        <v>0</v>
      </c>
      <c r="AI18" s="9">
        <v>0.23599999999999999</v>
      </c>
      <c r="AJ18" s="9">
        <v>0.68500000000000005</v>
      </c>
      <c r="AK18" s="9">
        <v>0.92600000000000005</v>
      </c>
      <c r="AL18" s="9">
        <v>0.42599999999999999</v>
      </c>
      <c r="AM18" s="9">
        <v>1.034</v>
      </c>
      <c r="AN18" s="9">
        <v>1.002</v>
      </c>
      <c r="AO18" s="9">
        <v>0.441</v>
      </c>
      <c r="AP18" s="9">
        <v>35.963000000000001</v>
      </c>
      <c r="AQ18" s="9">
        <v>26.858000000000001</v>
      </c>
      <c r="AR18" s="9">
        <v>25.824999999999999</v>
      </c>
      <c r="AS18" s="9">
        <v>0.56699999999999995</v>
      </c>
      <c r="AT18" s="9">
        <v>0.46600000000000003</v>
      </c>
      <c r="AU18" s="9">
        <v>0.56699999999999995</v>
      </c>
      <c r="AV18" s="9">
        <v>0</v>
      </c>
      <c r="AW18" s="9">
        <v>0.46600000000000003</v>
      </c>
      <c r="AX18" s="9">
        <v>19.614999999999998</v>
      </c>
      <c r="AY18" s="9">
        <v>0.84399999999999997</v>
      </c>
      <c r="AZ18" s="9">
        <v>1.4279999999999999</v>
      </c>
      <c r="BA18" s="9">
        <v>4.9720000000000004</v>
      </c>
      <c r="BB18" s="9">
        <v>3.6419999999999999</v>
      </c>
      <c r="BC18" s="9">
        <v>23.216000000000001</v>
      </c>
      <c r="BD18" s="9">
        <v>9.1050000000000004</v>
      </c>
      <c r="BE18" s="9">
        <v>1.5780000000000001</v>
      </c>
      <c r="BF18" s="9">
        <v>40.018999999999998</v>
      </c>
      <c r="BG18" s="9">
        <v>63.972999999999999</v>
      </c>
      <c r="BH18" s="9">
        <v>59.584000000000003</v>
      </c>
      <c r="BI18" s="9">
        <v>8.1349999999999998</v>
      </c>
      <c r="BJ18" s="9">
        <v>7.3719999999999999</v>
      </c>
      <c r="BK18" s="9">
        <v>1.8560000000000001</v>
      </c>
      <c r="BL18" s="9">
        <v>5.5170000000000003</v>
      </c>
      <c r="BM18" s="9">
        <v>4.6980000000000004</v>
      </c>
      <c r="BN18" s="9">
        <v>2.6739999999999999</v>
      </c>
      <c r="BO18" s="9">
        <v>4.8460000000000001</v>
      </c>
      <c r="BP18" s="9">
        <v>1.246</v>
      </c>
      <c r="BQ18" s="9">
        <v>1.28</v>
      </c>
      <c r="BR18" s="9">
        <v>1.835</v>
      </c>
      <c r="BS18" s="9">
        <v>3.2770000000000001</v>
      </c>
      <c r="BT18" s="9">
        <v>2.2610000000000001</v>
      </c>
      <c r="BU18" s="9">
        <v>4.2880000000000003</v>
      </c>
      <c r="BV18" s="9">
        <v>3.085</v>
      </c>
      <c r="BW18" s="9">
        <v>0.76300000000000001</v>
      </c>
      <c r="BX18" s="9">
        <v>51.448999999999998</v>
      </c>
      <c r="BY18" s="9">
        <v>45.802999999999997</v>
      </c>
      <c r="BZ18" s="9">
        <v>43.225999999999999</v>
      </c>
      <c r="CA18" s="9">
        <v>1.603</v>
      </c>
      <c r="CB18" s="9">
        <v>0.97499999999999998</v>
      </c>
      <c r="CC18" s="9">
        <v>0.64400000000000002</v>
      </c>
      <c r="CD18" s="9">
        <v>1.788</v>
      </c>
      <c r="CE18" s="9">
        <v>0.14599999999999999</v>
      </c>
      <c r="CF18" s="9">
        <v>32.377000000000002</v>
      </c>
      <c r="CG18" s="9">
        <v>3.5179999999999998</v>
      </c>
      <c r="CH18" s="9">
        <v>2.4900000000000002</v>
      </c>
      <c r="CI18" s="9">
        <v>7.4189999999999996</v>
      </c>
      <c r="CJ18" s="9">
        <v>5.8970000000000002</v>
      </c>
      <c r="CK18" s="9">
        <v>39.906999999999996</v>
      </c>
      <c r="CL18" s="9">
        <v>5.6449999999999996</v>
      </c>
      <c r="CM18" s="9">
        <v>4.3890000000000002</v>
      </c>
      <c r="CN18" s="9">
        <v>63.972999999999999</v>
      </c>
      <c r="CO18" s="9">
        <v>41.826999999999998</v>
      </c>
      <c r="CP18" s="9">
        <v>38.956000000000003</v>
      </c>
      <c r="CQ18" s="9">
        <v>4.0309999999999997</v>
      </c>
      <c r="CR18" s="9">
        <v>3.2829999999999999</v>
      </c>
      <c r="CS18" s="9">
        <v>1.21</v>
      </c>
      <c r="CT18" s="9">
        <v>2.073</v>
      </c>
      <c r="CU18" s="9">
        <v>1.0640000000000001</v>
      </c>
      <c r="CV18" s="9">
        <v>2.2200000000000002</v>
      </c>
      <c r="CW18" s="9">
        <v>1.2909999999999999</v>
      </c>
      <c r="CX18" s="9">
        <v>1.9930000000000001</v>
      </c>
      <c r="CY18" s="9">
        <v>0</v>
      </c>
      <c r="CZ18" s="9">
        <v>0.51400000000000001</v>
      </c>
      <c r="DA18" s="9">
        <v>1.5589999999999999</v>
      </c>
      <c r="DB18" s="9">
        <v>1.21</v>
      </c>
      <c r="DC18" s="9">
        <v>1.5609999999999999</v>
      </c>
      <c r="DD18" s="9">
        <v>1.722</v>
      </c>
      <c r="DE18" s="9">
        <v>0.748</v>
      </c>
      <c r="DF18" s="9">
        <v>34.923999999999999</v>
      </c>
      <c r="DG18" s="9">
        <v>30.472999999999999</v>
      </c>
      <c r="DH18" s="9">
        <v>27.949000000000002</v>
      </c>
      <c r="DI18" s="9">
        <v>1.353</v>
      </c>
      <c r="DJ18" s="9">
        <v>1.17</v>
      </c>
      <c r="DK18" s="9">
        <v>1.0329999999999999</v>
      </c>
      <c r="DL18" s="9">
        <v>1.2709999999999999</v>
      </c>
      <c r="DM18" s="9">
        <v>0.219</v>
      </c>
      <c r="DN18" s="9">
        <v>18.254999999999999</v>
      </c>
      <c r="DO18" s="9">
        <v>2.5289999999999999</v>
      </c>
      <c r="DP18" s="9">
        <v>2.3929999999999998</v>
      </c>
      <c r="DQ18" s="9">
        <v>7.2949999999999999</v>
      </c>
      <c r="DR18" s="9">
        <v>4.6760000000000002</v>
      </c>
      <c r="DS18" s="9">
        <v>25.797000000000001</v>
      </c>
      <c r="DT18" s="9">
        <v>4.4509999999999996</v>
      </c>
      <c r="DU18" s="9">
        <v>2.8719999999999999</v>
      </c>
      <c r="DV18" s="9">
        <v>41.826999999999998</v>
      </c>
      <c r="DW18" s="9">
        <v>36.24</v>
      </c>
      <c r="DX18" s="9">
        <v>30.736000000000001</v>
      </c>
      <c r="DY18" s="9">
        <v>30.736000000000001</v>
      </c>
      <c r="DZ18" s="9">
        <v>2.9220000000000002</v>
      </c>
      <c r="EA18" s="9">
        <v>27.814</v>
      </c>
      <c r="EB18" s="9">
        <v>5.5039999999999996</v>
      </c>
      <c r="EC18" s="9">
        <v>130.709</v>
      </c>
      <c r="ED18" s="9">
        <v>123.206</v>
      </c>
      <c r="EE18" s="9">
        <v>27.190999999999999</v>
      </c>
      <c r="EF18" s="9">
        <v>13.593</v>
      </c>
      <c r="EG18" s="9">
        <v>4.9980000000000002</v>
      </c>
      <c r="EH18" s="9">
        <v>7.0350000000000001</v>
      </c>
      <c r="EI18" s="9">
        <v>8.3670000000000009</v>
      </c>
      <c r="EJ18" s="9">
        <v>3.6659999999999999</v>
      </c>
      <c r="EK18" s="9">
        <v>7.96</v>
      </c>
      <c r="EL18" s="9">
        <v>1.7669999999999999</v>
      </c>
      <c r="EM18" s="9">
        <v>1.8819999999999999</v>
      </c>
      <c r="EN18" s="9">
        <v>4.016</v>
      </c>
      <c r="EO18" s="9">
        <v>3.3839999999999999</v>
      </c>
      <c r="EP18" s="9">
        <v>4.6340000000000003</v>
      </c>
      <c r="EQ18" s="9">
        <v>8.7810000000000006</v>
      </c>
      <c r="ER18" s="9">
        <v>3.2519999999999998</v>
      </c>
      <c r="ES18" s="9">
        <v>13.598000000000001</v>
      </c>
      <c r="ET18" s="9">
        <v>96.015000000000001</v>
      </c>
      <c r="EU18" s="9">
        <v>83.010999999999996</v>
      </c>
      <c r="EV18" s="9">
        <v>75.656000000000006</v>
      </c>
      <c r="EW18" s="9">
        <v>3.5609999999999999</v>
      </c>
      <c r="EX18" s="9">
        <v>3.794</v>
      </c>
      <c r="EY18" s="9">
        <v>4.2220000000000004</v>
      </c>
      <c r="EZ18" s="9">
        <v>2.2389999999999999</v>
      </c>
      <c r="FA18" s="9">
        <v>0.78400000000000003</v>
      </c>
      <c r="FB18" s="9">
        <v>65.277000000000001</v>
      </c>
      <c r="FC18" s="9">
        <v>7.2229999999999999</v>
      </c>
      <c r="FD18" s="9">
        <v>3.0249999999999999</v>
      </c>
      <c r="FE18" s="9">
        <v>7.4859999999999998</v>
      </c>
      <c r="FF18" s="9">
        <v>18.239999999999998</v>
      </c>
      <c r="FG18" s="9">
        <v>64.771000000000001</v>
      </c>
      <c r="FH18" s="9">
        <v>13.004</v>
      </c>
      <c r="FI18" s="9">
        <v>7.5019999999999998</v>
      </c>
      <c r="FJ18" s="9">
        <v>113.83799999999999</v>
      </c>
      <c r="FK18" s="9">
        <v>16.870999999999999</v>
      </c>
      <c r="FL18" s="9">
        <v>13.752000000000001</v>
      </c>
      <c r="FM18" s="9">
        <v>13.157999999999999</v>
      </c>
      <c r="FN18" s="9">
        <v>1.2</v>
      </c>
      <c r="FO18" s="9">
        <v>1.2</v>
      </c>
      <c r="FP18" s="9">
        <v>0.32400000000000001</v>
      </c>
      <c r="FQ18" s="9">
        <v>0.875</v>
      </c>
      <c r="FR18" s="9">
        <v>0.74199999999999999</v>
      </c>
      <c r="FS18" s="9">
        <v>0.45800000000000002</v>
      </c>
      <c r="FT18" s="9">
        <v>0.745</v>
      </c>
      <c r="FU18" s="9">
        <v>0</v>
      </c>
      <c r="FV18" s="9">
        <v>0.45400000000000001</v>
      </c>
      <c r="FW18" s="9">
        <v>0.38100000000000001</v>
      </c>
      <c r="FX18" s="9">
        <v>0.436</v>
      </c>
      <c r="FY18" s="9">
        <v>0.38200000000000001</v>
      </c>
      <c r="FZ18" s="9">
        <v>1.093</v>
      </c>
      <c r="GA18" s="9">
        <v>0.107</v>
      </c>
      <c r="GB18" s="9">
        <v>0</v>
      </c>
      <c r="GC18" s="9">
        <v>11.958</v>
      </c>
      <c r="GD18" s="9">
        <v>8.5820000000000007</v>
      </c>
      <c r="GE18" s="9">
        <v>7.9050000000000002</v>
      </c>
      <c r="GF18" s="9">
        <v>0.45900000000000002</v>
      </c>
      <c r="GG18" s="9">
        <v>0.218</v>
      </c>
      <c r="GH18" s="9">
        <v>0.47099999999999997</v>
      </c>
      <c r="GI18" s="9">
        <v>9.7000000000000003E-2</v>
      </c>
      <c r="GJ18" s="9">
        <v>0.109</v>
      </c>
      <c r="GK18" s="9">
        <v>7.0430000000000001</v>
      </c>
      <c r="GL18" s="9">
        <v>0.95499999999999996</v>
      </c>
      <c r="GM18" s="9">
        <v>0.189</v>
      </c>
      <c r="GN18" s="9">
        <v>0.39500000000000002</v>
      </c>
      <c r="GO18" s="9">
        <v>1.8380000000000001</v>
      </c>
      <c r="GP18" s="9">
        <v>6.7439999999999998</v>
      </c>
      <c r="GQ18" s="9">
        <v>3.3759999999999999</v>
      </c>
      <c r="GR18" s="9">
        <v>0.59399999999999997</v>
      </c>
      <c r="GS18" s="9">
        <v>13.752000000000001</v>
      </c>
      <c r="GT18" s="9">
        <v>27.853999999999999</v>
      </c>
      <c r="GU18" s="9">
        <v>26.579000000000001</v>
      </c>
      <c r="GV18" s="9">
        <v>2.105</v>
      </c>
      <c r="GW18" s="9">
        <v>2.105</v>
      </c>
      <c r="GX18" s="9">
        <v>1.0629999999999999</v>
      </c>
      <c r="GY18" s="9">
        <v>1.042</v>
      </c>
      <c r="GZ18" s="9">
        <v>1.698</v>
      </c>
      <c r="HA18" s="9">
        <v>0.40799999999999997</v>
      </c>
      <c r="HB18" s="9">
        <v>1.698</v>
      </c>
      <c r="HC18" s="9">
        <v>0</v>
      </c>
      <c r="HD18" s="9">
        <v>0.40799999999999997</v>
      </c>
      <c r="HE18" s="9">
        <v>0.70299999999999996</v>
      </c>
      <c r="HF18" s="9">
        <v>0.875</v>
      </c>
      <c r="HG18" s="9">
        <v>0.52700000000000002</v>
      </c>
      <c r="HH18" s="9">
        <v>1.3520000000000001</v>
      </c>
      <c r="HI18" s="9">
        <v>0.753</v>
      </c>
      <c r="HJ18" s="9">
        <v>0</v>
      </c>
      <c r="HK18" s="9">
        <v>24.472999999999999</v>
      </c>
      <c r="HL18" s="9">
        <v>22.763000000000002</v>
      </c>
      <c r="HM18" s="9">
        <v>20.420000000000002</v>
      </c>
      <c r="HN18" s="9">
        <v>1.2749999999999999</v>
      </c>
      <c r="HO18" s="9">
        <v>1.0680000000000001</v>
      </c>
      <c r="HP18" s="9">
        <v>1.6859999999999999</v>
      </c>
      <c r="HQ18" s="9">
        <v>0.19500000000000001</v>
      </c>
      <c r="HR18" s="9">
        <v>0.46200000000000002</v>
      </c>
      <c r="HS18" s="9">
        <v>18.498999999999999</v>
      </c>
      <c r="HT18" s="9">
        <v>1.8440000000000001</v>
      </c>
      <c r="HU18" s="9">
        <v>0.71899999999999997</v>
      </c>
      <c r="HV18" s="9">
        <v>1.7010000000000001</v>
      </c>
      <c r="HW18" s="9">
        <v>5.577</v>
      </c>
      <c r="HX18" s="9">
        <v>17.186</v>
      </c>
      <c r="HY18" s="9">
        <v>1.71</v>
      </c>
      <c r="HZ18" s="9">
        <v>1.2749999999999999</v>
      </c>
      <c r="IA18" s="9">
        <v>27.853999999999999</v>
      </c>
      <c r="IB18" s="9">
        <v>19.376000000000001</v>
      </c>
      <c r="IC18" s="9">
        <v>18.693999999999999</v>
      </c>
      <c r="ID18" s="9">
        <v>2.738</v>
      </c>
      <c r="IE18" s="9">
        <v>2.738</v>
      </c>
      <c r="IF18" s="9">
        <v>1.256</v>
      </c>
      <c r="IG18" s="9">
        <v>1.4830000000000001</v>
      </c>
      <c r="IH18" s="9">
        <v>2.1269999999999998</v>
      </c>
      <c r="II18" s="9">
        <v>0.61099999999999999</v>
      </c>
      <c r="IJ18" s="9">
        <v>2.3199999999999998</v>
      </c>
      <c r="IK18" s="9">
        <v>0</v>
      </c>
      <c r="IL18" s="9">
        <v>0.41799999999999998</v>
      </c>
      <c r="IM18" s="9">
        <v>0.93</v>
      </c>
      <c r="IN18" s="9">
        <v>0.82499999999999996</v>
      </c>
      <c r="IO18" s="9">
        <v>0.98299999999999998</v>
      </c>
      <c r="IP18" s="9">
        <v>1.9219999999999999</v>
      </c>
      <c r="IQ18" s="9">
        <v>0.81599999999999995</v>
      </c>
    </row>
    <row r="19" spans="1:251">
      <c r="A19" s="10">
        <v>44958</v>
      </c>
      <c r="B19" s="9">
        <v>1.6020000000000001</v>
      </c>
      <c r="C19" s="9">
        <v>0.874</v>
      </c>
      <c r="D19" s="9">
        <v>1.546</v>
      </c>
      <c r="E19" s="9">
        <v>2.5230000000000001</v>
      </c>
      <c r="F19" s="9">
        <v>1.498</v>
      </c>
      <c r="G19" s="9">
        <v>0.129</v>
      </c>
      <c r="H19" s="9">
        <v>33.947000000000003</v>
      </c>
      <c r="I19" s="9">
        <v>27.387</v>
      </c>
      <c r="J19" s="9">
        <v>25.516999999999999</v>
      </c>
      <c r="K19" s="9">
        <v>1.1499999999999999</v>
      </c>
      <c r="L19" s="9">
        <v>0.72099999999999997</v>
      </c>
      <c r="M19" s="9">
        <v>0.91600000000000004</v>
      </c>
      <c r="N19" s="9">
        <v>0.627</v>
      </c>
      <c r="O19" s="9">
        <v>0.32700000000000001</v>
      </c>
      <c r="P19" s="9">
        <v>20.318999999999999</v>
      </c>
      <c r="Q19" s="9">
        <v>1.546</v>
      </c>
      <c r="R19" s="9">
        <v>1.694</v>
      </c>
      <c r="S19" s="9">
        <v>3.8279999999999998</v>
      </c>
      <c r="T19" s="9">
        <v>5.0220000000000002</v>
      </c>
      <c r="U19" s="9">
        <v>22.366</v>
      </c>
      <c r="V19" s="9">
        <v>6.56</v>
      </c>
      <c r="W19" s="9">
        <v>2.9060000000000001</v>
      </c>
      <c r="X19" s="9">
        <v>41.003999999999998</v>
      </c>
      <c r="Y19" s="9">
        <v>42.969000000000001</v>
      </c>
      <c r="Z19" s="9">
        <v>41.12</v>
      </c>
      <c r="AA19" s="9">
        <v>5.4349999999999996</v>
      </c>
      <c r="AB19" s="9">
        <v>5.1289999999999996</v>
      </c>
      <c r="AC19" s="9">
        <v>1.23</v>
      </c>
      <c r="AD19" s="9">
        <v>3.899</v>
      </c>
      <c r="AE19" s="9">
        <v>4.2809999999999997</v>
      </c>
      <c r="AF19" s="9">
        <v>0.84799999999999998</v>
      </c>
      <c r="AG19" s="9">
        <v>3.9849999999999999</v>
      </c>
      <c r="AH19" s="9">
        <v>0.86799999999999999</v>
      </c>
      <c r="AI19" s="9">
        <v>0.27600000000000002</v>
      </c>
      <c r="AJ19" s="9">
        <v>2.0059999999999998</v>
      </c>
      <c r="AK19" s="9">
        <v>1.6819999999999999</v>
      </c>
      <c r="AL19" s="9">
        <v>1.4410000000000001</v>
      </c>
      <c r="AM19" s="9">
        <v>2.7130000000000001</v>
      </c>
      <c r="AN19" s="9">
        <v>2.4159999999999999</v>
      </c>
      <c r="AO19" s="9">
        <v>0.30599999999999999</v>
      </c>
      <c r="AP19" s="9">
        <v>35.685000000000002</v>
      </c>
      <c r="AQ19" s="9">
        <v>25.390999999999998</v>
      </c>
      <c r="AR19" s="9">
        <v>24.344999999999999</v>
      </c>
      <c r="AS19" s="9">
        <v>0.71699999999999997</v>
      </c>
      <c r="AT19" s="9">
        <v>0.32900000000000001</v>
      </c>
      <c r="AU19" s="9">
        <v>0.60699999999999998</v>
      </c>
      <c r="AV19" s="9">
        <v>0.26400000000000001</v>
      </c>
      <c r="AW19" s="9">
        <v>0.17599999999999999</v>
      </c>
      <c r="AX19" s="9">
        <v>19.635999999999999</v>
      </c>
      <c r="AY19" s="9">
        <v>1.016</v>
      </c>
      <c r="AZ19" s="9">
        <v>0.46500000000000002</v>
      </c>
      <c r="BA19" s="9">
        <v>4.2750000000000004</v>
      </c>
      <c r="BB19" s="9">
        <v>4.4359999999999999</v>
      </c>
      <c r="BC19" s="9">
        <v>20.956</v>
      </c>
      <c r="BD19" s="9">
        <v>10.292999999999999</v>
      </c>
      <c r="BE19" s="9">
        <v>1.849</v>
      </c>
      <c r="BF19" s="9">
        <v>42.969000000000001</v>
      </c>
      <c r="BG19" s="9">
        <v>61.427</v>
      </c>
      <c r="BH19" s="9">
        <v>55.804000000000002</v>
      </c>
      <c r="BI19" s="9">
        <v>7.484</v>
      </c>
      <c r="BJ19" s="9">
        <v>6.4770000000000003</v>
      </c>
      <c r="BK19" s="9">
        <v>2.3450000000000002</v>
      </c>
      <c r="BL19" s="9">
        <v>4.1319999999999997</v>
      </c>
      <c r="BM19" s="9">
        <v>3.9590000000000001</v>
      </c>
      <c r="BN19" s="9">
        <v>2.5179999999999998</v>
      </c>
      <c r="BO19" s="9">
        <v>4.3090000000000002</v>
      </c>
      <c r="BP19" s="9">
        <v>0.85399999999999998</v>
      </c>
      <c r="BQ19" s="9">
        <v>1.3140000000000001</v>
      </c>
      <c r="BR19" s="9">
        <v>1.663</v>
      </c>
      <c r="BS19" s="9">
        <v>2.444</v>
      </c>
      <c r="BT19" s="9">
        <v>2.3690000000000002</v>
      </c>
      <c r="BU19" s="9">
        <v>3.0960000000000001</v>
      </c>
      <c r="BV19" s="9">
        <v>3.3809999999999998</v>
      </c>
      <c r="BW19" s="9">
        <v>1.0069999999999999</v>
      </c>
      <c r="BX19" s="9">
        <v>48.32</v>
      </c>
      <c r="BY19" s="9">
        <v>42.302</v>
      </c>
      <c r="BZ19" s="9">
        <v>38.968000000000004</v>
      </c>
      <c r="CA19" s="9">
        <v>1.2669999999999999</v>
      </c>
      <c r="CB19" s="9">
        <v>2.0659999999999998</v>
      </c>
      <c r="CC19" s="9">
        <v>0.93200000000000005</v>
      </c>
      <c r="CD19" s="9">
        <v>1.7529999999999999</v>
      </c>
      <c r="CE19" s="9">
        <v>0.64900000000000002</v>
      </c>
      <c r="CF19" s="9">
        <v>29.449000000000002</v>
      </c>
      <c r="CG19" s="9">
        <v>2.819</v>
      </c>
      <c r="CH19" s="9">
        <v>2.173</v>
      </c>
      <c r="CI19" s="9">
        <v>7.8620000000000001</v>
      </c>
      <c r="CJ19" s="9">
        <v>5.3579999999999997</v>
      </c>
      <c r="CK19" s="9">
        <v>36.944000000000003</v>
      </c>
      <c r="CL19" s="9">
        <v>6.0179999999999998</v>
      </c>
      <c r="CM19" s="9">
        <v>5.6230000000000002</v>
      </c>
      <c r="CN19" s="9">
        <v>61.427</v>
      </c>
      <c r="CO19" s="9">
        <v>40.99</v>
      </c>
      <c r="CP19" s="9">
        <v>36.844000000000001</v>
      </c>
      <c r="CQ19" s="9">
        <v>5.0970000000000004</v>
      </c>
      <c r="CR19" s="9">
        <v>4.5640000000000001</v>
      </c>
      <c r="CS19" s="9">
        <v>1.25</v>
      </c>
      <c r="CT19" s="9">
        <v>3.3149999999999999</v>
      </c>
      <c r="CU19" s="9">
        <v>2.7320000000000002</v>
      </c>
      <c r="CV19" s="9">
        <v>1.833</v>
      </c>
      <c r="CW19" s="9">
        <v>2.718</v>
      </c>
      <c r="CX19" s="9">
        <v>1.8460000000000001</v>
      </c>
      <c r="CY19" s="9">
        <v>0</v>
      </c>
      <c r="CZ19" s="9">
        <v>0.54800000000000004</v>
      </c>
      <c r="DA19" s="9">
        <v>2.4809999999999999</v>
      </c>
      <c r="DB19" s="9">
        <v>1.5349999999999999</v>
      </c>
      <c r="DC19" s="9">
        <v>2.419</v>
      </c>
      <c r="DD19" s="9">
        <v>2.145</v>
      </c>
      <c r="DE19" s="9">
        <v>0.53200000000000003</v>
      </c>
      <c r="DF19" s="9">
        <v>31.747</v>
      </c>
      <c r="DG19" s="9">
        <v>29.122</v>
      </c>
      <c r="DH19" s="9">
        <v>27.843</v>
      </c>
      <c r="DI19" s="9">
        <v>0.38700000000000001</v>
      </c>
      <c r="DJ19" s="9">
        <v>0.89100000000000001</v>
      </c>
      <c r="DK19" s="9">
        <v>0.38700000000000001</v>
      </c>
      <c r="DL19" s="9">
        <v>0.39700000000000002</v>
      </c>
      <c r="DM19" s="9">
        <v>0.49399999999999999</v>
      </c>
      <c r="DN19" s="9">
        <v>18.439</v>
      </c>
      <c r="DO19" s="9">
        <v>1.399</v>
      </c>
      <c r="DP19" s="9">
        <v>2.09</v>
      </c>
      <c r="DQ19" s="9">
        <v>7.194</v>
      </c>
      <c r="DR19" s="9">
        <v>2.839</v>
      </c>
      <c r="DS19" s="9">
        <v>26.283000000000001</v>
      </c>
      <c r="DT19" s="9">
        <v>2.625</v>
      </c>
      <c r="DU19" s="9">
        <v>4.1470000000000002</v>
      </c>
      <c r="DV19" s="9">
        <v>40.99</v>
      </c>
      <c r="DW19" s="9">
        <v>38.601999999999997</v>
      </c>
      <c r="DX19" s="9">
        <v>32.427</v>
      </c>
      <c r="DY19" s="9">
        <v>32.427</v>
      </c>
      <c r="DZ19" s="9">
        <v>2.0030000000000001</v>
      </c>
      <c r="EA19" s="9">
        <v>30.422999999999998</v>
      </c>
      <c r="EB19" s="9">
        <v>6.1749999999999998</v>
      </c>
      <c r="EC19" s="9">
        <v>139.85400000000001</v>
      </c>
      <c r="ED19" s="9">
        <v>131.08000000000001</v>
      </c>
      <c r="EE19" s="9">
        <v>27.082999999999998</v>
      </c>
      <c r="EF19" s="9">
        <v>12.756</v>
      </c>
      <c r="EG19" s="9">
        <v>3.7509999999999999</v>
      </c>
      <c r="EH19" s="9">
        <v>8.1709999999999994</v>
      </c>
      <c r="EI19" s="9">
        <v>6.5650000000000004</v>
      </c>
      <c r="EJ19" s="9">
        <v>5.3570000000000002</v>
      </c>
      <c r="EK19" s="9">
        <v>6.633</v>
      </c>
      <c r="EL19" s="9">
        <v>2.5369999999999999</v>
      </c>
      <c r="EM19" s="9">
        <v>2.1240000000000001</v>
      </c>
      <c r="EN19" s="9">
        <v>3.589</v>
      </c>
      <c r="EO19" s="9">
        <v>3.7469999999999999</v>
      </c>
      <c r="EP19" s="9">
        <v>4.5860000000000003</v>
      </c>
      <c r="EQ19" s="9">
        <v>8.7159999999999993</v>
      </c>
      <c r="ER19" s="9">
        <v>3.206</v>
      </c>
      <c r="ES19" s="9">
        <v>14.327</v>
      </c>
      <c r="ET19" s="9">
        <v>103.997</v>
      </c>
      <c r="EU19" s="9">
        <v>90.709000000000003</v>
      </c>
      <c r="EV19" s="9">
        <v>84.242000000000004</v>
      </c>
      <c r="EW19" s="9">
        <v>2.5960000000000001</v>
      </c>
      <c r="EX19" s="9">
        <v>3.871</v>
      </c>
      <c r="EY19" s="9">
        <v>2.9780000000000002</v>
      </c>
      <c r="EZ19" s="9">
        <v>1.7989999999999999</v>
      </c>
      <c r="FA19" s="9">
        <v>1.321</v>
      </c>
      <c r="FB19" s="9">
        <v>74.828000000000003</v>
      </c>
      <c r="FC19" s="9">
        <v>3.6440000000000001</v>
      </c>
      <c r="FD19" s="9">
        <v>3.3490000000000002</v>
      </c>
      <c r="FE19" s="9">
        <v>8.8879999999999999</v>
      </c>
      <c r="FF19" s="9">
        <v>18.622</v>
      </c>
      <c r="FG19" s="9">
        <v>72.087000000000003</v>
      </c>
      <c r="FH19" s="9">
        <v>13.288</v>
      </c>
      <c r="FI19" s="9">
        <v>8.7739999999999991</v>
      </c>
      <c r="FJ19" s="9">
        <v>123.246</v>
      </c>
      <c r="FK19" s="9">
        <v>16.608000000000001</v>
      </c>
      <c r="FL19" s="9">
        <v>18.385000000000002</v>
      </c>
      <c r="FM19" s="9">
        <v>17.864999999999998</v>
      </c>
      <c r="FN19" s="9">
        <v>1.9139999999999999</v>
      </c>
      <c r="FO19" s="9">
        <v>1.9139999999999999</v>
      </c>
      <c r="FP19" s="9">
        <v>0.24399999999999999</v>
      </c>
      <c r="FQ19" s="9">
        <v>1.67</v>
      </c>
      <c r="FR19" s="9">
        <v>0.92600000000000005</v>
      </c>
      <c r="FS19" s="9">
        <v>0.98799999999999999</v>
      </c>
      <c r="FT19" s="9">
        <v>1.1259999999999999</v>
      </c>
      <c r="FU19" s="9">
        <v>0.14899999999999999</v>
      </c>
      <c r="FV19" s="9">
        <v>0.52900000000000003</v>
      </c>
      <c r="FW19" s="9">
        <v>0.51300000000000001</v>
      </c>
      <c r="FX19" s="9">
        <v>0.313</v>
      </c>
      <c r="FY19" s="9">
        <v>1.0880000000000001</v>
      </c>
      <c r="FZ19" s="9">
        <v>1.655</v>
      </c>
      <c r="GA19" s="9">
        <v>0.25900000000000001</v>
      </c>
      <c r="GB19" s="9">
        <v>0</v>
      </c>
      <c r="GC19" s="9">
        <v>15.951000000000001</v>
      </c>
      <c r="GD19" s="9">
        <v>12.743</v>
      </c>
      <c r="GE19" s="9">
        <v>11.35</v>
      </c>
      <c r="GF19" s="9">
        <v>0.34300000000000003</v>
      </c>
      <c r="GG19" s="9">
        <v>1.05</v>
      </c>
      <c r="GH19" s="9">
        <v>0.40600000000000003</v>
      </c>
      <c r="GI19" s="9">
        <v>0</v>
      </c>
      <c r="GJ19" s="9">
        <v>0.78500000000000003</v>
      </c>
      <c r="GK19" s="9">
        <v>10.821999999999999</v>
      </c>
      <c r="GL19" s="9">
        <v>0.127</v>
      </c>
      <c r="GM19" s="9">
        <v>0.65</v>
      </c>
      <c r="GN19" s="9">
        <v>1.1439999999999999</v>
      </c>
      <c r="GO19" s="9">
        <v>2.9820000000000002</v>
      </c>
      <c r="GP19" s="9">
        <v>9.7609999999999992</v>
      </c>
      <c r="GQ19" s="9">
        <v>3.2080000000000002</v>
      </c>
      <c r="GR19" s="9">
        <v>0.52</v>
      </c>
      <c r="GS19" s="9">
        <v>18.385000000000002</v>
      </c>
      <c r="GT19" s="9">
        <v>30.86</v>
      </c>
      <c r="GU19" s="9">
        <v>28.780999999999999</v>
      </c>
      <c r="GV19" s="9">
        <v>1.7130000000000001</v>
      </c>
      <c r="GW19" s="9">
        <v>1.579</v>
      </c>
      <c r="GX19" s="9">
        <v>0.46100000000000002</v>
      </c>
      <c r="GY19" s="9">
        <v>1.1180000000000001</v>
      </c>
      <c r="GZ19" s="9">
        <v>1.3089999999999999</v>
      </c>
      <c r="HA19" s="9">
        <v>0.27</v>
      </c>
      <c r="HB19" s="9">
        <v>1.3089999999999999</v>
      </c>
      <c r="HC19" s="9">
        <v>0</v>
      </c>
      <c r="HD19" s="9">
        <v>0.27</v>
      </c>
      <c r="HE19" s="9">
        <v>0.65900000000000003</v>
      </c>
      <c r="HF19" s="9">
        <v>0.39400000000000002</v>
      </c>
      <c r="HG19" s="9">
        <v>0.52500000000000002</v>
      </c>
      <c r="HH19" s="9">
        <v>1.0389999999999999</v>
      </c>
      <c r="HI19" s="9">
        <v>0.53900000000000003</v>
      </c>
      <c r="HJ19" s="9">
        <v>0.13500000000000001</v>
      </c>
      <c r="HK19" s="9">
        <v>27.068000000000001</v>
      </c>
      <c r="HL19" s="9">
        <v>24.126000000000001</v>
      </c>
      <c r="HM19" s="9">
        <v>23.11</v>
      </c>
      <c r="HN19" s="9">
        <v>0.72</v>
      </c>
      <c r="HO19" s="9">
        <v>0.29599999999999999</v>
      </c>
      <c r="HP19" s="9">
        <v>0.95199999999999996</v>
      </c>
      <c r="HQ19" s="9">
        <v>0</v>
      </c>
      <c r="HR19" s="9">
        <v>6.5000000000000002E-2</v>
      </c>
      <c r="HS19" s="9">
        <v>19.460999999999999</v>
      </c>
      <c r="HT19" s="9">
        <v>1.0669999999999999</v>
      </c>
      <c r="HU19" s="9">
        <v>1.131</v>
      </c>
      <c r="HV19" s="9">
        <v>2.4670000000000001</v>
      </c>
      <c r="HW19" s="9">
        <v>5.2830000000000004</v>
      </c>
      <c r="HX19" s="9">
        <v>18.843</v>
      </c>
      <c r="HY19" s="9">
        <v>2.9420000000000002</v>
      </c>
      <c r="HZ19" s="9">
        <v>2.0790000000000002</v>
      </c>
      <c r="IA19" s="9">
        <v>30.86</v>
      </c>
      <c r="IB19" s="9">
        <v>15.927</v>
      </c>
      <c r="IC19" s="9">
        <v>15.477</v>
      </c>
      <c r="ID19" s="9">
        <v>1.681</v>
      </c>
      <c r="IE19" s="9">
        <v>1.681</v>
      </c>
      <c r="IF19" s="9">
        <v>0.46</v>
      </c>
      <c r="IG19" s="9">
        <v>1.2210000000000001</v>
      </c>
      <c r="IH19" s="9">
        <v>1.1140000000000001</v>
      </c>
      <c r="II19" s="9">
        <v>0.56699999999999995</v>
      </c>
      <c r="IJ19" s="9">
        <v>1.012</v>
      </c>
      <c r="IK19" s="9">
        <v>0.109</v>
      </c>
      <c r="IL19" s="9">
        <v>0.56000000000000005</v>
      </c>
      <c r="IM19" s="9">
        <v>9.5000000000000001E-2</v>
      </c>
      <c r="IN19" s="9">
        <v>0.89800000000000002</v>
      </c>
      <c r="IO19" s="9">
        <v>0.68799999999999994</v>
      </c>
      <c r="IP19" s="9">
        <v>1.272</v>
      </c>
      <c r="IQ19" s="9">
        <v>0.40899999999999997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0.218</v>
      </c>
      <c r="C11" s="9">
        <v>16.940000000000001</v>
      </c>
      <c r="D11" s="9">
        <v>13.515000000000001</v>
      </c>
      <c r="E11" s="9">
        <v>13.238</v>
      </c>
      <c r="F11" s="9">
        <v>0.27700000000000002</v>
      </c>
      <c r="G11" s="9">
        <v>0</v>
      </c>
      <c r="H11" s="9">
        <v>0.27700000000000002</v>
      </c>
      <c r="I11" s="9">
        <v>0</v>
      </c>
      <c r="J11" s="9">
        <v>0</v>
      </c>
      <c r="K11" s="9">
        <v>11.381</v>
      </c>
      <c r="L11" s="9">
        <v>0.114</v>
      </c>
      <c r="M11" s="9">
        <v>0.22500000000000001</v>
      </c>
      <c r="N11" s="9">
        <v>1.7949999999999999</v>
      </c>
      <c r="O11" s="9">
        <v>1.629</v>
      </c>
      <c r="P11" s="9">
        <v>11.885999999999999</v>
      </c>
      <c r="Q11" s="9">
        <v>3.4260000000000002</v>
      </c>
      <c r="R11" s="9">
        <v>1.304</v>
      </c>
      <c r="S11" s="9">
        <v>19.84</v>
      </c>
      <c r="T11" s="9">
        <v>14.456</v>
      </c>
      <c r="U11" s="9">
        <v>13.837</v>
      </c>
      <c r="V11" s="9">
        <v>1.1200000000000001</v>
      </c>
      <c r="W11" s="9">
        <v>1.1200000000000001</v>
      </c>
      <c r="X11" s="9">
        <v>0.435</v>
      </c>
      <c r="Y11" s="9">
        <v>0.68500000000000005</v>
      </c>
      <c r="Z11" s="9">
        <v>0.46899999999999997</v>
      </c>
      <c r="AA11" s="9">
        <v>0.65</v>
      </c>
      <c r="AB11" s="9">
        <v>0.46899999999999997</v>
      </c>
      <c r="AC11" s="9">
        <v>0.57199999999999995</v>
      </c>
      <c r="AD11" s="9">
        <v>7.9000000000000001E-2</v>
      </c>
      <c r="AE11" s="9">
        <v>0.42099999999999999</v>
      </c>
      <c r="AF11" s="9">
        <v>0.311</v>
      </c>
      <c r="AG11" s="9">
        <v>0.38700000000000001</v>
      </c>
      <c r="AH11" s="9">
        <v>0.59099999999999997</v>
      </c>
      <c r="AI11" s="9">
        <v>0.52900000000000003</v>
      </c>
      <c r="AJ11" s="9">
        <v>0</v>
      </c>
      <c r="AK11" s="9">
        <v>12.717000000000001</v>
      </c>
      <c r="AL11" s="9">
        <v>11.895</v>
      </c>
      <c r="AM11" s="9">
        <v>11.821999999999999</v>
      </c>
      <c r="AN11" s="9">
        <v>7.2999999999999995E-2</v>
      </c>
      <c r="AO11" s="9">
        <v>0</v>
      </c>
      <c r="AP11" s="9">
        <v>0</v>
      </c>
      <c r="AQ11" s="9">
        <v>0</v>
      </c>
      <c r="AR11" s="9">
        <v>7.2999999999999995E-2</v>
      </c>
      <c r="AS11" s="9">
        <v>9.9440000000000008</v>
      </c>
      <c r="AT11" s="9">
        <v>0.66100000000000003</v>
      </c>
      <c r="AU11" s="9">
        <v>0.254</v>
      </c>
      <c r="AV11" s="9">
        <v>1.036</v>
      </c>
      <c r="AW11" s="9">
        <v>2.0550000000000002</v>
      </c>
      <c r="AX11" s="9">
        <v>9.84</v>
      </c>
      <c r="AY11" s="9">
        <v>0.82199999999999995</v>
      </c>
      <c r="AZ11" s="9">
        <v>0.61899999999999999</v>
      </c>
      <c r="BA11" s="9">
        <v>14.456</v>
      </c>
      <c r="BB11" s="9">
        <v>19.015999999999998</v>
      </c>
      <c r="BC11" s="9">
        <v>18.231000000000002</v>
      </c>
      <c r="BD11" s="9">
        <v>2.5089999999999999</v>
      </c>
      <c r="BE11" s="9">
        <v>2.0499999999999998</v>
      </c>
      <c r="BF11" s="9">
        <v>0.32800000000000001</v>
      </c>
      <c r="BG11" s="9">
        <v>1.722</v>
      </c>
      <c r="BH11" s="9">
        <v>1.425</v>
      </c>
      <c r="BI11" s="9">
        <v>0.625</v>
      </c>
      <c r="BJ11" s="9">
        <v>1.1879999999999999</v>
      </c>
      <c r="BK11" s="9">
        <v>0.40300000000000002</v>
      </c>
      <c r="BL11" s="9">
        <v>0.45800000000000002</v>
      </c>
      <c r="BM11" s="9">
        <v>0.35099999999999998</v>
      </c>
      <c r="BN11" s="9">
        <v>0.86599999999999999</v>
      </c>
      <c r="BO11" s="9">
        <v>0.83299999999999996</v>
      </c>
      <c r="BP11" s="9">
        <v>1.671</v>
      </c>
      <c r="BQ11" s="9">
        <v>0.378</v>
      </c>
      <c r="BR11" s="9">
        <v>0.46</v>
      </c>
      <c r="BS11" s="9">
        <v>15.722</v>
      </c>
      <c r="BT11" s="9">
        <v>13.88</v>
      </c>
      <c r="BU11" s="9">
        <v>13.173</v>
      </c>
      <c r="BV11" s="9">
        <v>0.25800000000000001</v>
      </c>
      <c r="BW11" s="9">
        <v>0.45</v>
      </c>
      <c r="BX11" s="9">
        <v>0.25800000000000001</v>
      </c>
      <c r="BY11" s="9">
        <v>0.29899999999999999</v>
      </c>
      <c r="BZ11" s="9">
        <v>0.151</v>
      </c>
      <c r="CA11" s="9">
        <v>12.426</v>
      </c>
      <c r="CB11" s="9">
        <v>0.309</v>
      </c>
      <c r="CC11" s="9">
        <v>0.182</v>
      </c>
      <c r="CD11" s="9">
        <v>0.96299999999999997</v>
      </c>
      <c r="CE11" s="9">
        <v>2.5619999999999998</v>
      </c>
      <c r="CF11" s="9">
        <v>11.318</v>
      </c>
      <c r="CG11" s="9">
        <v>1.841</v>
      </c>
      <c r="CH11" s="9">
        <v>0.78500000000000003</v>
      </c>
      <c r="CI11" s="9">
        <v>19.015999999999998</v>
      </c>
      <c r="CJ11" s="9">
        <v>7.6959999999999997</v>
      </c>
      <c r="CK11" s="9">
        <v>7.2489999999999997</v>
      </c>
      <c r="CL11" s="9">
        <v>1.377</v>
      </c>
      <c r="CM11" s="9">
        <v>1.3009999999999999</v>
      </c>
      <c r="CN11" s="9">
        <v>0.53</v>
      </c>
      <c r="CO11" s="9">
        <v>0.77100000000000002</v>
      </c>
      <c r="CP11" s="9">
        <v>0.9</v>
      </c>
      <c r="CQ11" s="9">
        <v>0.40200000000000002</v>
      </c>
      <c r="CR11" s="9">
        <v>1.216</v>
      </c>
      <c r="CS11" s="9">
        <v>8.5999999999999993E-2</v>
      </c>
      <c r="CT11" s="9">
        <v>0</v>
      </c>
      <c r="CU11" s="9">
        <v>0.39100000000000001</v>
      </c>
      <c r="CV11" s="9">
        <v>0.53500000000000003</v>
      </c>
      <c r="CW11" s="9">
        <v>0.376</v>
      </c>
      <c r="CX11" s="9">
        <v>0.93400000000000005</v>
      </c>
      <c r="CY11" s="9">
        <v>0.36699999999999999</v>
      </c>
      <c r="CZ11" s="9">
        <v>7.5999999999999998E-2</v>
      </c>
      <c r="DA11" s="9">
        <v>5.8719999999999999</v>
      </c>
      <c r="DB11" s="9">
        <v>5.6840000000000002</v>
      </c>
      <c r="DC11" s="9">
        <v>5.5780000000000003</v>
      </c>
      <c r="DD11" s="9">
        <v>0</v>
      </c>
      <c r="DE11" s="9">
        <v>0.106</v>
      </c>
      <c r="DF11" s="9">
        <v>0</v>
      </c>
      <c r="DG11" s="9">
        <v>0.106</v>
      </c>
      <c r="DH11" s="9">
        <v>0</v>
      </c>
      <c r="DI11" s="9">
        <v>4.6539999999999999</v>
      </c>
      <c r="DJ11" s="9">
        <v>0.40100000000000002</v>
      </c>
      <c r="DK11" s="9">
        <v>0.28399999999999997</v>
      </c>
      <c r="DL11" s="9">
        <v>0.34599999999999997</v>
      </c>
      <c r="DM11" s="9">
        <v>0.83799999999999997</v>
      </c>
      <c r="DN11" s="9">
        <v>4.8460000000000001</v>
      </c>
      <c r="DO11" s="9">
        <v>0.187</v>
      </c>
      <c r="DP11" s="9">
        <v>0.44800000000000001</v>
      </c>
      <c r="DQ11" s="9">
        <v>7.6959999999999997</v>
      </c>
      <c r="DR11" s="9">
        <v>7.4390000000000001</v>
      </c>
      <c r="DS11" s="9">
        <v>6.8620000000000001</v>
      </c>
      <c r="DT11" s="9">
        <v>0.88100000000000001</v>
      </c>
      <c r="DU11" s="9">
        <v>0.71799999999999997</v>
      </c>
      <c r="DV11" s="9">
        <v>0.38400000000000001</v>
      </c>
      <c r="DW11" s="9">
        <v>0.33300000000000002</v>
      </c>
      <c r="DX11" s="9">
        <v>0.626</v>
      </c>
      <c r="DY11" s="9">
        <v>9.0999999999999998E-2</v>
      </c>
      <c r="DZ11" s="9">
        <v>0.626</v>
      </c>
      <c r="EA11" s="9">
        <v>0</v>
      </c>
      <c r="EB11" s="9">
        <v>0</v>
      </c>
      <c r="EC11" s="9">
        <v>0.14399999999999999</v>
      </c>
      <c r="ED11" s="9">
        <v>0.36599999999999999</v>
      </c>
      <c r="EE11" s="9">
        <v>0.20799999999999999</v>
      </c>
      <c r="EF11" s="9">
        <v>0.43</v>
      </c>
      <c r="EG11" s="9">
        <v>0.28799999999999998</v>
      </c>
      <c r="EH11" s="9">
        <v>0.16300000000000001</v>
      </c>
      <c r="EI11" s="9">
        <v>5.9809999999999999</v>
      </c>
      <c r="EJ11" s="9">
        <v>5.556</v>
      </c>
      <c r="EK11" s="9">
        <v>5.242</v>
      </c>
      <c r="EL11" s="9">
        <v>0.17</v>
      </c>
      <c r="EM11" s="9">
        <v>0.14399999999999999</v>
      </c>
      <c r="EN11" s="9">
        <v>0.158</v>
      </c>
      <c r="EO11" s="9">
        <v>6.5000000000000002E-2</v>
      </c>
      <c r="EP11" s="9">
        <v>0</v>
      </c>
      <c r="EQ11" s="9">
        <v>4.6040000000000001</v>
      </c>
      <c r="ER11" s="9">
        <v>0</v>
      </c>
      <c r="ES11" s="9">
        <v>0.3</v>
      </c>
      <c r="ET11" s="9">
        <v>0.65200000000000002</v>
      </c>
      <c r="EU11" s="9">
        <v>0.73199999999999998</v>
      </c>
      <c r="EV11" s="9">
        <v>4.8239999999999998</v>
      </c>
      <c r="EW11" s="9">
        <v>0.42499999999999999</v>
      </c>
      <c r="EX11" s="9">
        <v>0.57699999999999996</v>
      </c>
      <c r="EY11" s="9">
        <v>7.4390000000000001</v>
      </c>
      <c r="EZ11" s="9">
        <v>9.7509999999999994</v>
      </c>
      <c r="FA11" s="9">
        <v>9.1470000000000002</v>
      </c>
      <c r="FB11" s="9">
        <v>1.4279999999999999</v>
      </c>
      <c r="FC11" s="9">
        <v>1.19</v>
      </c>
      <c r="FD11" s="9">
        <v>0.13</v>
      </c>
      <c r="FE11" s="9">
        <v>1.06</v>
      </c>
      <c r="FF11" s="9">
        <v>0.78400000000000003</v>
      </c>
      <c r="FG11" s="9">
        <v>0.40600000000000003</v>
      </c>
      <c r="FH11" s="9">
        <v>0.65400000000000003</v>
      </c>
      <c r="FI11" s="9">
        <v>0.40600000000000003</v>
      </c>
      <c r="FJ11" s="9">
        <v>0</v>
      </c>
      <c r="FK11" s="9">
        <v>0.35499999999999998</v>
      </c>
      <c r="FL11" s="9">
        <v>0.53600000000000003</v>
      </c>
      <c r="FM11" s="9">
        <v>0.29899999999999999</v>
      </c>
      <c r="FN11" s="9">
        <v>0.45400000000000001</v>
      </c>
      <c r="FO11" s="9">
        <v>0.73599999999999999</v>
      </c>
      <c r="FP11" s="9">
        <v>0.23799999999999999</v>
      </c>
      <c r="FQ11" s="9">
        <v>7.7190000000000003</v>
      </c>
      <c r="FR11" s="9">
        <v>6.1509999999999998</v>
      </c>
      <c r="FS11" s="9">
        <v>5.7670000000000003</v>
      </c>
      <c r="FT11" s="9">
        <v>0.245</v>
      </c>
      <c r="FU11" s="9">
        <v>0.14000000000000001</v>
      </c>
      <c r="FV11" s="9">
        <v>0.245</v>
      </c>
      <c r="FW11" s="9">
        <v>6.0999999999999999E-2</v>
      </c>
      <c r="FX11" s="9">
        <v>7.8E-2</v>
      </c>
      <c r="FY11" s="9">
        <v>5.1189999999999998</v>
      </c>
      <c r="FZ11" s="9">
        <v>0.38200000000000001</v>
      </c>
      <c r="GA11" s="9">
        <v>0.11799999999999999</v>
      </c>
      <c r="GB11" s="9">
        <v>0.53300000000000003</v>
      </c>
      <c r="GC11" s="9">
        <v>0.51200000000000001</v>
      </c>
      <c r="GD11" s="9">
        <v>5.6390000000000002</v>
      </c>
      <c r="GE11" s="9">
        <v>1.5680000000000001</v>
      </c>
      <c r="GF11" s="9">
        <v>0.60399999999999998</v>
      </c>
      <c r="GG11" s="9">
        <v>9.7509999999999994</v>
      </c>
      <c r="GH11" s="9">
        <v>32.613999999999997</v>
      </c>
      <c r="GI11" s="9">
        <v>31.353000000000002</v>
      </c>
      <c r="GJ11" s="9">
        <v>2.177</v>
      </c>
      <c r="GK11" s="9">
        <v>1.9530000000000001</v>
      </c>
      <c r="GL11" s="9">
        <v>1.327</v>
      </c>
      <c r="GM11" s="9">
        <v>0.627</v>
      </c>
      <c r="GN11" s="9">
        <v>1.5580000000000001</v>
      </c>
      <c r="GO11" s="9">
        <v>0.39500000000000002</v>
      </c>
      <c r="GP11" s="9">
        <v>1.5580000000000001</v>
      </c>
      <c r="GQ11" s="9">
        <v>0</v>
      </c>
      <c r="GR11" s="9">
        <v>0.39500000000000002</v>
      </c>
      <c r="GS11" s="9">
        <v>0.65700000000000003</v>
      </c>
      <c r="GT11" s="9">
        <v>0.39</v>
      </c>
      <c r="GU11" s="9">
        <v>0.90600000000000003</v>
      </c>
      <c r="GV11" s="9">
        <v>1.444</v>
      </c>
      <c r="GW11" s="9">
        <v>0.50900000000000001</v>
      </c>
      <c r="GX11" s="9">
        <v>0.223</v>
      </c>
      <c r="GY11" s="9">
        <v>29.177</v>
      </c>
      <c r="GZ11" s="9">
        <v>25.007000000000001</v>
      </c>
      <c r="HA11" s="9">
        <v>23.873999999999999</v>
      </c>
      <c r="HB11" s="9">
        <v>0.71299999999999997</v>
      </c>
      <c r="HC11" s="9">
        <v>0.42</v>
      </c>
      <c r="HD11" s="9">
        <v>0.88800000000000001</v>
      </c>
      <c r="HE11" s="9">
        <v>0</v>
      </c>
      <c r="HF11" s="9">
        <v>0.245</v>
      </c>
      <c r="HG11" s="9">
        <v>21.317</v>
      </c>
      <c r="HH11" s="9">
        <v>0.98299999999999998</v>
      </c>
      <c r="HI11" s="9">
        <v>0.73899999999999999</v>
      </c>
      <c r="HJ11" s="9">
        <v>1.968</v>
      </c>
      <c r="HK11" s="9">
        <v>4.7850000000000001</v>
      </c>
      <c r="HL11" s="9">
        <v>20.222000000000001</v>
      </c>
      <c r="HM11" s="9">
        <v>4.17</v>
      </c>
      <c r="HN11" s="9">
        <v>1.2609999999999999</v>
      </c>
      <c r="HO11" s="9">
        <v>32.613999999999997</v>
      </c>
      <c r="HP11" s="9">
        <v>20.206</v>
      </c>
      <c r="HQ11" s="9">
        <v>19.199000000000002</v>
      </c>
      <c r="HR11" s="9">
        <v>1.5569999999999999</v>
      </c>
      <c r="HS11" s="9">
        <v>1.3380000000000001</v>
      </c>
      <c r="HT11" s="9">
        <v>0.64200000000000002</v>
      </c>
      <c r="HU11" s="9">
        <v>0.69699999999999995</v>
      </c>
      <c r="HV11" s="9">
        <v>0.77300000000000002</v>
      </c>
      <c r="HW11" s="9">
        <v>0.56599999999999995</v>
      </c>
      <c r="HX11" s="9">
        <v>0.55600000000000005</v>
      </c>
      <c r="HY11" s="9">
        <v>0.39400000000000002</v>
      </c>
      <c r="HZ11" s="9">
        <v>0.38800000000000001</v>
      </c>
      <c r="IA11" s="9">
        <v>0.53900000000000003</v>
      </c>
      <c r="IB11" s="9">
        <v>0.221</v>
      </c>
      <c r="IC11" s="9">
        <v>0.57799999999999996</v>
      </c>
      <c r="ID11" s="9">
        <v>1.1100000000000001</v>
      </c>
      <c r="IE11" s="9">
        <v>0.22900000000000001</v>
      </c>
      <c r="IF11" s="9">
        <v>0.218</v>
      </c>
      <c r="IG11" s="9">
        <v>17.641999999999999</v>
      </c>
      <c r="IH11" s="9">
        <v>14.87</v>
      </c>
      <c r="II11" s="9">
        <v>14.177</v>
      </c>
      <c r="IJ11" s="9">
        <v>0.55100000000000005</v>
      </c>
      <c r="IK11" s="9">
        <v>0.14199999999999999</v>
      </c>
      <c r="IL11" s="9">
        <v>0.55100000000000005</v>
      </c>
      <c r="IM11" s="9">
        <v>7.0000000000000007E-2</v>
      </c>
      <c r="IN11" s="9">
        <v>7.1999999999999995E-2</v>
      </c>
      <c r="IO11" s="9">
        <v>11.981999999999999</v>
      </c>
      <c r="IP11" s="9">
        <v>0.379</v>
      </c>
      <c r="IQ11" s="9">
        <v>0.217</v>
      </c>
    </row>
    <row r="12" spans="1:251">
      <c r="A12" s="10">
        <v>42401</v>
      </c>
      <c r="B12" s="9">
        <v>0</v>
      </c>
      <c r="C12" s="9">
        <v>18.536000000000001</v>
      </c>
      <c r="D12" s="9">
        <v>14.55</v>
      </c>
      <c r="E12" s="9">
        <v>14.09</v>
      </c>
      <c r="F12" s="9">
        <v>0.33800000000000002</v>
      </c>
      <c r="G12" s="9">
        <v>0.122</v>
      </c>
      <c r="H12" s="9">
        <v>0.33800000000000002</v>
      </c>
      <c r="I12" s="9">
        <v>0</v>
      </c>
      <c r="J12" s="9">
        <v>0.122</v>
      </c>
      <c r="K12" s="9">
        <v>13.108000000000001</v>
      </c>
      <c r="L12" s="9">
        <v>0.41699999999999998</v>
      </c>
      <c r="M12" s="9">
        <v>0.432</v>
      </c>
      <c r="N12" s="9">
        <v>0.59299999999999997</v>
      </c>
      <c r="O12" s="9">
        <v>1.9179999999999999</v>
      </c>
      <c r="P12" s="9">
        <v>12.632</v>
      </c>
      <c r="Q12" s="9">
        <v>3.9870000000000001</v>
      </c>
      <c r="R12" s="9">
        <v>0.89700000000000002</v>
      </c>
      <c r="S12" s="9">
        <v>20.818999999999999</v>
      </c>
      <c r="T12" s="9">
        <v>12.454000000000001</v>
      </c>
      <c r="U12" s="9">
        <v>12.067</v>
      </c>
      <c r="V12" s="9">
        <v>0.32900000000000001</v>
      </c>
      <c r="W12" s="9">
        <v>0.32900000000000001</v>
      </c>
      <c r="X12" s="9">
        <v>0.23300000000000001</v>
      </c>
      <c r="Y12" s="9">
        <v>9.6000000000000002E-2</v>
      </c>
      <c r="Z12" s="9">
        <v>0.32900000000000001</v>
      </c>
      <c r="AA12" s="9">
        <v>0</v>
      </c>
      <c r="AB12" s="9">
        <v>0.24299999999999999</v>
      </c>
      <c r="AC12" s="9">
        <v>0</v>
      </c>
      <c r="AD12" s="9">
        <v>8.5999999999999993E-2</v>
      </c>
      <c r="AE12" s="9">
        <v>0</v>
      </c>
      <c r="AF12" s="9">
        <v>8.5999999999999993E-2</v>
      </c>
      <c r="AG12" s="9">
        <v>0.24299999999999999</v>
      </c>
      <c r="AH12" s="9">
        <v>0.14699999999999999</v>
      </c>
      <c r="AI12" s="9">
        <v>0.182</v>
      </c>
      <c r="AJ12" s="9">
        <v>0</v>
      </c>
      <c r="AK12" s="9">
        <v>11.738</v>
      </c>
      <c r="AL12" s="9">
        <v>10.925000000000001</v>
      </c>
      <c r="AM12" s="9">
        <v>10.666</v>
      </c>
      <c r="AN12" s="9">
        <v>0.17299999999999999</v>
      </c>
      <c r="AO12" s="9">
        <v>8.5999999999999993E-2</v>
      </c>
      <c r="AP12" s="9">
        <v>8.5999999999999993E-2</v>
      </c>
      <c r="AQ12" s="9">
        <v>0</v>
      </c>
      <c r="AR12" s="9">
        <v>0.17299999999999999</v>
      </c>
      <c r="AS12" s="9">
        <v>8.8119999999999994</v>
      </c>
      <c r="AT12" s="9">
        <v>0.13600000000000001</v>
      </c>
      <c r="AU12" s="9">
        <v>0.5</v>
      </c>
      <c r="AV12" s="9">
        <v>1.476</v>
      </c>
      <c r="AW12" s="9">
        <v>1.8340000000000001</v>
      </c>
      <c r="AX12" s="9">
        <v>9.0909999999999993</v>
      </c>
      <c r="AY12" s="9">
        <v>0.81299999999999994</v>
      </c>
      <c r="AZ12" s="9">
        <v>0.38700000000000001</v>
      </c>
      <c r="BA12" s="9">
        <v>12.454000000000001</v>
      </c>
      <c r="BB12" s="9">
        <v>20.443000000000001</v>
      </c>
      <c r="BC12" s="9">
        <v>19.559999999999999</v>
      </c>
      <c r="BD12" s="9">
        <v>1.454</v>
      </c>
      <c r="BE12" s="9">
        <v>1.454</v>
      </c>
      <c r="BF12" s="9">
        <v>0.66500000000000004</v>
      </c>
      <c r="BG12" s="9">
        <v>0.78900000000000003</v>
      </c>
      <c r="BH12" s="9">
        <v>0.95399999999999996</v>
      </c>
      <c r="BI12" s="9">
        <v>0.5</v>
      </c>
      <c r="BJ12" s="9">
        <v>0.79600000000000004</v>
      </c>
      <c r="BK12" s="9">
        <v>0.26100000000000001</v>
      </c>
      <c r="BL12" s="9">
        <v>0.39700000000000002</v>
      </c>
      <c r="BM12" s="9">
        <v>0.52600000000000002</v>
      </c>
      <c r="BN12" s="9">
        <v>0.61399999999999999</v>
      </c>
      <c r="BO12" s="9">
        <v>0.313</v>
      </c>
      <c r="BP12" s="9">
        <v>1.149</v>
      </c>
      <c r="BQ12" s="9">
        <v>0.30499999999999999</v>
      </c>
      <c r="BR12" s="9">
        <v>0</v>
      </c>
      <c r="BS12" s="9">
        <v>18.106000000000002</v>
      </c>
      <c r="BT12" s="9">
        <v>16.763000000000002</v>
      </c>
      <c r="BU12" s="9">
        <v>14.724</v>
      </c>
      <c r="BV12" s="9">
        <v>0.73199999999999998</v>
      </c>
      <c r="BW12" s="9">
        <v>1.306</v>
      </c>
      <c r="BX12" s="9">
        <v>0.61899999999999999</v>
      </c>
      <c r="BY12" s="9">
        <v>0.76600000000000001</v>
      </c>
      <c r="BZ12" s="9">
        <v>0.436</v>
      </c>
      <c r="CA12" s="9">
        <v>14.759</v>
      </c>
      <c r="CB12" s="9">
        <v>0.495</v>
      </c>
      <c r="CC12" s="9">
        <v>0.13500000000000001</v>
      </c>
      <c r="CD12" s="9">
        <v>1.373</v>
      </c>
      <c r="CE12" s="9">
        <v>3.62</v>
      </c>
      <c r="CF12" s="9">
        <v>13.143000000000001</v>
      </c>
      <c r="CG12" s="9">
        <v>1.343</v>
      </c>
      <c r="CH12" s="9">
        <v>0.88300000000000001</v>
      </c>
      <c r="CI12" s="9">
        <v>20.443000000000001</v>
      </c>
      <c r="CJ12" s="9">
        <v>6.4039999999999999</v>
      </c>
      <c r="CK12" s="9">
        <v>5.9320000000000004</v>
      </c>
      <c r="CL12" s="9">
        <v>0.45100000000000001</v>
      </c>
      <c r="CM12" s="9">
        <v>0.45100000000000001</v>
      </c>
      <c r="CN12" s="9">
        <v>8.2000000000000003E-2</v>
      </c>
      <c r="CO12" s="9">
        <v>0.36899999999999999</v>
      </c>
      <c r="CP12" s="9">
        <v>0.28399999999999997</v>
      </c>
      <c r="CQ12" s="9">
        <v>0.16600000000000001</v>
      </c>
      <c r="CR12" s="9">
        <v>0.28399999999999997</v>
      </c>
      <c r="CS12" s="9">
        <v>0.16600000000000001</v>
      </c>
      <c r="CT12" s="9">
        <v>0</v>
      </c>
      <c r="CU12" s="9">
        <v>8.2000000000000003E-2</v>
      </c>
      <c r="CV12" s="9">
        <v>8.5999999999999993E-2</v>
      </c>
      <c r="CW12" s="9">
        <v>0.28299999999999997</v>
      </c>
      <c r="CX12" s="9">
        <v>0.27500000000000002</v>
      </c>
      <c r="CY12" s="9">
        <v>0.17599999999999999</v>
      </c>
      <c r="CZ12" s="9">
        <v>0</v>
      </c>
      <c r="DA12" s="9">
        <v>5.4809999999999999</v>
      </c>
      <c r="DB12" s="9">
        <v>4.9889999999999999</v>
      </c>
      <c r="DC12" s="9">
        <v>4.875</v>
      </c>
      <c r="DD12" s="9">
        <v>0.115</v>
      </c>
      <c r="DE12" s="9">
        <v>0</v>
      </c>
      <c r="DF12" s="9">
        <v>0</v>
      </c>
      <c r="DG12" s="9">
        <v>0.115</v>
      </c>
      <c r="DH12" s="9">
        <v>0</v>
      </c>
      <c r="DI12" s="9">
        <v>3.8330000000000002</v>
      </c>
      <c r="DJ12" s="9">
        <v>0.48399999999999999</v>
      </c>
      <c r="DK12" s="9">
        <v>0.27</v>
      </c>
      <c r="DL12" s="9">
        <v>0.40300000000000002</v>
      </c>
      <c r="DM12" s="9">
        <v>0.46500000000000002</v>
      </c>
      <c r="DN12" s="9">
        <v>4.5250000000000004</v>
      </c>
      <c r="DO12" s="9">
        <v>0.49099999999999999</v>
      </c>
      <c r="DP12" s="9">
        <v>0.47299999999999998</v>
      </c>
      <c r="DQ12" s="9">
        <v>6.4039999999999999</v>
      </c>
      <c r="DR12" s="9">
        <v>6.4930000000000003</v>
      </c>
      <c r="DS12" s="9">
        <v>5.9829999999999997</v>
      </c>
      <c r="DT12" s="9">
        <v>0.129</v>
      </c>
      <c r="DU12" s="9">
        <v>0.129</v>
      </c>
      <c r="DV12" s="9">
        <v>0</v>
      </c>
      <c r="DW12" s="9">
        <v>0.129</v>
      </c>
      <c r="DX12" s="9">
        <v>0</v>
      </c>
      <c r="DY12" s="9">
        <v>0.129</v>
      </c>
      <c r="DZ12" s="9">
        <v>0</v>
      </c>
      <c r="EA12" s="9">
        <v>0.129</v>
      </c>
      <c r="EB12" s="9">
        <v>0</v>
      </c>
      <c r="EC12" s="9">
        <v>0</v>
      </c>
      <c r="ED12" s="9">
        <v>0.129</v>
      </c>
      <c r="EE12" s="9">
        <v>0</v>
      </c>
      <c r="EF12" s="9">
        <v>0.129</v>
      </c>
      <c r="EG12" s="9">
        <v>0</v>
      </c>
      <c r="EH12" s="9">
        <v>0</v>
      </c>
      <c r="EI12" s="9">
        <v>5.8540000000000001</v>
      </c>
      <c r="EJ12" s="9">
        <v>5.4820000000000002</v>
      </c>
      <c r="EK12" s="9">
        <v>5.4820000000000002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4.8390000000000004</v>
      </c>
      <c r="ER12" s="9">
        <v>0</v>
      </c>
      <c r="ES12" s="9">
        <v>0.48199999999999998</v>
      </c>
      <c r="ET12" s="9">
        <v>0.161</v>
      </c>
      <c r="EU12" s="9">
        <v>0.55600000000000005</v>
      </c>
      <c r="EV12" s="9">
        <v>4.9269999999999996</v>
      </c>
      <c r="EW12" s="9">
        <v>0.372</v>
      </c>
      <c r="EX12" s="9">
        <v>0.51</v>
      </c>
      <c r="EY12" s="9">
        <v>6.4930000000000003</v>
      </c>
      <c r="EZ12" s="9">
        <v>10.510999999999999</v>
      </c>
      <c r="FA12" s="9">
        <v>9.4169999999999998</v>
      </c>
      <c r="FB12" s="9">
        <v>1.181</v>
      </c>
      <c r="FC12" s="9">
        <v>1.1000000000000001</v>
      </c>
      <c r="FD12" s="9">
        <v>0.436</v>
      </c>
      <c r="FE12" s="9">
        <v>0.66400000000000003</v>
      </c>
      <c r="FF12" s="9">
        <v>0.45800000000000002</v>
      </c>
      <c r="FG12" s="9">
        <v>0.64200000000000002</v>
      </c>
      <c r="FH12" s="9">
        <v>0.34799999999999998</v>
      </c>
      <c r="FI12" s="9">
        <v>0.56899999999999995</v>
      </c>
      <c r="FJ12" s="9">
        <v>0</v>
      </c>
      <c r="FK12" s="9">
        <v>7.2999999999999995E-2</v>
      </c>
      <c r="FL12" s="9">
        <v>0.66900000000000004</v>
      </c>
      <c r="FM12" s="9">
        <v>0.35799999999999998</v>
      </c>
      <c r="FN12" s="9">
        <v>0.51800000000000002</v>
      </c>
      <c r="FO12" s="9">
        <v>0.58199999999999996</v>
      </c>
      <c r="FP12" s="9">
        <v>8.1000000000000003E-2</v>
      </c>
      <c r="FQ12" s="9">
        <v>8.2360000000000007</v>
      </c>
      <c r="FR12" s="9">
        <v>6.367</v>
      </c>
      <c r="FS12" s="9">
        <v>6.306</v>
      </c>
      <c r="FT12" s="9">
        <v>0</v>
      </c>
      <c r="FU12" s="9">
        <v>6.0999999999999999E-2</v>
      </c>
      <c r="FV12" s="9">
        <v>0</v>
      </c>
      <c r="FW12" s="9">
        <v>6.0999999999999999E-2</v>
      </c>
      <c r="FX12" s="9">
        <v>0</v>
      </c>
      <c r="FY12" s="9">
        <v>4.9550000000000001</v>
      </c>
      <c r="FZ12" s="9">
        <v>0.185</v>
      </c>
      <c r="GA12" s="9">
        <v>0</v>
      </c>
      <c r="GB12" s="9">
        <v>1.228</v>
      </c>
      <c r="GC12" s="9">
        <v>0.27</v>
      </c>
      <c r="GD12" s="9">
        <v>6.0970000000000004</v>
      </c>
      <c r="GE12" s="9">
        <v>1.869</v>
      </c>
      <c r="GF12" s="9">
        <v>1.0940000000000001</v>
      </c>
      <c r="GG12" s="9">
        <v>10.510999999999999</v>
      </c>
      <c r="GH12" s="9">
        <v>34.164999999999999</v>
      </c>
      <c r="GI12" s="9">
        <v>33.037999999999997</v>
      </c>
      <c r="GJ12" s="9">
        <v>1.7889999999999999</v>
      </c>
      <c r="GK12" s="9">
        <v>1.7889999999999999</v>
      </c>
      <c r="GL12" s="9">
        <v>0.80100000000000005</v>
      </c>
      <c r="GM12" s="9">
        <v>0.98799999999999999</v>
      </c>
      <c r="GN12" s="9">
        <v>1.371</v>
      </c>
      <c r="GO12" s="9">
        <v>0.41799999999999998</v>
      </c>
      <c r="GP12" s="9">
        <v>1.4810000000000001</v>
      </c>
      <c r="GQ12" s="9">
        <v>0</v>
      </c>
      <c r="GR12" s="9">
        <v>0.308</v>
      </c>
      <c r="GS12" s="9">
        <v>0.43099999999999999</v>
      </c>
      <c r="GT12" s="9">
        <v>0.67300000000000004</v>
      </c>
      <c r="GU12" s="9">
        <v>0.68500000000000005</v>
      </c>
      <c r="GV12" s="9">
        <v>1.58</v>
      </c>
      <c r="GW12" s="9">
        <v>0.20899999999999999</v>
      </c>
      <c r="GX12" s="9">
        <v>0</v>
      </c>
      <c r="GY12" s="9">
        <v>31.248999999999999</v>
      </c>
      <c r="GZ12" s="9">
        <v>26.931999999999999</v>
      </c>
      <c r="HA12" s="9">
        <v>25.91</v>
      </c>
      <c r="HB12" s="9">
        <v>0.56100000000000005</v>
      </c>
      <c r="HC12" s="9">
        <v>0.46</v>
      </c>
      <c r="HD12" s="9">
        <v>0.63700000000000001</v>
      </c>
      <c r="HE12" s="9">
        <v>0.10199999999999999</v>
      </c>
      <c r="HF12" s="9">
        <v>0.28299999999999997</v>
      </c>
      <c r="HG12" s="9">
        <v>23.463999999999999</v>
      </c>
      <c r="HH12" s="9">
        <v>1.006</v>
      </c>
      <c r="HI12" s="9">
        <v>0.58399999999999996</v>
      </c>
      <c r="HJ12" s="9">
        <v>1.8779999999999999</v>
      </c>
      <c r="HK12" s="9">
        <v>4.6609999999999996</v>
      </c>
      <c r="HL12" s="9">
        <v>22.271000000000001</v>
      </c>
      <c r="HM12" s="9">
        <v>4.3179999999999996</v>
      </c>
      <c r="HN12" s="9">
        <v>1.127</v>
      </c>
      <c r="HO12" s="9">
        <v>34.164999999999999</v>
      </c>
      <c r="HP12" s="9">
        <v>17.829999999999998</v>
      </c>
      <c r="HQ12" s="9">
        <v>17.475000000000001</v>
      </c>
      <c r="HR12" s="9">
        <v>1.0049999999999999</v>
      </c>
      <c r="HS12" s="9">
        <v>1.0049999999999999</v>
      </c>
      <c r="HT12" s="9">
        <v>0.61699999999999999</v>
      </c>
      <c r="HU12" s="9">
        <v>0.38800000000000001</v>
      </c>
      <c r="HV12" s="9">
        <v>0.505</v>
      </c>
      <c r="HW12" s="9">
        <v>0.501</v>
      </c>
      <c r="HX12" s="9">
        <v>0.34699999999999998</v>
      </c>
      <c r="HY12" s="9">
        <v>6.7000000000000004E-2</v>
      </c>
      <c r="HZ12" s="9">
        <v>0.59199999999999997</v>
      </c>
      <c r="IA12" s="9">
        <v>0.13100000000000001</v>
      </c>
      <c r="IB12" s="9">
        <v>0.43</v>
      </c>
      <c r="IC12" s="9">
        <v>0.44500000000000001</v>
      </c>
      <c r="ID12" s="9">
        <v>0.61699999999999999</v>
      </c>
      <c r="IE12" s="9">
        <v>0.38800000000000001</v>
      </c>
      <c r="IF12" s="9">
        <v>0</v>
      </c>
      <c r="IG12" s="9">
        <v>16.47</v>
      </c>
      <c r="IH12" s="9">
        <v>14.042999999999999</v>
      </c>
      <c r="II12" s="9">
        <v>13.382999999999999</v>
      </c>
      <c r="IJ12" s="9">
        <v>0.121</v>
      </c>
      <c r="IK12" s="9">
        <v>0.53900000000000003</v>
      </c>
      <c r="IL12" s="9">
        <v>0.24399999999999999</v>
      </c>
      <c r="IM12" s="9">
        <v>0.122</v>
      </c>
      <c r="IN12" s="9">
        <v>0.29399999999999998</v>
      </c>
      <c r="IO12" s="9">
        <v>13.169</v>
      </c>
      <c r="IP12" s="9">
        <v>0.46700000000000003</v>
      </c>
      <c r="IQ12" s="9">
        <v>0.123</v>
      </c>
    </row>
    <row r="13" spans="1:251">
      <c r="A13" s="10">
        <v>42767</v>
      </c>
      <c r="B13" s="9">
        <v>5.8999999999999997E-2</v>
      </c>
      <c r="C13" s="9">
        <v>19.908000000000001</v>
      </c>
      <c r="D13" s="9">
        <v>17.079999999999998</v>
      </c>
      <c r="E13" s="9">
        <v>16.52</v>
      </c>
      <c r="F13" s="9">
        <v>0.26400000000000001</v>
      </c>
      <c r="G13" s="9">
        <v>0.29599999999999999</v>
      </c>
      <c r="H13" s="9">
        <v>0.26400000000000001</v>
      </c>
      <c r="I13" s="9">
        <v>0.13200000000000001</v>
      </c>
      <c r="J13" s="9">
        <v>0.16400000000000001</v>
      </c>
      <c r="K13" s="9">
        <v>14.455</v>
      </c>
      <c r="L13" s="9">
        <v>0.52900000000000003</v>
      </c>
      <c r="M13" s="9">
        <v>0.28499999999999998</v>
      </c>
      <c r="N13" s="9">
        <v>1.8120000000000001</v>
      </c>
      <c r="O13" s="9">
        <v>1.1539999999999999</v>
      </c>
      <c r="P13" s="9">
        <v>15.926</v>
      </c>
      <c r="Q13" s="9">
        <v>2.8279999999999998</v>
      </c>
      <c r="R13" s="9">
        <v>1.165</v>
      </c>
      <c r="S13" s="9">
        <v>22.925000000000001</v>
      </c>
      <c r="T13" s="9">
        <v>16.606000000000002</v>
      </c>
      <c r="U13" s="9">
        <v>15.842000000000001</v>
      </c>
      <c r="V13" s="9">
        <v>0.85299999999999998</v>
      </c>
      <c r="W13" s="9">
        <v>0.85299999999999998</v>
      </c>
      <c r="X13" s="9">
        <v>0.501</v>
      </c>
      <c r="Y13" s="9">
        <v>0.35199999999999998</v>
      </c>
      <c r="Z13" s="9">
        <v>0.38800000000000001</v>
      </c>
      <c r="AA13" s="9">
        <v>0.46400000000000002</v>
      </c>
      <c r="AB13" s="9">
        <v>0.52400000000000002</v>
      </c>
      <c r="AC13" s="9">
        <v>0.19700000000000001</v>
      </c>
      <c r="AD13" s="9">
        <v>0.13200000000000001</v>
      </c>
      <c r="AE13" s="9">
        <v>0.20899999999999999</v>
      </c>
      <c r="AF13" s="9">
        <v>0.64400000000000002</v>
      </c>
      <c r="AG13" s="9">
        <v>0</v>
      </c>
      <c r="AH13" s="9">
        <v>0.627</v>
      </c>
      <c r="AI13" s="9">
        <v>0.22600000000000001</v>
      </c>
      <c r="AJ13" s="9">
        <v>0</v>
      </c>
      <c r="AK13" s="9">
        <v>14.989000000000001</v>
      </c>
      <c r="AL13" s="9">
        <v>14.393000000000001</v>
      </c>
      <c r="AM13" s="9">
        <v>12.095000000000001</v>
      </c>
      <c r="AN13" s="9">
        <v>1.46</v>
      </c>
      <c r="AO13" s="9">
        <v>0.83799999999999997</v>
      </c>
      <c r="AP13" s="9">
        <v>1.258</v>
      </c>
      <c r="AQ13" s="9">
        <v>0.80100000000000005</v>
      </c>
      <c r="AR13" s="9">
        <v>0.23799999999999999</v>
      </c>
      <c r="AS13" s="9">
        <v>11.568</v>
      </c>
      <c r="AT13" s="9">
        <v>0.62</v>
      </c>
      <c r="AU13" s="9">
        <v>0.307</v>
      </c>
      <c r="AV13" s="9">
        <v>1.899</v>
      </c>
      <c r="AW13" s="9">
        <v>3.09</v>
      </c>
      <c r="AX13" s="9">
        <v>11.303000000000001</v>
      </c>
      <c r="AY13" s="9">
        <v>0.59699999999999998</v>
      </c>
      <c r="AZ13" s="9">
        <v>0.76400000000000001</v>
      </c>
      <c r="BA13" s="9">
        <v>16.606000000000002</v>
      </c>
      <c r="BB13" s="9">
        <v>19.175999999999998</v>
      </c>
      <c r="BC13" s="9">
        <v>18.521999999999998</v>
      </c>
      <c r="BD13" s="9">
        <v>1.4990000000000001</v>
      </c>
      <c r="BE13" s="9">
        <v>1.423</v>
      </c>
      <c r="BF13" s="9">
        <v>0.27200000000000002</v>
      </c>
      <c r="BG13" s="9">
        <v>1.151</v>
      </c>
      <c r="BH13" s="9">
        <v>0.66</v>
      </c>
      <c r="BI13" s="9">
        <v>0.76300000000000001</v>
      </c>
      <c r="BJ13" s="9">
        <v>0.626</v>
      </c>
      <c r="BK13" s="9">
        <v>0.41199999999999998</v>
      </c>
      <c r="BL13" s="9">
        <v>0.307</v>
      </c>
      <c r="BM13" s="9">
        <v>0.374</v>
      </c>
      <c r="BN13" s="9">
        <v>0.313</v>
      </c>
      <c r="BO13" s="9">
        <v>0.73599999999999999</v>
      </c>
      <c r="BP13" s="9">
        <v>0.94799999999999995</v>
      </c>
      <c r="BQ13" s="9">
        <v>0.47499999999999998</v>
      </c>
      <c r="BR13" s="9">
        <v>7.5999999999999998E-2</v>
      </c>
      <c r="BS13" s="9">
        <v>17.023</v>
      </c>
      <c r="BT13" s="9">
        <v>15.718</v>
      </c>
      <c r="BU13" s="9">
        <v>14.362</v>
      </c>
      <c r="BV13" s="9">
        <v>0.49299999999999999</v>
      </c>
      <c r="BW13" s="9">
        <v>0.86199999999999999</v>
      </c>
      <c r="BX13" s="9">
        <v>0.438</v>
      </c>
      <c r="BY13" s="9">
        <v>0.45800000000000002</v>
      </c>
      <c r="BZ13" s="9">
        <v>0.46</v>
      </c>
      <c r="CA13" s="9">
        <v>14.103</v>
      </c>
      <c r="CB13" s="9">
        <v>0.58499999999999996</v>
      </c>
      <c r="CC13" s="9">
        <v>0.157</v>
      </c>
      <c r="CD13" s="9">
        <v>0.873</v>
      </c>
      <c r="CE13" s="9">
        <v>2.5619999999999998</v>
      </c>
      <c r="CF13" s="9">
        <v>13.156000000000001</v>
      </c>
      <c r="CG13" s="9">
        <v>1.3049999999999999</v>
      </c>
      <c r="CH13" s="9">
        <v>0.65400000000000003</v>
      </c>
      <c r="CI13" s="9">
        <v>19.175999999999998</v>
      </c>
      <c r="CJ13" s="9">
        <v>7.681</v>
      </c>
      <c r="CK13" s="9">
        <v>7.181</v>
      </c>
      <c r="CL13" s="9">
        <v>0.875</v>
      </c>
      <c r="CM13" s="9">
        <v>0.875</v>
      </c>
      <c r="CN13" s="9">
        <v>0.313</v>
      </c>
      <c r="CO13" s="9">
        <v>0.56200000000000006</v>
      </c>
      <c r="CP13" s="9">
        <v>0.28799999999999998</v>
      </c>
      <c r="CQ13" s="9">
        <v>0.58699999999999997</v>
      </c>
      <c r="CR13" s="9">
        <v>0.33300000000000002</v>
      </c>
      <c r="CS13" s="9">
        <v>0.33</v>
      </c>
      <c r="CT13" s="9">
        <v>0.123</v>
      </c>
      <c r="CU13" s="9">
        <v>0.223</v>
      </c>
      <c r="CV13" s="9">
        <v>0.42699999999999999</v>
      </c>
      <c r="CW13" s="9">
        <v>0.22600000000000001</v>
      </c>
      <c r="CX13" s="9">
        <v>0.64300000000000002</v>
      </c>
      <c r="CY13" s="9">
        <v>0.23200000000000001</v>
      </c>
      <c r="CZ13" s="9">
        <v>0</v>
      </c>
      <c r="DA13" s="9">
        <v>6.306</v>
      </c>
      <c r="DB13" s="9">
        <v>5.242</v>
      </c>
      <c r="DC13" s="9">
        <v>4.9029999999999996</v>
      </c>
      <c r="DD13" s="9">
        <v>0.254</v>
      </c>
      <c r="DE13" s="9">
        <v>8.5000000000000006E-2</v>
      </c>
      <c r="DF13" s="9">
        <v>0.254</v>
      </c>
      <c r="DG13" s="9">
        <v>8.5000000000000006E-2</v>
      </c>
      <c r="DH13" s="9">
        <v>0</v>
      </c>
      <c r="DI13" s="9">
        <v>4.55</v>
      </c>
      <c r="DJ13" s="9">
        <v>6.6000000000000003E-2</v>
      </c>
      <c r="DK13" s="9">
        <v>0</v>
      </c>
      <c r="DL13" s="9">
        <v>0.626</v>
      </c>
      <c r="DM13" s="9">
        <v>0.47299999999999998</v>
      </c>
      <c r="DN13" s="9">
        <v>4.7690000000000001</v>
      </c>
      <c r="DO13" s="9">
        <v>1.0640000000000001</v>
      </c>
      <c r="DP13" s="9">
        <v>0.499</v>
      </c>
      <c r="DQ13" s="9">
        <v>7.681</v>
      </c>
      <c r="DR13" s="9">
        <v>6.2190000000000003</v>
      </c>
      <c r="DS13" s="9">
        <v>5.1340000000000003</v>
      </c>
      <c r="DT13" s="9">
        <v>0.57599999999999996</v>
      </c>
      <c r="DU13" s="9">
        <v>0.57599999999999996</v>
      </c>
      <c r="DV13" s="9">
        <v>0</v>
      </c>
      <c r="DW13" s="9">
        <v>0.57599999999999996</v>
      </c>
      <c r="DX13" s="9">
        <v>0.57599999999999996</v>
      </c>
      <c r="DY13" s="9">
        <v>0</v>
      </c>
      <c r="DZ13" s="9">
        <v>0.57599999999999996</v>
      </c>
      <c r="EA13" s="9">
        <v>0</v>
      </c>
      <c r="EB13" s="9">
        <v>0</v>
      </c>
      <c r="EC13" s="9">
        <v>0</v>
      </c>
      <c r="ED13" s="9">
        <v>0.38200000000000001</v>
      </c>
      <c r="EE13" s="9">
        <v>0.19400000000000001</v>
      </c>
      <c r="EF13" s="9">
        <v>9.6000000000000002E-2</v>
      </c>
      <c r="EG13" s="9">
        <v>0.48</v>
      </c>
      <c r="EH13" s="9">
        <v>0</v>
      </c>
      <c r="EI13" s="9">
        <v>4.5579999999999998</v>
      </c>
      <c r="EJ13" s="9">
        <v>3.8959999999999999</v>
      </c>
      <c r="EK13" s="9">
        <v>3.8959999999999999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3.4049999999999998</v>
      </c>
      <c r="ER13" s="9">
        <v>0.219</v>
      </c>
      <c r="ES13" s="9">
        <v>0.122</v>
      </c>
      <c r="ET13" s="9">
        <v>0.15</v>
      </c>
      <c r="EU13" s="9">
        <v>0.14599999999999999</v>
      </c>
      <c r="EV13" s="9">
        <v>3.75</v>
      </c>
      <c r="EW13" s="9">
        <v>0.66200000000000003</v>
      </c>
      <c r="EX13" s="9">
        <v>1.0860000000000001</v>
      </c>
      <c r="EY13" s="9">
        <v>6.2190000000000003</v>
      </c>
      <c r="EZ13" s="9">
        <v>10.492000000000001</v>
      </c>
      <c r="FA13" s="9">
        <v>8.8800000000000008</v>
      </c>
      <c r="FB13" s="9">
        <v>0.89100000000000001</v>
      </c>
      <c r="FC13" s="9">
        <v>0.89100000000000001</v>
      </c>
      <c r="FD13" s="9">
        <v>0.3</v>
      </c>
      <c r="FE13" s="9">
        <v>0.59</v>
      </c>
      <c r="FF13" s="9">
        <v>0.35099999999999998</v>
      </c>
      <c r="FG13" s="9">
        <v>0.54</v>
      </c>
      <c r="FH13" s="9">
        <v>0.34100000000000003</v>
      </c>
      <c r="FI13" s="9">
        <v>0.45800000000000002</v>
      </c>
      <c r="FJ13" s="9">
        <v>0</v>
      </c>
      <c r="FK13" s="9">
        <v>0.433</v>
      </c>
      <c r="FL13" s="9">
        <v>0.14000000000000001</v>
      </c>
      <c r="FM13" s="9">
        <v>0.318</v>
      </c>
      <c r="FN13" s="9">
        <v>0.314</v>
      </c>
      <c r="FO13" s="9">
        <v>0.57699999999999996</v>
      </c>
      <c r="FP13" s="9">
        <v>0</v>
      </c>
      <c r="FQ13" s="9">
        <v>7.9889999999999999</v>
      </c>
      <c r="FR13" s="9">
        <v>6.8029999999999999</v>
      </c>
      <c r="FS13" s="9">
        <v>6.5190000000000001</v>
      </c>
      <c r="FT13" s="9">
        <v>0.14299999999999999</v>
      </c>
      <c r="FU13" s="9">
        <v>0.14099999999999999</v>
      </c>
      <c r="FV13" s="9">
        <v>0.14299999999999999</v>
      </c>
      <c r="FW13" s="9">
        <v>0.14099999999999999</v>
      </c>
      <c r="FX13" s="9">
        <v>0</v>
      </c>
      <c r="FY13" s="9">
        <v>4.7679999999999998</v>
      </c>
      <c r="FZ13" s="9">
        <v>0.504</v>
      </c>
      <c r="GA13" s="9">
        <v>0</v>
      </c>
      <c r="GB13" s="9">
        <v>1.5309999999999999</v>
      </c>
      <c r="GC13" s="9">
        <v>0.51</v>
      </c>
      <c r="GD13" s="9">
        <v>6.2930000000000001</v>
      </c>
      <c r="GE13" s="9">
        <v>1.1859999999999999</v>
      </c>
      <c r="GF13" s="9">
        <v>1.6120000000000001</v>
      </c>
      <c r="GG13" s="9">
        <v>10.492000000000001</v>
      </c>
      <c r="GH13" s="9">
        <v>38.088999999999999</v>
      </c>
      <c r="GI13" s="9">
        <v>36.843000000000004</v>
      </c>
      <c r="GJ13" s="9">
        <v>3.0649999999999999</v>
      </c>
      <c r="GK13" s="9">
        <v>2.8540000000000001</v>
      </c>
      <c r="GL13" s="9">
        <v>1.907</v>
      </c>
      <c r="GM13" s="9">
        <v>0.94699999999999995</v>
      </c>
      <c r="GN13" s="9">
        <v>2.3969999999999998</v>
      </c>
      <c r="GO13" s="9">
        <v>0.45700000000000002</v>
      </c>
      <c r="GP13" s="9">
        <v>2.2669999999999999</v>
      </c>
      <c r="GQ13" s="9">
        <v>0</v>
      </c>
      <c r="GR13" s="9">
        <v>0.58699999999999997</v>
      </c>
      <c r="GS13" s="9">
        <v>0.90600000000000003</v>
      </c>
      <c r="GT13" s="9">
        <v>1.0149999999999999</v>
      </c>
      <c r="GU13" s="9">
        <v>0.93300000000000005</v>
      </c>
      <c r="GV13" s="9">
        <v>2.2749999999999999</v>
      </c>
      <c r="GW13" s="9">
        <v>0.57999999999999996</v>
      </c>
      <c r="GX13" s="9">
        <v>0.21099999999999999</v>
      </c>
      <c r="GY13" s="9">
        <v>33.777000000000001</v>
      </c>
      <c r="GZ13" s="9">
        <v>30.408999999999999</v>
      </c>
      <c r="HA13" s="9">
        <v>27.791</v>
      </c>
      <c r="HB13" s="9">
        <v>2.0920000000000001</v>
      </c>
      <c r="HC13" s="9">
        <v>0.52600000000000002</v>
      </c>
      <c r="HD13" s="9">
        <v>2.181</v>
      </c>
      <c r="HE13" s="9">
        <v>9.6000000000000002E-2</v>
      </c>
      <c r="HF13" s="9">
        <v>0.34100000000000003</v>
      </c>
      <c r="HG13" s="9">
        <v>26.727</v>
      </c>
      <c r="HH13" s="9">
        <v>0.90400000000000003</v>
      </c>
      <c r="HI13" s="9">
        <v>0.90700000000000003</v>
      </c>
      <c r="HJ13" s="9">
        <v>1.871</v>
      </c>
      <c r="HK13" s="9">
        <v>3.9529999999999998</v>
      </c>
      <c r="HL13" s="9">
        <v>26.456</v>
      </c>
      <c r="HM13" s="9">
        <v>3.3679999999999999</v>
      </c>
      <c r="HN13" s="9">
        <v>1.246</v>
      </c>
      <c r="HO13" s="9">
        <v>38.088999999999999</v>
      </c>
      <c r="HP13" s="9">
        <v>21.768000000000001</v>
      </c>
      <c r="HQ13" s="9">
        <v>20.815000000000001</v>
      </c>
      <c r="HR13" s="9">
        <v>2.0630000000000002</v>
      </c>
      <c r="HS13" s="9">
        <v>1.9770000000000001</v>
      </c>
      <c r="HT13" s="9">
        <v>1.0509999999999999</v>
      </c>
      <c r="HU13" s="9">
        <v>0.92600000000000005</v>
      </c>
      <c r="HV13" s="9">
        <v>1.173</v>
      </c>
      <c r="HW13" s="9">
        <v>0.80400000000000005</v>
      </c>
      <c r="HX13" s="9">
        <v>1.2270000000000001</v>
      </c>
      <c r="HY13" s="9">
        <v>0.47399999999999998</v>
      </c>
      <c r="HZ13" s="9">
        <v>0.27700000000000002</v>
      </c>
      <c r="IA13" s="9">
        <v>0.67500000000000004</v>
      </c>
      <c r="IB13" s="9">
        <v>0.33600000000000002</v>
      </c>
      <c r="IC13" s="9">
        <v>0.96599999999999997</v>
      </c>
      <c r="ID13" s="9">
        <v>1.502</v>
      </c>
      <c r="IE13" s="9">
        <v>0.47499999999999998</v>
      </c>
      <c r="IF13" s="9">
        <v>8.5999999999999993E-2</v>
      </c>
      <c r="IG13" s="9">
        <v>18.751999999999999</v>
      </c>
      <c r="IH13" s="9">
        <v>15.962999999999999</v>
      </c>
      <c r="II13" s="9">
        <v>14.569000000000001</v>
      </c>
      <c r="IJ13" s="9">
        <v>0.85299999999999998</v>
      </c>
      <c r="IK13" s="9">
        <v>0.54100000000000004</v>
      </c>
      <c r="IL13" s="9">
        <v>0.81299999999999994</v>
      </c>
      <c r="IM13" s="9">
        <v>0.34699999999999998</v>
      </c>
      <c r="IN13" s="9">
        <v>0.23400000000000001</v>
      </c>
      <c r="IO13" s="9">
        <v>13.289</v>
      </c>
      <c r="IP13" s="9">
        <v>0.61499999999999999</v>
      </c>
      <c r="IQ13" s="9">
        <v>0.85399999999999998</v>
      </c>
    </row>
    <row r="14" spans="1:251">
      <c r="A14" s="10">
        <v>43132</v>
      </c>
      <c r="B14" s="9">
        <v>0</v>
      </c>
      <c r="C14" s="9">
        <v>16.577000000000002</v>
      </c>
      <c r="D14" s="9">
        <v>12.345000000000001</v>
      </c>
      <c r="E14" s="9">
        <v>12.182</v>
      </c>
      <c r="F14" s="9">
        <v>0.16300000000000001</v>
      </c>
      <c r="G14" s="9">
        <v>0</v>
      </c>
      <c r="H14" s="9">
        <v>0</v>
      </c>
      <c r="I14" s="9">
        <v>8.5999999999999993E-2</v>
      </c>
      <c r="J14" s="9">
        <v>7.6999999999999999E-2</v>
      </c>
      <c r="K14" s="9">
        <v>10.84</v>
      </c>
      <c r="L14" s="9">
        <v>0.13400000000000001</v>
      </c>
      <c r="M14" s="9">
        <v>0.123</v>
      </c>
      <c r="N14" s="9">
        <v>1.248</v>
      </c>
      <c r="O14" s="9">
        <v>0.433</v>
      </c>
      <c r="P14" s="9">
        <v>11.912000000000001</v>
      </c>
      <c r="Q14" s="9">
        <v>4.2320000000000002</v>
      </c>
      <c r="R14" s="9">
        <v>0.42899999999999999</v>
      </c>
      <c r="S14" s="9">
        <v>18.646000000000001</v>
      </c>
      <c r="T14" s="9">
        <v>15.85</v>
      </c>
      <c r="U14" s="9">
        <v>14.581</v>
      </c>
      <c r="V14" s="9">
        <v>1.48</v>
      </c>
      <c r="W14" s="9">
        <v>1.089</v>
      </c>
      <c r="X14" s="9">
        <v>0.65800000000000003</v>
      </c>
      <c r="Y14" s="9">
        <v>0.43099999999999999</v>
      </c>
      <c r="Z14" s="9">
        <v>0.83099999999999996</v>
      </c>
      <c r="AA14" s="9">
        <v>0.25800000000000001</v>
      </c>
      <c r="AB14" s="9">
        <v>0.83099999999999996</v>
      </c>
      <c r="AC14" s="9">
        <v>0.14499999999999999</v>
      </c>
      <c r="AD14" s="9">
        <v>0.112</v>
      </c>
      <c r="AE14" s="9">
        <v>0.17199999999999999</v>
      </c>
      <c r="AF14" s="9">
        <v>0.35599999999999998</v>
      </c>
      <c r="AG14" s="9">
        <v>0.56000000000000005</v>
      </c>
      <c r="AH14" s="9">
        <v>0.56000000000000005</v>
      </c>
      <c r="AI14" s="9">
        <v>0.52900000000000003</v>
      </c>
      <c r="AJ14" s="9">
        <v>0.39200000000000002</v>
      </c>
      <c r="AK14" s="9">
        <v>13.101000000000001</v>
      </c>
      <c r="AL14" s="9">
        <v>12.388</v>
      </c>
      <c r="AM14" s="9">
        <v>11.894</v>
      </c>
      <c r="AN14" s="9">
        <v>0.16700000000000001</v>
      </c>
      <c r="AO14" s="9">
        <v>0.32700000000000001</v>
      </c>
      <c r="AP14" s="9">
        <v>8.5999999999999993E-2</v>
      </c>
      <c r="AQ14" s="9">
        <v>0.32700000000000001</v>
      </c>
      <c r="AR14" s="9">
        <v>8.1000000000000003E-2</v>
      </c>
      <c r="AS14" s="9">
        <v>10.295</v>
      </c>
      <c r="AT14" s="9">
        <v>0.29199999999999998</v>
      </c>
      <c r="AU14" s="9">
        <v>0.29699999999999999</v>
      </c>
      <c r="AV14" s="9">
        <v>1.504</v>
      </c>
      <c r="AW14" s="9">
        <v>2.0059999999999998</v>
      </c>
      <c r="AX14" s="9">
        <v>10.381</v>
      </c>
      <c r="AY14" s="9">
        <v>0.71299999999999997</v>
      </c>
      <c r="AZ14" s="9">
        <v>1.2689999999999999</v>
      </c>
      <c r="BA14" s="9">
        <v>15.85</v>
      </c>
      <c r="BB14" s="9">
        <v>18.673999999999999</v>
      </c>
      <c r="BC14" s="9">
        <v>17.652000000000001</v>
      </c>
      <c r="BD14" s="9">
        <v>1.841</v>
      </c>
      <c r="BE14" s="9">
        <v>1.738</v>
      </c>
      <c r="BF14" s="9">
        <v>0.28100000000000003</v>
      </c>
      <c r="BG14" s="9">
        <v>1.3460000000000001</v>
      </c>
      <c r="BH14" s="9">
        <v>0.89900000000000002</v>
      </c>
      <c r="BI14" s="9">
        <v>0.84</v>
      </c>
      <c r="BJ14" s="9">
        <v>0.56399999999999995</v>
      </c>
      <c r="BK14" s="9">
        <v>0.90200000000000002</v>
      </c>
      <c r="BL14" s="9">
        <v>0.27200000000000002</v>
      </c>
      <c r="BM14" s="9">
        <v>0.61899999999999999</v>
      </c>
      <c r="BN14" s="9">
        <v>0.59799999999999998</v>
      </c>
      <c r="BO14" s="9">
        <v>0.52100000000000002</v>
      </c>
      <c r="BP14" s="9">
        <v>1.4379999999999999</v>
      </c>
      <c r="BQ14" s="9">
        <v>0.3</v>
      </c>
      <c r="BR14" s="9">
        <v>0.10199999999999999</v>
      </c>
      <c r="BS14" s="9">
        <v>15.811999999999999</v>
      </c>
      <c r="BT14" s="9">
        <v>14.25</v>
      </c>
      <c r="BU14" s="9">
        <v>13.083</v>
      </c>
      <c r="BV14" s="9">
        <v>0.70499999999999996</v>
      </c>
      <c r="BW14" s="9">
        <v>0.46100000000000002</v>
      </c>
      <c r="BX14" s="9">
        <v>0.80900000000000005</v>
      </c>
      <c r="BY14" s="9">
        <v>0.35699999999999998</v>
      </c>
      <c r="BZ14" s="9">
        <v>0</v>
      </c>
      <c r="CA14" s="9">
        <v>12.627000000000001</v>
      </c>
      <c r="CB14" s="9">
        <v>0.38900000000000001</v>
      </c>
      <c r="CC14" s="9">
        <v>0.35899999999999999</v>
      </c>
      <c r="CD14" s="9">
        <v>0.874</v>
      </c>
      <c r="CE14" s="9">
        <v>2.665</v>
      </c>
      <c r="CF14" s="9">
        <v>11.584</v>
      </c>
      <c r="CG14" s="9">
        <v>1.5620000000000001</v>
      </c>
      <c r="CH14" s="9">
        <v>1.022</v>
      </c>
      <c r="CI14" s="9">
        <v>18.673999999999999</v>
      </c>
      <c r="CJ14" s="9">
        <v>7.0759999999999996</v>
      </c>
      <c r="CK14" s="9">
        <v>6.9009999999999998</v>
      </c>
      <c r="CL14" s="9">
        <v>0.98699999999999999</v>
      </c>
      <c r="CM14" s="9">
        <v>0.98699999999999999</v>
      </c>
      <c r="CN14" s="9">
        <v>0.36499999999999999</v>
      </c>
      <c r="CO14" s="9">
        <v>0.622</v>
      </c>
      <c r="CP14" s="9">
        <v>0.503</v>
      </c>
      <c r="CQ14" s="9">
        <v>0.48299999999999998</v>
      </c>
      <c r="CR14" s="9">
        <v>0.57299999999999995</v>
      </c>
      <c r="CS14" s="9">
        <v>0.41299999999999998</v>
      </c>
      <c r="CT14" s="9">
        <v>0</v>
      </c>
      <c r="CU14" s="9">
        <v>0.152</v>
      </c>
      <c r="CV14" s="9">
        <v>0.29899999999999999</v>
      </c>
      <c r="CW14" s="9">
        <v>0.53500000000000003</v>
      </c>
      <c r="CX14" s="9">
        <v>0.47299999999999998</v>
      </c>
      <c r="CY14" s="9">
        <v>0.51400000000000001</v>
      </c>
      <c r="CZ14" s="9">
        <v>0</v>
      </c>
      <c r="DA14" s="9">
        <v>5.915</v>
      </c>
      <c r="DB14" s="9">
        <v>5.5570000000000004</v>
      </c>
      <c r="DC14" s="9">
        <v>5.149</v>
      </c>
      <c r="DD14" s="9">
        <v>6.3E-2</v>
      </c>
      <c r="DE14" s="9">
        <v>0.34499999999999997</v>
      </c>
      <c r="DF14" s="9">
        <v>6.3E-2</v>
      </c>
      <c r="DG14" s="9">
        <v>0.34499999999999997</v>
      </c>
      <c r="DH14" s="9">
        <v>0</v>
      </c>
      <c r="DI14" s="9">
        <v>4.6929999999999996</v>
      </c>
      <c r="DJ14" s="9">
        <v>0.17299999999999999</v>
      </c>
      <c r="DK14" s="9">
        <v>0.13</v>
      </c>
      <c r="DL14" s="9">
        <v>0.56100000000000005</v>
      </c>
      <c r="DM14" s="9">
        <v>0.50600000000000001</v>
      </c>
      <c r="DN14" s="9">
        <v>5.0510000000000002</v>
      </c>
      <c r="DO14" s="9">
        <v>0.35799999999999998</v>
      </c>
      <c r="DP14" s="9">
        <v>0.17499999999999999</v>
      </c>
      <c r="DQ14" s="9">
        <v>7.0759999999999996</v>
      </c>
      <c r="DR14" s="9">
        <v>8.2270000000000003</v>
      </c>
      <c r="DS14" s="9">
        <v>7.89</v>
      </c>
      <c r="DT14" s="9">
        <v>0.81599999999999995</v>
      </c>
      <c r="DU14" s="9">
        <v>0.81599999999999995</v>
      </c>
      <c r="DV14" s="9">
        <v>0.20100000000000001</v>
      </c>
      <c r="DW14" s="9">
        <v>0.61399999999999999</v>
      </c>
      <c r="DX14" s="9">
        <v>0.51400000000000001</v>
      </c>
      <c r="DY14" s="9">
        <v>0.30199999999999999</v>
      </c>
      <c r="DZ14" s="9">
        <v>0.51400000000000001</v>
      </c>
      <c r="EA14" s="9">
        <v>0.187</v>
      </c>
      <c r="EB14" s="9">
        <v>0.115</v>
      </c>
      <c r="EC14" s="9">
        <v>7.8E-2</v>
      </c>
      <c r="ED14" s="9">
        <v>0.35</v>
      </c>
      <c r="EE14" s="9">
        <v>0.38800000000000001</v>
      </c>
      <c r="EF14" s="9">
        <v>0.187</v>
      </c>
      <c r="EG14" s="9">
        <v>0.629</v>
      </c>
      <c r="EH14" s="9">
        <v>0</v>
      </c>
      <c r="EI14" s="9">
        <v>7.0739999999999998</v>
      </c>
      <c r="EJ14" s="9">
        <v>6.3520000000000003</v>
      </c>
      <c r="EK14" s="9">
        <v>6.242</v>
      </c>
      <c r="EL14" s="9">
        <v>0.11</v>
      </c>
      <c r="EM14" s="9">
        <v>0</v>
      </c>
      <c r="EN14" s="9">
        <v>0.11</v>
      </c>
      <c r="EO14" s="9">
        <v>0</v>
      </c>
      <c r="EP14" s="9">
        <v>0</v>
      </c>
      <c r="EQ14" s="9">
        <v>5.859</v>
      </c>
      <c r="ER14" s="9">
        <v>0.18</v>
      </c>
      <c r="ES14" s="9">
        <v>0.13100000000000001</v>
      </c>
      <c r="ET14" s="9">
        <v>0.182</v>
      </c>
      <c r="EU14" s="9">
        <v>0.66400000000000003</v>
      </c>
      <c r="EV14" s="9">
        <v>5.6879999999999997</v>
      </c>
      <c r="EW14" s="9">
        <v>0.72199999999999998</v>
      </c>
      <c r="EX14" s="9">
        <v>0.33700000000000002</v>
      </c>
      <c r="EY14" s="9">
        <v>8.2270000000000003</v>
      </c>
      <c r="EZ14" s="9">
        <v>11.77</v>
      </c>
      <c r="FA14" s="9">
        <v>11.129</v>
      </c>
      <c r="FB14" s="9">
        <v>1.6279999999999999</v>
      </c>
      <c r="FC14" s="9">
        <v>1.5189999999999999</v>
      </c>
      <c r="FD14" s="9">
        <v>0.46500000000000002</v>
      </c>
      <c r="FE14" s="9">
        <v>1.054</v>
      </c>
      <c r="FF14" s="9">
        <v>1.04</v>
      </c>
      <c r="FG14" s="9">
        <v>0.47899999999999998</v>
      </c>
      <c r="FH14" s="9">
        <v>1.149</v>
      </c>
      <c r="FI14" s="9">
        <v>0.371</v>
      </c>
      <c r="FJ14" s="9">
        <v>0</v>
      </c>
      <c r="FK14" s="9">
        <v>1.0640000000000001</v>
      </c>
      <c r="FL14" s="9">
        <v>0.45500000000000002</v>
      </c>
      <c r="FM14" s="9">
        <v>0</v>
      </c>
      <c r="FN14" s="9">
        <v>1.0049999999999999</v>
      </c>
      <c r="FO14" s="9">
        <v>0.51400000000000001</v>
      </c>
      <c r="FP14" s="9">
        <v>0.109</v>
      </c>
      <c r="FQ14" s="9">
        <v>9.5009999999999994</v>
      </c>
      <c r="FR14" s="9">
        <v>8.077</v>
      </c>
      <c r="FS14" s="9">
        <v>8.077</v>
      </c>
      <c r="FT14" s="9">
        <v>0</v>
      </c>
      <c r="FU14" s="9">
        <v>0</v>
      </c>
      <c r="FV14" s="9">
        <v>0</v>
      </c>
      <c r="FW14" s="9">
        <v>0</v>
      </c>
      <c r="FX14" s="9">
        <v>0</v>
      </c>
      <c r="FY14" s="9">
        <v>6.4130000000000003</v>
      </c>
      <c r="FZ14" s="9">
        <v>0.33100000000000002</v>
      </c>
      <c r="GA14" s="9">
        <v>0.183</v>
      </c>
      <c r="GB14" s="9">
        <v>1.151</v>
      </c>
      <c r="GC14" s="9">
        <v>0.25600000000000001</v>
      </c>
      <c r="GD14" s="9">
        <v>7.8209999999999997</v>
      </c>
      <c r="GE14" s="9">
        <v>1.4239999999999999</v>
      </c>
      <c r="GF14" s="9">
        <v>0.64100000000000001</v>
      </c>
      <c r="GG14" s="9">
        <v>11.77</v>
      </c>
      <c r="GH14" s="9">
        <v>30.446999999999999</v>
      </c>
      <c r="GI14" s="9">
        <v>29.462</v>
      </c>
      <c r="GJ14" s="9">
        <v>1.859</v>
      </c>
      <c r="GK14" s="9">
        <v>1.6639999999999999</v>
      </c>
      <c r="GL14" s="9">
        <v>1.163</v>
      </c>
      <c r="GM14" s="9">
        <v>0.502</v>
      </c>
      <c r="GN14" s="9">
        <v>1.3979999999999999</v>
      </c>
      <c r="GO14" s="9">
        <v>0.26700000000000002</v>
      </c>
      <c r="GP14" s="9">
        <v>1.2290000000000001</v>
      </c>
      <c r="GQ14" s="9">
        <v>0</v>
      </c>
      <c r="GR14" s="9">
        <v>0.35499999999999998</v>
      </c>
      <c r="GS14" s="9">
        <v>0.79800000000000004</v>
      </c>
      <c r="GT14" s="9">
        <v>0.35299999999999998</v>
      </c>
      <c r="GU14" s="9">
        <v>0.51400000000000001</v>
      </c>
      <c r="GV14" s="9">
        <v>1.177</v>
      </c>
      <c r="GW14" s="9">
        <v>0.48699999999999999</v>
      </c>
      <c r="GX14" s="9">
        <v>0.19500000000000001</v>
      </c>
      <c r="GY14" s="9">
        <v>27.603000000000002</v>
      </c>
      <c r="GZ14" s="9">
        <v>24.577000000000002</v>
      </c>
      <c r="HA14" s="9">
        <v>22.948</v>
      </c>
      <c r="HB14" s="9">
        <v>1.0289999999999999</v>
      </c>
      <c r="HC14" s="9">
        <v>0.59899999999999998</v>
      </c>
      <c r="HD14" s="9">
        <v>1.1299999999999999</v>
      </c>
      <c r="HE14" s="9">
        <v>0</v>
      </c>
      <c r="HF14" s="9">
        <v>0.498</v>
      </c>
      <c r="HG14" s="9">
        <v>20.454000000000001</v>
      </c>
      <c r="HH14" s="9">
        <v>0.65100000000000002</v>
      </c>
      <c r="HI14" s="9">
        <v>0.86299999999999999</v>
      </c>
      <c r="HJ14" s="9">
        <v>2.609</v>
      </c>
      <c r="HK14" s="9">
        <v>4.0670000000000002</v>
      </c>
      <c r="HL14" s="9">
        <v>20.509</v>
      </c>
      <c r="HM14" s="9">
        <v>3.0259999999999998</v>
      </c>
      <c r="HN14" s="9">
        <v>0.98599999999999999</v>
      </c>
      <c r="HO14" s="9">
        <v>30.446999999999999</v>
      </c>
      <c r="HP14" s="9">
        <v>16.11</v>
      </c>
      <c r="HQ14" s="9">
        <v>15.332000000000001</v>
      </c>
      <c r="HR14" s="9">
        <v>0.82899999999999996</v>
      </c>
      <c r="HS14" s="9">
        <v>0.72099999999999997</v>
      </c>
      <c r="HT14" s="9">
        <v>0.161</v>
      </c>
      <c r="HU14" s="9">
        <v>0.55900000000000005</v>
      </c>
      <c r="HV14" s="9">
        <v>0.495</v>
      </c>
      <c r="HW14" s="9">
        <v>0.22600000000000001</v>
      </c>
      <c r="HX14" s="9">
        <v>0.42399999999999999</v>
      </c>
      <c r="HY14" s="9">
        <v>0.112</v>
      </c>
      <c r="HZ14" s="9">
        <v>0.185</v>
      </c>
      <c r="IA14" s="9">
        <v>0.14899999999999999</v>
      </c>
      <c r="IB14" s="9">
        <v>0.501</v>
      </c>
      <c r="IC14" s="9">
        <v>7.0999999999999994E-2</v>
      </c>
      <c r="ID14" s="9">
        <v>0.34899999999999998</v>
      </c>
      <c r="IE14" s="9">
        <v>0.372</v>
      </c>
      <c r="IF14" s="9">
        <v>0.109</v>
      </c>
      <c r="IG14" s="9">
        <v>14.503</v>
      </c>
      <c r="IH14" s="9">
        <v>12.843</v>
      </c>
      <c r="II14" s="9">
        <v>12.382</v>
      </c>
      <c r="IJ14" s="9">
        <v>7.6999999999999999E-2</v>
      </c>
      <c r="IK14" s="9">
        <v>0.38400000000000001</v>
      </c>
      <c r="IL14" s="9">
        <v>0</v>
      </c>
      <c r="IM14" s="9">
        <v>0.38400000000000001</v>
      </c>
      <c r="IN14" s="9">
        <v>7.6999999999999999E-2</v>
      </c>
      <c r="IO14" s="9">
        <v>10.803000000000001</v>
      </c>
      <c r="IP14" s="9">
        <v>9.5000000000000001E-2</v>
      </c>
      <c r="IQ14" s="9">
        <v>0.28299999999999997</v>
      </c>
    </row>
    <row r="15" spans="1:251">
      <c r="A15" s="10">
        <v>43497</v>
      </c>
      <c r="B15" s="9">
        <v>0</v>
      </c>
      <c r="C15" s="9">
        <v>16.141999999999999</v>
      </c>
      <c r="D15" s="9">
        <v>14.167</v>
      </c>
      <c r="E15" s="9">
        <v>13.673</v>
      </c>
      <c r="F15" s="9">
        <v>0.29699999999999999</v>
      </c>
      <c r="G15" s="9">
        <v>0.19600000000000001</v>
      </c>
      <c r="H15" s="9">
        <v>0.29699999999999999</v>
      </c>
      <c r="I15" s="9">
        <v>8.5000000000000006E-2</v>
      </c>
      <c r="J15" s="9">
        <v>0.111</v>
      </c>
      <c r="K15" s="9">
        <v>11</v>
      </c>
      <c r="L15" s="9">
        <v>8.5000000000000006E-2</v>
      </c>
      <c r="M15" s="9">
        <v>0.70699999999999996</v>
      </c>
      <c r="N15" s="9">
        <v>2.3740000000000001</v>
      </c>
      <c r="O15" s="9">
        <v>0.93300000000000005</v>
      </c>
      <c r="P15" s="9">
        <v>13.233000000000001</v>
      </c>
      <c r="Q15" s="9">
        <v>1.9750000000000001</v>
      </c>
      <c r="R15" s="9">
        <v>0.91900000000000004</v>
      </c>
      <c r="S15" s="9">
        <v>18.515000000000001</v>
      </c>
      <c r="T15" s="9">
        <v>12.246</v>
      </c>
      <c r="U15" s="9">
        <v>11.628</v>
      </c>
      <c r="V15" s="9">
        <v>1.4339999999999999</v>
      </c>
      <c r="W15" s="9">
        <v>1.0009999999999999</v>
      </c>
      <c r="X15" s="9">
        <v>0.32600000000000001</v>
      </c>
      <c r="Y15" s="9">
        <v>0.67500000000000004</v>
      </c>
      <c r="Z15" s="9">
        <v>0.42</v>
      </c>
      <c r="AA15" s="9">
        <v>0.58099999999999996</v>
      </c>
      <c r="AB15" s="9">
        <v>8.8999999999999996E-2</v>
      </c>
      <c r="AC15" s="9">
        <v>0.49099999999999999</v>
      </c>
      <c r="AD15" s="9">
        <v>0.42199999999999999</v>
      </c>
      <c r="AE15" s="9">
        <v>0.128</v>
      </c>
      <c r="AF15" s="9">
        <v>0.56599999999999995</v>
      </c>
      <c r="AG15" s="9">
        <v>0.307</v>
      </c>
      <c r="AH15" s="9">
        <v>0.45700000000000002</v>
      </c>
      <c r="AI15" s="9">
        <v>0.54500000000000004</v>
      </c>
      <c r="AJ15" s="9">
        <v>0.433</v>
      </c>
      <c r="AK15" s="9">
        <v>10.194000000000001</v>
      </c>
      <c r="AL15" s="9">
        <v>9.7370000000000001</v>
      </c>
      <c r="AM15" s="9">
        <v>9.1750000000000007</v>
      </c>
      <c r="AN15" s="9">
        <v>0.36199999999999999</v>
      </c>
      <c r="AO15" s="9">
        <v>0.2</v>
      </c>
      <c r="AP15" s="9">
        <v>0.36199999999999999</v>
      </c>
      <c r="AQ15" s="9">
        <v>0.2</v>
      </c>
      <c r="AR15" s="9">
        <v>0</v>
      </c>
      <c r="AS15" s="9">
        <v>7.9660000000000002</v>
      </c>
      <c r="AT15" s="9">
        <v>0.20899999999999999</v>
      </c>
      <c r="AU15" s="9">
        <v>0.496</v>
      </c>
      <c r="AV15" s="9">
        <v>1.0660000000000001</v>
      </c>
      <c r="AW15" s="9">
        <v>1.698</v>
      </c>
      <c r="AX15" s="9">
        <v>8.0399999999999991</v>
      </c>
      <c r="AY15" s="9">
        <v>0.45600000000000002</v>
      </c>
      <c r="AZ15" s="9">
        <v>0.61799999999999999</v>
      </c>
      <c r="BA15" s="9">
        <v>12.246</v>
      </c>
      <c r="BB15" s="9">
        <v>18.853999999999999</v>
      </c>
      <c r="BC15" s="9">
        <v>17.702000000000002</v>
      </c>
      <c r="BD15" s="9">
        <v>1.4019999999999999</v>
      </c>
      <c r="BE15" s="9">
        <v>1.0489999999999999</v>
      </c>
      <c r="BF15" s="9">
        <v>0.27200000000000002</v>
      </c>
      <c r="BG15" s="9">
        <v>0.77700000000000002</v>
      </c>
      <c r="BH15" s="9">
        <v>0.66900000000000004</v>
      </c>
      <c r="BI15" s="9">
        <v>0.38</v>
      </c>
      <c r="BJ15" s="9">
        <v>0.66900000000000004</v>
      </c>
      <c r="BK15" s="9">
        <v>0.28999999999999998</v>
      </c>
      <c r="BL15" s="9">
        <v>0.09</v>
      </c>
      <c r="BM15" s="9">
        <v>0.28499999999999998</v>
      </c>
      <c r="BN15" s="9">
        <v>0.39600000000000002</v>
      </c>
      <c r="BO15" s="9">
        <v>0.36899999999999999</v>
      </c>
      <c r="BP15" s="9">
        <v>0.64200000000000002</v>
      </c>
      <c r="BQ15" s="9">
        <v>0.40699999999999997</v>
      </c>
      <c r="BR15" s="9">
        <v>0.35299999999999998</v>
      </c>
      <c r="BS15" s="9">
        <v>16.3</v>
      </c>
      <c r="BT15" s="9">
        <v>15.073</v>
      </c>
      <c r="BU15" s="9">
        <v>13.422000000000001</v>
      </c>
      <c r="BV15" s="9">
        <v>1.4470000000000001</v>
      </c>
      <c r="BW15" s="9">
        <v>0.20399999999999999</v>
      </c>
      <c r="BX15" s="9">
        <v>1.151</v>
      </c>
      <c r="BY15" s="9">
        <v>0.5</v>
      </c>
      <c r="BZ15" s="9">
        <v>0</v>
      </c>
      <c r="CA15" s="9">
        <v>13.919</v>
      </c>
      <c r="CB15" s="9">
        <v>0.51</v>
      </c>
      <c r="CC15" s="9">
        <v>0.34399999999999997</v>
      </c>
      <c r="CD15" s="9">
        <v>0.29899999999999999</v>
      </c>
      <c r="CE15" s="9">
        <v>3.0249999999999999</v>
      </c>
      <c r="CF15" s="9">
        <v>12.047000000000001</v>
      </c>
      <c r="CG15" s="9">
        <v>1.2270000000000001</v>
      </c>
      <c r="CH15" s="9">
        <v>1.1519999999999999</v>
      </c>
      <c r="CI15" s="9">
        <v>18.853999999999999</v>
      </c>
      <c r="CJ15" s="9">
        <v>8.7569999999999997</v>
      </c>
      <c r="CK15" s="9">
        <v>8.4169999999999998</v>
      </c>
      <c r="CL15" s="9">
        <v>0.1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0.1</v>
      </c>
      <c r="DA15" s="9">
        <v>8.3170000000000002</v>
      </c>
      <c r="DB15" s="9">
        <v>8.0050000000000008</v>
      </c>
      <c r="DC15" s="9">
        <v>7.6269999999999998</v>
      </c>
      <c r="DD15" s="9">
        <v>0.18</v>
      </c>
      <c r="DE15" s="9">
        <v>0.19800000000000001</v>
      </c>
      <c r="DF15" s="9">
        <v>0.18</v>
      </c>
      <c r="DG15" s="9">
        <v>0.19800000000000001</v>
      </c>
      <c r="DH15" s="9">
        <v>0</v>
      </c>
      <c r="DI15" s="9">
        <v>6.3330000000000002</v>
      </c>
      <c r="DJ15" s="9">
        <v>0.215</v>
      </c>
      <c r="DK15" s="9">
        <v>0.50600000000000001</v>
      </c>
      <c r="DL15" s="9">
        <v>0.95199999999999996</v>
      </c>
      <c r="DM15" s="9">
        <v>0.73799999999999999</v>
      </c>
      <c r="DN15" s="9">
        <v>7.2679999999999998</v>
      </c>
      <c r="DO15" s="9">
        <v>0.311</v>
      </c>
      <c r="DP15" s="9">
        <v>0.34100000000000003</v>
      </c>
      <c r="DQ15" s="9">
        <v>8.7569999999999997</v>
      </c>
      <c r="DR15" s="9">
        <v>5.5709999999999997</v>
      </c>
      <c r="DS15" s="9">
        <v>5.0419999999999998</v>
      </c>
      <c r="DT15" s="9">
        <v>0.49299999999999999</v>
      </c>
      <c r="DU15" s="9">
        <v>0.49299999999999999</v>
      </c>
      <c r="DV15" s="9">
        <v>0.19700000000000001</v>
      </c>
      <c r="DW15" s="9">
        <v>0.29599999999999999</v>
      </c>
      <c r="DX15" s="9">
        <v>0.30499999999999999</v>
      </c>
      <c r="DY15" s="9">
        <v>0.188</v>
      </c>
      <c r="DZ15" s="9">
        <v>0.30499999999999999</v>
      </c>
      <c r="EA15" s="9">
        <v>9.7000000000000003E-2</v>
      </c>
      <c r="EB15" s="9">
        <v>9.0999999999999998E-2</v>
      </c>
      <c r="EC15" s="9">
        <v>0</v>
      </c>
      <c r="ED15" s="9">
        <v>9.7000000000000003E-2</v>
      </c>
      <c r="EE15" s="9">
        <v>0.39600000000000002</v>
      </c>
      <c r="EF15" s="9">
        <v>9.7000000000000003E-2</v>
      </c>
      <c r="EG15" s="9">
        <v>0.39600000000000002</v>
      </c>
      <c r="EH15" s="9">
        <v>0</v>
      </c>
      <c r="EI15" s="9">
        <v>4.5490000000000004</v>
      </c>
      <c r="EJ15" s="9">
        <v>4.1980000000000004</v>
      </c>
      <c r="EK15" s="9">
        <v>4.0309999999999997</v>
      </c>
      <c r="EL15" s="9">
        <v>0.16800000000000001</v>
      </c>
      <c r="EM15" s="9">
        <v>0</v>
      </c>
      <c r="EN15" s="9">
        <v>0.16800000000000001</v>
      </c>
      <c r="EO15" s="9">
        <v>0</v>
      </c>
      <c r="EP15" s="9">
        <v>0</v>
      </c>
      <c r="EQ15" s="9">
        <v>3.0510000000000002</v>
      </c>
      <c r="ER15" s="9">
        <v>0.214</v>
      </c>
      <c r="ES15" s="9">
        <v>0.11700000000000001</v>
      </c>
      <c r="ET15" s="9">
        <v>0.81699999999999995</v>
      </c>
      <c r="EU15" s="9">
        <v>0.29299999999999998</v>
      </c>
      <c r="EV15" s="9">
        <v>3.9049999999999998</v>
      </c>
      <c r="EW15" s="9">
        <v>0.35099999999999998</v>
      </c>
      <c r="EX15" s="9">
        <v>0.52900000000000003</v>
      </c>
      <c r="EY15" s="9">
        <v>5.5709999999999997</v>
      </c>
      <c r="EZ15" s="9">
        <v>10.936</v>
      </c>
      <c r="FA15" s="9">
        <v>10.159000000000001</v>
      </c>
      <c r="FB15" s="9">
        <v>2.2959999999999998</v>
      </c>
      <c r="FC15" s="9">
        <v>2.2959999999999998</v>
      </c>
      <c r="FD15" s="9">
        <v>0.38700000000000001</v>
      </c>
      <c r="FE15" s="9">
        <v>1.909</v>
      </c>
      <c r="FF15" s="9">
        <v>1.3280000000000001</v>
      </c>
      <c r="FG15" s="9">
        <v>0.96799999999999997</v>
      </c>
      <c r="FH15" s="9">
        <v>1.5860000000000001</v>
      </c>
      <c r="FI15" s="9">
        <v>0.71099999999999997</v>
      </c>
      <c r="FJ15" s="9">
        <v>0</v>
      </c>
      <c r="FK15" s="9">
        <v>0.38700000000000001</v>
      </c>
      <c r="FL15" s="9">
        <v>0.97299999999999998</v>
      </c>
      <c r="FM15" s="9">
        <v>0.93700000000000006</v>
      </c>
      <c r="FN15" s="9">
        <v>1.867</v>
      </c>
      <c r="FO15" s="9">
        <v>0.43</v>
      </c>
      <c r="FP15" s="9">
        <v>0</v>
      </c>
      <c r="FQ15" s="9">
        <v>7.8620000000000001</v>
      </c>
      <c r="FR15" s="9">
        <v>7.32</v>
      </c>
      <c r="FS15" s="9">
        <v>7.2249999999999996</v>
      </c>
      <c r="FT15" s="9">
        <v>9.4E-2</v>
      </c>
      <c r="FU15" s="9">
        <v>0</v>
      </c>
      <c r="FV15" s="9">
        <v>9.4E-2</v>
      </c>
      <c r="FW15" s="9">
        <v>0</v>
      </c>
      <c r="FX15" s="9">
        <v>0</v>
      </c>
      <c r="FY15" s="9">
        <v>6.2809999999999997</v>
      </c>
      <c r="FZ15" s="9">
        <v>0</v>
      </c>
      <c r="GA15" s="9">
        <v>0.495</v>
      </c>
      <c r="GB15" s="9">
        <v>0.54400000000000004</v>
      </c>
      <c r="GC15" s="9">
        <v>0.622</v>
      </c>
      <c r="GD15" s="9">
        <v>6.6970000000000001</v>
      </c>
      <c r="GE15" s="9">
        <v>0.54300000000000004</v>
      </c>
      <c r="GF15" s="9">
        <v>0.77700000000000002</v>
      </c>
      <c r="GG15" s="9">
        <v>10.936</v>
      </c>
      <c r="GH15" s="9">
        <v>33.168999999999997</v>
      </c>
      <c r="GI15" s="9">
        <v>31.951000000000001</v>
      </c>
      <c r="GJ15" s="9">
        <v>3.6789999999999998</v>
      </c>
      <c r="GK15" s="9">
        <v>3.4830000000000001</v>
      </c>
      <c r="GL15" s="9">
        <v>1.476</v>
      </c>
      <c r="GM15" s="9">
        <v>2.0070000000000001</v>
      </c>
      <c r="GN15" s="9">
        <v>2.4449999999999998</v>
      </c>
      <c r="GO15" s="9">
        <v>1.038</v>
      </c>
      <c r="GP15" s="9">
        <v>2.738</v>
      </c>
      <c r="GQ15" s="9">
        <v>0</v>
      </c>
      <c r="GR15" s="9">
        <v>0.745</v>
      </c>
      <c r="GS15" s="9">
        <v>1.0129999999999999</v>
      </c>
      <c r="GT15" s="9">
        <v>1.466</v>
      </c>
      <c r="GU15" s="9">
        <v>1.004</v>
      </c>
      <c r="GV15" s="9">
        <v>2.266</v>
      </c>
      <c r="GW15" s="9">
        <v>1.2170000000000001</v>
      </c>
      <c r="GX15" s="9">
        <v>0.19700000000000001</v>
      </c>
      <c r="GY15" s="9">
        <v>28.271999999999998</v>
      </c>
      <c r="GZ15" s="9">
        <v>25.138999999999999</v>
      </c>
      <c r="HA15" s="9">
        <v>23.475000000000001</v>
      </c>
      <c r="HB15" s="9">
        <v>0.61899999999999999</v>
      </c>
      <c r="HC15" s="9">
        <v>1.0449999999999999</v>
      </c>
      <c r="HD15" s="9">
        <v>1.1499999999999999</v>
      </c>
      <c r="HE15" s="9">
        <v>0.114</v>
      </c>
      <c r="HF15" s="9">
        <v>0.39900000000000002</v>
      </c>
      <c r="HG15" s="9">
        <v>20.638999999999999</v>
      </c>
      <c r="HH15" s="9">
        <v>1.218</v>
      </c>
      <c r="HI15" s="9">
        <v>0.94699999999999995</v>
      </c>
      <c r="HJ15" s="9">
        <v>2.335</v>
      </c>
      <c r="HK15" s="9">
        <v>3.7879999999999998</v>
      </c>
      <c r="HL15" s="9">
        <v>21.350999999999999</v>
      </c>
      <c r="HM15" s="9">
        <v>3.133</v>
      </c>
      <c r="HN15" s="9">
        <v>1.218</v>
      </c>
      <c r="HO15" s="9">
        <v>33.168999999999997</v>
      </c>
      <c r="HP15" s="9">
        <v>16.751999999999999</v>
      </c>
      <c r="HQ15" s="9">
        <v>15.87</v>
      </c>
      <c r="HR15" s="9">
        <v>0.94199999999999995</v>
      </c>
      <c r="HS15" s="9">
        <v>0.94199999999999995</v>
      </c>
      <c r="HT15" s="9">
        <v>0.22600000000000001</v>
      </c>
      <c r="HU15" s="9">
        <v>0.71599999999999997</v>
      </c>
      <c r="HV15" s="9">
        <v>0.435</v>
      </c>
      <c r="HW15" s="9">
        <v>0.50700000000000001</v>
      </c>
      <c r="HX15" s="9">
        <v>0.435</v>
      </c>
      <c r="HY15" s="9">
        <v>0.17</v>
      </c>
      <c r="HZ15" s="9">
        <v>0.33800000000000002</v>
      </c>
      <c r="IA15" s="9">
        <v>0.33100000000000002</v>
      </c>
      <c r="IB15" s="9">
        <v>0.19400000000000001</v>
      </c>
      <c r="IC15" s="9">
        <v>0.41699999999999998</v>
      </c>
      <c r="ID15" s="9">
        <v>0.81299999999999994</v>
      </c>
      <c r="IE15" s="9">
        <v>0.129</v>
      </c>
      <c r="IF15" s="9">
        <v>0</v>
      </c>
      <c r="IG15" s="9">
        <v>14.928000000000001</v>
      </c>
      <c r="IH15" s="9">
        <v>13.943</v>
      </c>
      <c r="II15" s="9">
        <v>13.46</v>
      </c>
      <c r="IJ15" s="9">
        <v>0.372</v>
      </c>
      <c r="IK15" s="9">
        <v>0.111</v>
      </c>
      <c r="IL15" s="9">
        <v>0.28199999999999997</v>
      </c>
      <c r="IM15" s="9">
        <v>0.09</v>
      </c>
      <c r="IN15" s="9">
        <v>0.111</v>
      </c>
      <c r="IO15" s="9">
        <v>12.707000000000001</v>
      </c>
      <c r="IP15" s="9">
        <v>0.106</v>
      </c>
      <c r="IQ15" s="9">
        <v>0.22</v>
      </c>
    </row>
    <row r="16" spans="1:251">
      <c r="A16" s="10">
        <v>43862</v>
      </c>
      <c r="B16" s="9">
        <v>7.9000000000000001E-2</v>
      </c>
      <c r="C16" s="9">
        <v>14.539</v>
      </c>
      <c r="D16" s="9">
        <v>11.792999999999999</v>
      </c>
      <c r="E16" s="9">
        <v>11.382</v>
      </c>
      <c r="F16" s="9">
        <v>0.26400000000000001</v>
      </c>
      <c r="G16" s="9">
        <v>0.14699999999999999</v>
      </c>
      <c r="H16" s="9">
        <v>0.26400000000000001</v>
      </c>
      <c r="I16" s="9">
        <v>0</v>
      </c>
      <c r="J16" s="9">
        <v>0.14699999999999999</v>
      </c>
      <c r="K16" s="9">
        <v>10.01</v>
      </c>
      <c r="L16" s="9">
        <v>0.248</v>
      </c>
      <c r="M16" s="9">
        <v>0.49</v>
      </c>
      <c r="N16" s="9">
        <v>1.0449999999999999</v>
      </c>
      <c r="O16" s="9">
        <v>2.0310000000000001</v>
      </c>
      <c r="P16" s="9">
        <v>9.7620000000000005</v>
      </c>
      <c r="Q16" s="9">
        <v>2.7450000000000001</v>
      </c>
      <c r="R16" s="9">
        <v>0.63300000000000001</v>
      </c>
      <c r="S16" s="9">
        <v>16.157</v>
      </c>
      <c r="T16" s="9">
        <v>15.853999999999999</v>
      </c>
      <c r="U16" s="9">
        <v>14.734999999999999</v>
      </c>
      <c r="V16" s="9">
        <v>1.7270000000000001</v>
      </c>
      <c r="W16" s="9">
        <v>1.7270000000000001</v>
      </c>
      <c r="X16" s="9">
        <v>0.57999999999999996</v>
      </c>
      <c r="Y16" s="9">
        <v>1.147</v>
      </c>
      <c r="Z16" s="9">
        <v>0.88700000000000001</v>
      </c>
      <c r="AA16" s="9">
        <v>0.84</v>
      </c>
      <c r="AB16" s="9">
        <v>0.54500000000000004</v>
      </c>
      <c r="AC16" s="9">
        <v>0.56999999999999995</v>
      </c>
      <c r="AD16" s="9">
        <v>0.61099999999999999</v>
      </c>
      <c r="AE16" s="9">
        <v>0.54600000000000004</v>
      </c>
      <c r="AF16" s="9">
        <v>0.89600000000000002</v>
      </c>
      <c r="AG16" s="9">
        <v>0.28499999999999998</v>
      </c>
      <c r="AH16" s="9">
        <v>1.137</v>
      </c>
      <c r="AI16" s="9">
        <v>0.59</v>
      </c>
      <c r="AJ16" s="9">
        <v>0</v>
      </c>
      <c r="AK16" s="9">
        <v>13.007999999999999</v>
      </c>
      <c r="AL16" s="9">
        <v>12.718</v>
      </c>
      <c r="AM16" s="9">
        <v>12.324</v>
      </c>
      <c r="AN16" s="9">
        <v>0.23100000000000001</v>
      </c>
      <c r="AO16" s="9">
        <v>0.16200000000000001</v>
      </c>
      <c r="AP16" s="9">
        <v>0.39300000000000002</v>
      </c>
      <c r="AQ16" s="9">
        <v>0</v>
      </c>
      <c r="AR16" s="9">
        <v>0</v>
      </c>
      <c r="AS16" s="9">
        <v>9.7810000000000006</v>
      </c>
      <c r="AT16" s="9">
        <v>0.64300000000000002</v>
      </c>
      <c r="AU16" s="9">
        <v>0.46100000000000002</v>
      </c>
      <c r="AV16" s="9">
        <v>1.8320000000000001</v>
      </c>
      <c r="AW16" s="9">
        <v>1.4119999999999999</v>
      </c>
      <c r="AX16" s="9">
        <v>11.305999999999999</v>
      </c>
      <c r="AY16" s="9">
        <v>0.28999999999999998</v>
      </c>
      <c r="AZ16" s="9">
        <v>1.119</v>
      </c>
      <c r="BA16" s="9">
        <v>15.853999999999999</v>
      </c>
      <c r="BB16" s="9">
        <v>20.428000000000001</v>
      </c>
      <c r="BC16" s="9">
        <v>18.966000000000001</v>
      </c>
      <c r="BD16" s="9">
        <v>1.9279999999999999</v>
      </c>
      <c r="BE16" s="9">
        <v>1.9279999999999999</v>
      </c>
      <c r="BF16" s="9">
        <v>0.65200000000000002</v>
      </c>
      <c r="BG16" s="9">
        <v>1.276</v>
      </c>
      <c r="BH16" s="9">
        <v>0.89600000000000002</v>
      </c>
      <c r="BI16" s="9">
        <v>1.032</v>
      </c>
      <c r="BJ16" s="9">
        <v>0.90600000000000003</v>
      </c>
      <c r="BK16" s="9">
        <v>0.60399999999999998</v>
      </c>
      <c r="BL16" s="9">
        <v>0.41799999999999998</v>
      </c>
      <c r="BM16" s="9">
        <v>0.26600000000000001</v>
      </c>
      <c r="BN16" s="9">
        <v>0.92500000000000004</v>
      </c>
      <c r="BO16" s="9">
        <v>0.73699999999999999</v>
      </c>
      <c r="BP16" s="9">
        <v>1.3540000000000001</v>
      </c>
      <c r="BQ16" s="9">
        <v>0.57399999999999995</v>
      </c>
      <c r="BR16" s="9">
        <v>0</v>
      </c>
      <c r="BS16" s="9">
        <v>17.038</v>
      </c>
      <c r="BT16" s="9">
        <v>15.9</v>
      </c>
      <c r="BU16" s="9">
        <v>14.638</v>
      </c>
      <c r="BV16" s="9">
        <v>0.26300000000000001</v>
      </c>
      <c r="BW16" s="9">
        <v>0.998</v>
      </c>
      <c r="BX16" s="9">
        <v>0.67800000000000005</v>
      </c>
      <c r="BY16" s="9">
        <v>0.49</v>
      </c>
      <c r="BZ16" s="9">
        <v>9.4E-2</v>
      </c>
      <c r="CA16" s="9">
        <v>13.256</v>
      </c>
      <c r="CB16" s="9">
        <v>0.97199999999999998</v>
      </c>
      <c r="CC16" s="9">
        <v>0.45600000000000002</v>
      </c>
      <c r="CD16" s="9">
        <v>1.216</v>
      </c>
      <c r="CE16" s="9">
        <v>3.4049999999999998</v>
      </c>
      <c r="CF16" s="9">
        <v>12.494999999999999</v>
      </c>
      <c r="CG16" s="9">
        <v>1.1379999999999999</v>
      </c>
      <c r="CH16" s="9">
        <v>1.4630000000000001</v>
      </c>
      <c r="CI16" s="9">
        <v>20.428000000000001</v>
      </c>
      <c r="CJ16" s="9">
        <v>7.5350000000000001</v>
      </c>
      <c r="CK16" s="9">
        <v>6.64</v>
      </c>
      <c r="CL16" s="9">
        <v>1.1339999999999999</v>
      </c>
      <c r="CM16" s="9">
        <v>0.70099999999999996</v>
      </c>
      <c r="CN16" s="9">
        <v>0.22500000000000001</v>
      </c>
      <c r="CO16" s="9">
        <v>0.47699999999999998</v>
      </c>
      <c r="CP16" s="9">
        <v>0.22500000000000001</v>
      </c>
      <c r="CQ16" s="9">
        <v>0.47699999999999998</v>
      </c>
      <c r="CR16" s="9">
        <v>0.317</v>
      </c>
      <c r="CS16" s="9">
        <v>0.38500000000000001</v>
      </c>
      <c r="CT16" s="9">
        <v>0</v>
      </c>
      <c r="CU16" s="9">
        <v>6.3E-2</v>
      </c>
      <c r="CV16" s="9">
        <v>0.32200000000000001</v>
      </c>
      <c r="CW16" s="9">
        <v>0.317</v>
      </c>
      <c r="CX16" s="9">
        <v>0.41399999999999998</v>
      </c>
      <c r="CY16" s="9">
        <v>0.28799999999999998</v>
      </c>
      <c r="CZ16" s="9">
        <v>0.432</v>
      </c>
      <c r="DA16" s="9">
        <v>5.5069999999999997</v>
      </c>
      <c r="DB16" s="9">
        <v>5.2309999999999999</v>
      </c>
      <c r="DC16" s="9">
        <v>5.0570000000000004</v>
      </c>
      <c r="DD16" s="9">
        <v>8.1000000000000003E-2</v>
      </c>
      <c r="DE16" s="9">
        <v>9.2999999999999999E-2</v>
      </c>
      <c r="DF16" s="9">
        <v>8.1000000000000003E-2</v>
      </c>
      <c r="DG16" s="9">
        <v>0</v>
      </c>
      <c r="DH16" s="9">
        <v>9.2999999999999999E-2</v>
      </c>
      <c r="DI16" s="9">
        <v>3.802</v>
      </c>
      <c r="DJ16" s="9">
        <v>0.14000000000000001</v>
      </c>
      <c r="DK16" s="9">
        <v>0.11799999999999999</v>
      </c>
      <c r="DL16" s="9">
        <v>1.171</v>
      </c>
      <c r="DM16" s="9">
        <v>1.1140000000000001</v>
      </c>
      <c r="DN16" s="9">
        <v>4.117</v>
      </c>
      <c r="DO16" s="9">
        <v>0.27600000000000002</v>
      </c>
      <c r="DP16" s="9">
        <v>0.89500000000000002</v>
      </c>
      <c r="DQ16" s="9">
        <v>7.5350000000000001</v>
      </c>
      <c r="DR16" s="9">
        <v>5.8810000000000002</v>
      </c>
      <c r="DS16" s="9">
        <v>5.4260000000000002</v>
      </c>
      <c r="DT16" s="9">
        <v>0.46</v>
      </c>
      <c r="DU16" s="9">
        <v>0.46</v>
      </c>
      <c r="DV16" s="9">
        <v>0.34799999999999998</v>
      </c>
      <c r="DW16" s="9">
        <v>0.112</v>
      </c>
      <c r="DX16" s="9">
        <v>0.372</v>
      </c>
      <c r="DY16" s="9">
        <v>8.7999999999999995E-2</v>
      </c>
      <c r="DZ16" s="9">
        <v>0.46</v>
      </c>
      <c r="EA16" s="9">
        <v>0</v>
      </c>
      <c r="EB16" s="9">
        <v>0</v>
      </c>
      <c r="EC16" s="9">
        <v>0</v>
      </c>
      <c r="ED16" s="9">
        <v>0.106</v>
      </c>
      <c r="EE16" s="9">
        <v>0.35399999999999998</v>
      </c>
      <c r="EF16" s="9">
        <v>0</v>
      </c>
      <c r="EG16" s="9">
        <v>0.46</v>
      </c>
      <c r="EH16" s="9">
        <v>0</v>
      </c>
      <c r="EI16" s="9">
        <v>4.9660000000000002</v>
      </c>
      <c r="EJ16" s="9">
        <v>4.3979999999999997</v>
      </c>
      <c r="EK16" s="9">
        <v>4.0599999999999996</v>
      </c>
      <c r="EL16" s="9">
        <v>9.2999999999999999E-2</v>
      </c>
      <c r="EM16" s="9">
        <v>0.245</v>
      </c>
      <c r="EN16" s="9">
        <v>0.19600000000000001</v>
      </c>
      <c r="EO16" s="9">
        <v>0.14099999999999999</v>
      </c>
      <c r="EP16" s="9">
        <v>0</v>
      </c>
      <c r="EQ16" s="9">
        <v>3.8759999999999999</v>
      </c>
      <c r="ER16" s="9">
        <v>6.3E-2</v>
      </c>
      <c r="ES16" s="9">
        <v>0.14299999999999999</v>
      </c>
      <c r="ET16" s="9">
        <v>0.316</v>
      </c>
      <c r="EU16" s="9">
        <v>0.58299999999999996</v>
      </c>
      <c r="EV16" s="9">
        <v>3.8149999999999999</v>
      </c>
      <c r="EW16" s="9">
        <v>0.56799999999999995</v>
      </c>
      <c r="EX16" s="9">
        <v>0.45500000000000002</v>
      </c>
      <c r="EY16" s="9">
        <v>5.8810000000000002</v>
      </c>
      <c r="EZ16" s="9">
        <v>8.8279999999999994</v>
      </c>
      <c r="FA16" s="9">
        <v>7.6740000000000004</v>
      </c>
      <c r="FB16" s="9">
        <v>0.435</v>
      </c>
      <c r="FC16" s="9">
        <v>0.435</v>
      </c>
      <c r="FD16" s="9">
        <v>0.435</v>
      </c>
      <c r="FE16" s="9">
        <v>0</v>
      </c>
      <c r="FF16" s="9">
        <v>0.27400000000000002</v>
      </c>
      <c r="FG16" s="9">
        <v>0.161</v>
      </c>
      <c r="FH16" s="9">
        <v>0.27400000000000002</v>
      </c>
      <c r="FI16" s="9">
        <v>0.161</v>
      </c>
      <c r="FJ16" s="9">
        <v>0</v>
      </c>
      <c r="FK16" s="9">
        <v>0.27400000000000002</v>
      </c>
      <c r="FL16" s="9">
        <v>0</v>
      </c>
      <c r="FM16" s="9">
        <v>0.161</v>
      </c>
      <c r="FN16" s="9">
        <v>0.29899999999999999</v>
      </c>
      <c r="FO16" s="9">
        <v>0.13600000000000001</v>
      </c>
      <c r="FP16" s="9">
        <v>0</v>
      </c>
      <c r="FQ16" s="9">
        <v>7.2380000000000004</v>
      </c>
      <c r="FR16" s="9">
        <v>6.1589999999999998</v>
      </c>
      <c r="FS16" s="9">
        <v>6.0670000000000002</v>
      </c>
      <c r="FT16" s="9">
        <v>0</v>
      </c>
      <c r="FU16" s="9">
        <v>9.1999999999999998E-2</v>
      </c>
      <c r="FV16" s="9">
        <v>0</v>
      </c>
      <c r="FW16" s="9">
        <v>9.1999999999999998E-2</v>
      </c>
      <c r="FX16" s="9">
        <v>0</v>
      </c>
      <c r="FY16" s="9">
        <v>3.9430000000000001</v>
      </c>
      <c r="FZ16" s="9">
        <v>0.25900000000000001</v>
      </c>
      <c r="GA16" s="9">
        <v>0.16400000000000001</v>
      </c>
      <c r="GB16" s="9">
        <v>1.7929999999999999</v>
      </c>
      <c r="GC16" s="9">
        <v>0.53300000000000003</v>
      </c>
      <c r="GD16" s="9">
        <v>5.6260000000000003</v>
      </c>
      <c r="GE16" s="9">
        <v>1.079</v>
      </c>
      <c r="GF16" s="9">
        <v>1.1539999999999999</v>
      </c>
      <c r="GG16" s="9">
        <v>8.8279999999999994</v>
      </c>
      <c r="GH16" s="9">
        <v>35.841999999999999</v>
      </c>
      <c r="GI16" s="9">
        <v>34.634999999999998</v>
      </c>
      <c r="GJ16" s="9">
        <v>2.4980000000000002</v>
      </c>
      <c r="GK16" s="9">
        <v>2.2629999999999999</v>
      </c>
      <c r="GL16" s="9">
        <v>1.25</v>
      </c>
      <c r="GM16" s="9">
        <v>1.0129999999999999</v>
      </c>
      <c r="GN16" s="9">
        <v>1.5669999999999999</v>
      </c>
      <c r="GO16" s="9">
        <v>0.69699999999999995</v>
      </c>
      <c r="GP16" s="9">
        <v>1.64</v>
      </c>
      <c r="GQ16" s="9">
        <v>0</v>
      </c>
      <c r="GR16" s="9">
        <v>0.623</v>
      </c>
      <c r="GS16" s="9">
        <v>0.50700000000000001</v>
      </c>
      <c r="GT16" s="9">
        <v>0.45500000000000002</v>
      </c>
      <c r="GU16" s="9">
        <v>1.3009999999999999</v>
      </c>
      <c r="GV16" s="9">
        <v>1.804</v>
      </c>
      <c r="GW16" s="9">
        <v>0.45900000000000002</v>
      </c>
      <c r="GX16" s="9">
        <v>0.23499999999999999</v>
      </c>
      <c r="GY16" s="9">
        <v>32.137</v>
      </c>
      <c r="GZ16" s="9">
        <v>27.963999999999999</v>
      </c>
      <c r="HA16" s="9">
        <v>26.638000000000002</v>
      </c>
      <c r="HB16" s="9">
        <v>0.72099999999999997</v>
      </c>
      <c r="HC16" s="9">
        <v>0.60499999999999998</v>
      </c>
      <c r="HD16" s="9">
        <v>1.0740000000000001</v>
      </c>
      <c r="HE16" s="9">
        <v>0</v>
      </c>
      <c r="HF16" s="9">
        <v>0.252</v>
      </c>
      <c r="HG16" s="9">
        <v>22.257999999999999</v>
      </c>
      <c r="HH16" s="9">
        <v>1.8839999999999999</v>
      </c>
      <c r="HI16" s="9">
        <v>1.1459999999999999</v>
      </c>
      <c r="HJ16" s="9">
        <v>2.6760000000000002</v>
      </c>
      <c r="HK16" s="9">
        <v>5.625</v>
      </c>
      <c r="HL16" s="9">
        <v>22.338999999999999</v>
      </c>
      <c r="HM16" s="9">
        <v>4.173</v>
      </c>
      <c r="HN16" s="9">
        <v>1.2070000000000001</v>
      </c>
      <c r="HO16" s="9">
        <v>35.841999999999999</v>
      </c>
      <c r="HP16" s="9">
        <v>21.295000000000002</v>
      </c>
      <c r="HQ16" s="9">
        <v>20.154</v>
      </c>
      <c r="HR16" s="9">
        <v>1.2130000000000001</v>
      </c>
      <c r="HS16" s="9">
        <v>0.96599999999999997</v>
      </c>
      <c r="HT16" s="9">
        <v>0.32500000000000001</v>
      </c>
      <c r="HU16" s="9">
        <v>0.64200000000000002</v>
      </c>
      <c r="HV16" s="9">
        <v>0.51300000000000001</v>
      </c>
      <c r="HW16" s="9">
        <v>0.45300000000000001</v>
      </c>
      <c r="HX16" s="9">
        <v>0.33800000000000002</v>
      </c>
      <c r="HY16" s="9">
        <v>0.24099999999999999</v>
      </c>
      <c r="HZ16" s="9">
        <v>0.38700000000000001</v>
      </c>
      <c r="IA16" s="9">
        <v>0.186</v>
      </c>
      <c r="IB16" s="9">
        <v>0.372</v>
      </c>
      <c r="IC16" s="9">
        <v>0.40799999999999997</v>
      </c>
      <c r="ID16" s="9">
        <v>0.60799999999999998</v>
      </c>
      <c r="IE16" s="9">
        <v>0.35899999999999999</v>
      </c>
      <c r="IF16" s="9">
        <v>0.247</v>
      </c>
      <c r="IG16" s="9">
        <v>18.940999999999999</v>
      </c>
      <c r="IH16" s="9">
        <v>16.364999999999998</v>
      </c>
      <c r="II16" s="9">
        <v>15.771000000000001</v>
      </c>
      <c r="IJ16" s="9">
        <v>0</v>
      </c>
      <c r="IK16" s="9">
        <v>0.59299999999999997</v>
      </c>
      <c r="IL16" s="9">
        <v>0.16200000000000001</v>
      </c>
      <c r="IM16" s="9">
        <v>0.32800000000000001</v>
      </c>
      <c r="IN16" s="9">
        <v>0.10299999999999999</v>
      </c>
      <c r="IO16" s="9">
        <v>13.862</v>
      </c>
      <c r="IP16" s="9">
        <v>0.53</v>
      </c>
      <c r="IQ16" s="9">
        <v>0.45500000000000002</v>
      </c>
    </row>
    <row r="17" spans="1:251">
      <c r="A17" s="10">
        <v>44228</v>
      </c>
      <c r="B17" s="9">
        <v>7.0999999999999994E-2</v>
      </c>
      <c r="C17" s="9">
        <v>11.869</v>
      </c>
      <c r="D17" s="9">
        <v>8.2370000000000001</v>
      </c>
      <c r="E17" s="9">
        <v>8.2370000000000001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7.07</v>
      </c>
      <c r="L17" s="9">
        <v>0.248</v>
      </c>
      <c r="M17" s="9">
        <v>0.247</v>
      </c>
      <c r="N17" s="9">
        <v>0.67300000000000004</v>
      </c>
      <c r="O17" s="9">
        <v>0.57699999999999996</v>
      </c>
      <c r="P17" s="9">
        <v>7.66</v>
      </c>
      <c r="Q17" s="9">
        <v>3.6320000000000001</v>
      </c>
      <c r="R17" s="9">
        <v>0.53900000000000003</v>
      </c>
      <c r="S17" s="9">
        <v>14.269</v>
      </c>
      <c r="T17" s="9">
        <v>14.18</v>
      </c>
      <c r="U17" s="9">
        <v>13.83</v>
      </c>
      <c r="V17" s="9">
        <v>0.75900000000000001</v>
      </c>
      <c r="W17" s="9">
        <v>0.75900000000000001</v>
      </c>
      <c r="X17" s="9">
        <v>0.19500000000000001</v>
      </c>
      <c r="Y17" s="9">
        <v>0.56299999999999994</v>
      </c>
      <c r="Z17" s="9">
        <v>0.34</v>
      </c>
      <c r="AA17" s="9">
        <v>0.41899999999999998</v>
      </c>
      <c r="AB17" s="9">
        <v>0.34</v>
      </c>
      <c r="AC17" s="9">
        <v>0.317</v>
      </c>
      <c r="AD17" s="9">
        <v>0.10199999999999999</v>
      </c>
      <c r="AE17" s="9">
        <v>0.104</v>
      </c>
      <c r="AF17" s="9">
        <v>0.40799999999999997</v>
      </c>
      <c r="AG17" s="9">
        <v>0.246</v>
      </c>
      <c r="AH17" s="9">
        <v>0.66800000000000004</v>
      </c>
      <c r="AI17" s="9">
        <v>9.0999999999999998E-2</v>
      </c>
      <c r="AJ17" s="9">
        <v>0</v>
      </c>
      <c r="AK17" s="9">
        <v>13.071</v>
      </c>
      <c r="AL17" s="9">
        <v>12.137</v>
      </c>
      <c r="AM17" s="9">
        <v>10.933999999999999</v>
      </c>
      <c r="AN17" s="9">
        <v>0.48499999999999999</v>
      </c>
      <c r="AO17" s="9">
        <v>0.71899999999999997</v>
      </c>
      <c r="AP17" s="9">
        <v>0.4</v>
      </c>
      <c r="AQ17" s="9">
        <v>0.74099999999999999</v>
      </c>
      <c r="AR17" s="9">
        <v>6.2E-2</v>
      </c>
      <c r="AS17" s="9">
        <v>9.7729999999999997</v>
      </c>
      <c r="AT17" s="9">
        <v>0.76600000000000001</v>
      </c>
      <c r="AU17" s="9">
        <v>0.47899999999999998</v>
      </c>
      <c r="AV17" s="9">
        <v>1.1200000000000001</v>
      </c>
      <c r="AW17" s="9">
        <v>2.8610000000000002</v>
      </c>
      <c r="AX17" s="9">
        <v>9.2759999999999998</v>
      </c>
      <c r="AY17" s="9">
        <v>0.93400000000000005</v>
      </c>
      <c r="AZ17" s="9">
        <v>0.35099999999999998</v>
      </c>
      <c r="BA17" s="9">
        <v>14.18</v>
      </c>
      <c r="BB17" s="9">
        <v>16.393999999999998</v>
      </c>
      <c r="BC17" s="9">
        <v>15.379</v>
      </c>
      <c r="BD17" s="9">
        <v>1.6459999999999999</v>
      </c>
      <c r="BE17" s="9">
        <v>1.335</v>
      </c>
      <c r="BF17" s="9">
        <v>0.218</v>
      </c>
      <c r="BG17" s="9">
        <v>1.117</v>
      </c>
      <c r="BH17" s="9">
        <v>0.56000000000000005</v>
      </c>
      <c r="BI17" s="9">
        <v>0.77500000000000002</v>
      </c>
      <c r="BJ17" s="9">
        <v>0.56000000000000005</v>
      </c>
      <c r="BK17" s="9">
        <v>0.52900000000000003</v>
      </c>
      <c r="BL17" s="9">
        <v>0.247</v>
      </c>
      <c r="BM17" s="9">
        <v>0.55300000000000005</v>
      </c>
      <c r="BN17" s="9">
        <v>0.44700000000000001</v>
      </c>
      <c r="BO17" s="9">
        <v>0.33500000000000002</v>
      </c>
      <c r="BP17" s="9">
        <v>1</v>
      </c>
      <c r="BQ17" s="9">
        <v>0.33500000000000002</v>
      </c>
      <c r="BR17" s="9">
        <v>0.311</v>
      </c>
      <c r="BS17" s="9">
        <v>13.733000000000001</v>
      </c>
      <c r="BT17" s="9">
        <v>12.77</v>
      </c>
      <c r="BU17" s="9">
        <v>11.765000000000001</v>
      </c>
      <c r="BV17" s="9">
        <v>0.33400000000000002</v>
      </c>
      <c r="BW17" s="9">
        <v>0.67100000000000004</v>
      </c>
      <c r="BX17" s="9">
        <v>0.6</v>
      </c>
      <c r="BY17" s="9">
        <v>0.33</v>
      </c>
      <c r="BZ17" s="9">
        <v>7.4999999999999997E-2</v>
      </c>
      <c r="CA17" s="9">
        <v>11.766999999999999</v>
      </c>
      <c r="CB17" s="9">
        <v>0.34599999999999997</v>
      </c>
      <c r="CC17" s="9">
        <v>0.42899999999999999</v>
      </c>
      <c r="CD17" s="9">
        <v>0.22800000000000001</v>
      </c>
      <c r="CE17" s="9">
        <v>2.6</v>
      </c>
      <c r="CF17" s="9">
        <v>10.17</v>
      </c>
      <c r="CG17" s="9">
        <v>0.96299999999999997</v>
      </c>
      <c r="CH17" s="9">
        <v>1.0149999999999999</v>
      </c>
      <c r="CI17" s="9">
        <v>16.393999999999998</v>
      </c>
      <c r="CJ17" s="9">
        <v>7.2359999999999998</v>
      </c>
      <c r="CK17" s="9">
        <v>6.7510000000000003</v>
      </c>
      <c r="CL17" s="9">
        <v>0.66600000000000004</v>
      </c>
      <c r="CM17" s="9">
        <v>0.66600000000000004</v>
      </c>
      <c r="CN17" s="9">
        <v>0.111</v>
      </c>
      <c r="CO17" s="9">
        <v>0.55500000000000005</v>
      </c>
      <c r="CP17" s="9">
        <v>0.107</v>
      </c>
      <c r="CQ17" s="9">
        <v>0.55800000000000005</v>
      </c>
      <c r="CR17" s="9">
        <v>0.218</v>
      </c>
      <c r="CS17" s="9">
        <v>0.44700000000000001</v>
      </c>
      <c r="CT17" s="9">
        <v>0</v>
      </c>
      <c r="CU17" s="9">
        <v>0.307</v>
      </c>
      <c r="CV17" s="9">
        <v>0.35799999999999998</v>
      </c>
      <c r="CW17" s="9">
        <v>0</v>
      </c>
      <c r="CX17" s="9">
        <v>0.32200000000000001</v>
      </c>
      <c r="CY17" s="9">
        <v>0.34399999999999997</v>
      </c>
      <c r="CZ17" s="9">
        <v>0</v>
      </c>
      <c r="DA17" s="9">
        <v>6.085</v>
      </c>
      <c r="DB17" s="9">
        <v>5.7389999999999999</v>
      </c>
      <c r="DC17" s="9">
        <v>5.7389999999999999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3.95</v>
      </c>
      <c r="DJ17" s="9">
        <v>0.60799999999999998</v>
      </c>
      <c r="DK17" s="9">
        <v>0.35099999999999998</v>
      </c>
      <c r="DL17" s="9">
        <v>0.83</v>
      </c>
      <c r="DM17" s="9">
        <v>0.374</v>
      </c>
      <c r="DN17" s="9">
        <v>5.3650000000000002</v>
      </c>
      <c r="DO17" s="9">
        <v>0.34599999999999997</v>
      </c>
      <c r="DP17" s="9">
        <v>0.48599999999999999</v>
      </c>
      <c r="DQ17" s="9">
        <v>7.2359999999999998</v>
      </c>
      <c r="DR17" s="9">
        <v>5.9480000000000004</v>
      </c>
      <c r="DS17" s="9">
        <v>5.6420000000000003</v>
      </c>
      <c r="DT17" s="9">
        <v>1.0389999999999999</v>
      </c>
      <c r="DU17" s="9">
        <v>1.0389999999999999</v>
      </c>
      <c r="DV17" s="9">
        <v>0.29299999999999998</v>
      </c>
      <c r="DW17" s="9">
        <v>0.746</v>
      </c>
      <c r="DX17" s="9">
        <v>0.58499999999999996</v>
      </c>
      <c r="DY17" s="9">
        <v>0.45400000000000001</v>
      </c>
      <c r="DZ17" s="9">
        <v>0.67800000000000005</v>
      </c>
      <c r="EA17" s="9">
        <v>0.36099999999999999</v>
      </c>
      <c r="EB17" s="9">
        <v>0</v>
      </c>
      <c r="EC17" s="9">
        <v>0.09</v>
      </c>
      <c r="ED17" s="9">
        <v>0.85599999999999998</v>
      </c>
      <c r="EE17" s="9">
        <v>9.2999999999999999E-2</v>
      </c>
      <c r="EF17" s="9">
        <v>0.57299999999999995</v>
      </c>
      <c r="EG17" s="9">
        <v>0.46600000000000003</v>
      </c>
      <c r="EH17" s="9">
        <v>0</v>
      </c>
      <c r="EI17" s="9">
        <v>4.6020000000000003</v>
      </c>
      <c r="EJ17" s="9">
        <v>3.5659999999999998</v>
      </c>
      <c r="EK17" s="9">
        <v>3.4740000000000002</v>
      </c>
      <c r="EL17" s="9">
        <v>0</v>
      </c>
      <c r="EM17" s="9">
        <v>9.1999999999999998E-2</v>
      </c>
      <c r="EN17" s="9">
        <v>0</v>
      </c>
      <c r="EO17" s="9">
        <v>9.1999999999999998E-2</v>
      </c>
      <c r="EP17" s="9">
        <v>0</v>
      </c>
      <c r="EQ17" s="9">
        <v>2.9140000000000001</v>
      </c>
      <c r="ER17" s="9">
        <v>7.4999999999999997E-2</v>
      </c>
      <c r="ES17" s="9">
        <v>0</v>
      </c>
      <c r="ET17" s="9">
        <v>0.57699999999999996</v>
      </c>
      <c r="EU17" s="9">
        <v>0.157</v>
      </c>
      <c r="EV17" s="9">
        <v>3.4089999999999998</v>
      </c>
      <c r="EW17" s="9">
        <v>1.036</v>
      </c>
      <c r="EX17" s="9">
        <v>0.30599999999999999</v>
      </c>
      <c r="EY17" s="9">
        <v>5.9480000000000004</v>
      </c>
      <c r="EZ17" s="9">
        <v>9.2919999999999998</v>
      </c>
      <c r="FA17" s="9">
        <v>8.2360000000000007</v>
      </c>
      <c r="FB17" s="9">
        <v>0.69699999999999995</v>
      </c>
      <c r="FC17" s="9">
        <v>0.69699999999999995</v>
      </c>
      <c r="FD17" s="9">
        <v>0.16600000000000001</v>
      </c>
      <c r="FE17" s="9">
        <v>0.53100000000000003</v>
      </c>
      <c r="FF17" s="9">
        <v>0.41399999999999998</v>
      </c>
      <c r="FG17" s="9">
        <v>0.28299999999999997</v>
      </c>
      <c r="FH17" s="9">
        <v>0.47499999999999998</v>
      </c>
      <c r="FI17" s="9">
        <v>0.222</v>
      </c>
      <c r="FJ17" s="9">
        <v>0</v>
      </c>
      <c r="FK17" s="9">
        <v>7.0999999999999994E-2</v>
      </c>
      <c r="FL17" s="9">
        <v>0.45100000000000001</v>
      </c>
      <c r="FM17" s="9">
        <v>0.17499999999999999</v>
      </c>
      <c r="FN17" s="9">
        <v>0.53800000000000003</v>
      </c>
      <c r="FO17" s="9">
        <v>0.159</v>
      </c>
      <c r="FP17" s="9">
        <v>0</v>
      </c>
      <c r="FQ17" s="9">
        <v>7.54</v>
      </c>
      <c r="FR17" s="9">
        <v>6.0430000000000001</v>
      </c>
      <c r="FS17" s="9">
        <v>5.82</v>
      </c>
      <c r="FT17" s="9">
        <v>0.14799999999999999</v>
      </c>
      <c r="FU17" s="9">
        <v>7.4999999999999997E-2</v>
      </c>
      <c r="FV17" s="9">
        <v>0.14799999999999999</v>
      </c>
      <c r="FW17" s="9">
        <v>7.4999999999999997E-2</v>
      </c>
      <c r="FX17" s="9">
        <v>0</v>
      </c>
      <c r="FY17" s="9">
        <v>4.649</v>
      </c>
      <c r="FZ17" s="9">
        <v>0.314</v>
      </c>
      <c r="GA17" s="9">
        <v>0.184</v>
      </c>
      <c r="GB17" s="9">
        <v>0.89700000000000002</v>
      </c>
      <c r="GC17" s="9">
        <v>0.995</v>
      </c>
      <c r="GD17" s="9">
        <v>5.0490000000000004</v>
      </c>
      <c r="GE17" s="9">
        <v>1.496</v>
      </c>
      <c r="GF17" s="9">
        <v>1.056</v>
      </c>
      <c r="GG17" s="9">
        <v>9.2919999999999998</v>
      </c>
      <c r="GH17" s="9">
        <v>37.741999999999997</v>
      </c>
      <c r="GI17" s="9">
        <v>36.857999999999997</v>
      </c>
      <c r="GJ17" s="9">
        <v>2.5129999999999999</v>
      </c>
      <c r="GK17" s="9">
        <v>2.4359999999999999</v>
      </c>
      <c r="GL17" s="9">
        <v>1.5</v>
      </c>
      <c r="GM17" s="9">
        <v>0.93700000000000006</v>
      </c>
      <c r="GN17" s="9">
        <v>2.1480000000000001</v>
      </c>
      <c r="GO17" s="9">
        <v>0.28899999999999998</v>
      </c>
      <c r="GP17" s="9">
        <v>2.1190000000000002</v>
      </c>
      <c r="GQ17" s="9">
        <v>0</v>
      </c>
      <c r="GR17" s="9">
        <v>0.317</v>
      </c>
      <c r="GS17" s="9">
        <v>0.746</v>
      </c>
      <c r="GT17" s="9">
        <v>0.56799999999999995</v>
      </c>
      <c r="GU17" s="9">
        <v>1.123</v>
      </c>
      <c r="GV17" s="9">
        <v>1.5269999999999999</v>
      </c>
      <c r="GW17" s="9">
        <v>0.91</v>
      </c>
      <c r="GX17" s="9">
        <v>7.5999999999999998E-2</v>
      </c>
      <c r="GY17" s="9">
        <v>34.345999999999997</v>
      </c>
      <c r="GZ17" s="9">
        <v>29.84</v>
      </c>
      <c r="HA17" s="9">
        <v>28.271999999999998</v>
      </c>
      <c r="HB17" s="9">
        <v>1.0129999999999999</v>
      </c>
      <c r="HC17" s="9">
        <v>0.55500000000000005</v>
      </c>
      <c r="HD17" s="9">
        <v>1.008</v>
      </c>
      <c r="HE17" s="9">
        <v>5.7000000000000002E-2</v>
      </c>
      <c r="HF17" s="9">
        <v>0.503</v>
      </c>
      <c r="HG17" s="9">
        <v>22.834</v>
      </c>
      <c r="HH17" s="9">
        <v>1.1120000000000001</v>
      </c>
      <c r="HI17" s="9">
        <v>0.622</v>
      </c>
      <c r="HJ17" s="9">
        <v>5.2720000000000002</v>
      </c>
      <c r="HK17" s="9">
        <v>5.61</v>
      </c>
      <c r="HL17" s="9">
        <v>24.23</v>
      </c>
      <c r="HM17" s="9">
        <v>4.5060000000000002</v>
      </c>
      <c r="HN17" s="9">
        <v>0.88400000000000001</v>
      </c>
      <c r="HO17" s="9">
        <v>37.741999999999997</v>
      </c>
      <c r="HP17" s="9">
        <v>14.147</v>
      </c>
      <c r="HQ17" s="9">
        <v>13.673</v>
      </c>
      <c r="HR17" s="9">
        <v>1.113</v>
      </c>
      <c r="HS17" s="9">
        <v>1.113</v>
      </c>
      <c r="HT17" s="9">
        <v>0.56999999999999995</v>
      </c>
      <c r="HU17" s="9">
        <v>0.54300000000000004</v>
      </c>
      <c r="HV17" s="9">
        <v>0.66500000000000004</v>
      </c>
      <c r="HW17" s="9">
        <v>0.44700000000000001</v>
      </c>
      <c r="HX17" s="9">
        <v>0.58199999999999996</v>
      </c>
      <c r="HY17" s="9">
        <v>0.161</v>
      </c>
      <c r="HZ17" s="9">
        <v>0.37</v>
      </c>
      <c r="IA17" s="9">
        <v>0.39100000000000001</v>
      </c>
      <c r="IB17" s="9">
        <v>0.14899999999999999</v>
      </c>
      <c r="IC17" s="9">
        <v>0.57199999999999995</v>
      </c>
      <c r="ID17" s="9">
        <v>0.88200000000000001</v>
      </c>
      <c r="IE17" s="9">
        <v>0.23</v>
      </c>
      <c r="IF17" s="9">
        <v>0</v>
      </c>
      <c r="IG17" s="9">
        <v>12.56</v>
      </c>
      <c r="IH17" s="9">
        <v>10.656000000000001</v>
      </c>
      <c r="II17" s="9">
        <v>9.85</v>
      </c>
      <c r="IJ17" s="9">
        <v>7.1999999999999995E-2</v>
      </c>
      <c r="IK17" s="9">
        <v>0.73399999999999999</v>
      </c>
      <c r="IL17" s="9">
        <v>0.34100000000000003</v>
      </c>
      <c r="IM17" s="9">
        <v>0.39300000000000002</v>
      </c>
      <c r="IN17" s="9">
        <v>0</v>
      </c>
      <c r="IO17" s="9">
        <v>9.4870000000000001</v>
      </c>
      <c r="IP17" s="9">
        <v>0.29899999999999999</v>
      </c>
      <c r="IQ17" s="9">
        <v>0.151</v>
      </c>
    </row>
    <row r="18" spans="1:251">
      <c r="A18" s="10">
        <v>44593</v>
      </c>
      <c r="B18" s="9">
        <v>0</v>
      </c>
      <c r="C18" s="9">
        <v>15.956</v>
      </c>
      <c r="D18" s="9">
        <v>12.632999999999999</v>
      </c>
      <c r="E18" s="9">
        <v>11.936</v>
      </c>
      <c r="F18" s="9">
        <v>0.38400000000000001</v>
      </c>
      <c r="G18" s="9">
        <v>0.313</v>
      </c>
      <c r="H18" s="9">
        <v>0.38400000000000001</v>
      </c>
      <c r="I18" s="9">
        <v>0.313</v>
      </c>
      <c r="J18" s="9">
        <v>0</v>
      </c>
      <c r="K18" s="9">
        <v>10.214</v>
      </c>
      <c r="L18" s="9">
        <v>0.91100000000000003</v>
      </c>
      <c r="M18" s="9">
        <v>0.501</v>
      </c>
      <c r="N18" s="9">
        <v>1.006</v>
      </c>
      <c r="O18" s="9">
        <v>1.8779999999999999</v>
      </c>
      <c r="P18" s="9">
        <v>10.755000000000001</v>
      </c>
      <c r="Q18" s="9">
        <v>3.323</v>
      </c>
      <c r="R18" s="9">
        <v>0.68200000000000005</v>
      </c>
      <c r="S18" s="9">
        <v>19.376000000000001</v>
      </c>
      <c r="T18" s="9">
        <v>15.974</v>
      </c>
      <c r="U18" s="9">
        <v>14.661</v>
      </c>
      <c r="V18" s="9">
        <v>2.0329999999999999</v>
      </c>
      <c r="W18" s="9">
        <v>1.5880000000000001</v>
      </c>
      <c r="X18" s="9">
        <v>1.0089999999999999</v>
      </c>
      <c r="Y18" s="9">
        <v>0.57899999999999996</v>
      </c>
      <c r="Z18" s="9">
        <v>1.0169999999999999</v>
      </c>
      <c r="AA18" s="9">
        <v>0.57099999999999995</v>
      </c>
      <c r="AB18" s="9">
        <v>0.90600000000000003</v>
      </c>
      <c r="AC18" s="9">
        <v>0.32900000000000001</v>
      </c>
      <c r="AD18" s="9">
        <v>0.13300000000000001</v>
      </c>
      <c r="AE18" s="9">
        <v>0.66900000000000004</v>
      </c>
      <c r="AF18" s="9">
        <v>0.24199999999999999</v>
      </c>
      <c r="AG18" s="9">
        <v>0.67700000000000005</v>
      </c>
      <c r="AH18" s="9">
        <v>0.79300000000000004</v>
      </c>
      <c r="AI18" s="9">
        <v>0.79600000000000004</v>
      </c>
      <c r="AJ18" s="9">
        <v>0.44500000000000001</v>
      </c>
      <c r="AK18" s="9">
        <v>12.628</v>
      </c>
      <c r="AL18" s="9">
        <v>11.13</v>
      </c>
      <c r="AM18" s="9">
        <v>10.15</v>
      </c>
      <c r="AN18" s="9">
        <v>0.36099999999999999</v>
      </c>
      <c r="AO18" s="9">
        <v>0.62</v>
      </c>
      <c r="AP18" s="9">
        <v>0.377</v>
      </c>
      <c r="AQ18" s="9">
        <v>0.60399999999999998</v>
      </c>
      <c r="AR18" s="9">
        <v>0</v>
      </c>
      <c r="AS18" s="9">
        <v>8.1259999999999994</v>
      </c>
      <c r="AT18" s="9">
        <v>1.371</v>
      </c>
      <c r="AU18" s="9">
        <v>0.42099999999999999</v>
      </c>
      <c r="AV18" s="9">
        <v>1.212</v>
      </c>
      <c r="AW18" s="9">
        <v>2.1</v>
      </c>
      <c r="AX18" s="9">
        <v>9.0299999999999994</v>
      </c>
      <c r="AY18" s="9">
        <v>1.4970000000000001</v>
      </c>
      <c r="AZ18" s="9">
        <v>1.3129999999999999</v>
      </c>
      <c r="BA18" s="9">
        <v>15.974</v>
      </c>
      <c r="BB18" s="9">
        <v>17.611000000000001</v>
      </c>
      <c r="BC18" s="9">
        <v>17.300999999999998</v>
      </c>
      <c r="BD18" s="9">
        <v>1.855</v>
      </c>
      <c r="BE18" s="9">
        <v>1.744</v>
      </c>
      <c r="BF18" s="9">
        <v>0.69799999999999995</v>
      </c>
      <c r="BG18" s="9">
        <v>1.046</v>
      </c>
      <c r="BH18" s="9">
        <v>1.0609999999999999</v>
      </c>
      <c r="BI18" s="9">
        <v>0.68300000000000005</v>
      </c>
      <c r="BJ18" s="9">
        <v>0.67200000000000004</v>
      </c>
      <c r="BK18" s="9">
        <v>0.94699999999999995</v>
      </c>
      <c r="BL18" s="9">
        <v>0.125</v>
      </c>
      <c r="BM18" s="9">
        <v>0.82499999999999996</v>
      </c>
      <c r="BN18" s="9">
        <v>0.109</v>
      </c>
      <c r="BO18" s="9">
        <v>0.81100000000000005</v>
      </c>
      <c r="BP18" s="9">
        <v>1.6739999999999999</v>
      </c>
      <c r="BQ18" s="9">
        <v>7.0000000000000007E-2</v>
      </c>
      <c r="BR18" s="9">
        <v>0.11</v>
      </c>
      <c r="BS18" s="9">
        <v>15.446</v>
      </c>
      <c r="BT18" s="9">
        <v>13.872</v>
      </c>
      <c r="BU18" s="9">
        <v>12.151</v>
      </c>
      <c r="BV18" s="9">
        <v>0.88700000000000001</v>
      </c>
      <c r="BW18" s="9">
        <v>0.83399999999999996</v>
      </c>
      <c r="BX18" s="9">
        <v>1.109</v>
      </c>
      <c r="BY18" s="9">
        <v>0.502</v>
      </c>
      <c r="BZ18" s="9">
        <v>0</v>
      </c>
      <c r="CA18" s="9">
        <v>11.254</v>
      </c>
      <c r="CB18" s="9">
        <v>0.88600000000000001</v>
      </c>
      <c r="CC18" s="9">
        <v>0.59499999999999997</v>
      </c>
      <c r="CD18" s="9">
        <v>1.137</v>
      </c>
      <c r="CE18" s="9">
        <v>4.4020000000000001</v>
      </c>
      <c r="CF18" s="9">
        <v>9.4700000000000006</v>
      </c>
      <c r="CG18" s="9">
        <v>1.5740000000000001</v>
      </c>
      <c r="CH18" s="9">
        <v>0.31</v>
      </c>
      <c r="CI18" s="9">
        <v>17.611000000000001</v>
      </c>
      <c r="CJ18" s="9">
        <v>5.9039999999999999</v>
      </c>
      <c r="CK18" s="9">
        <v>5.3810000000000002</v>
      </c>
      <c r="CL18" s="9">
        <v>0.623</v>
      </c>
      <c r="CM18" s="9">
        <v>0.45500000000000002</v>
      </c>
      <c r="CN18" s="9">
        <v>0.23899999999999999</v>
      </c>
      <c r="CO18" s="9">
        <v>0.216</v>
      </c>
      <c r="CP18" s="9">
        <v>0.32200000000000001</v>
      </c>
      <c r="CQ18" s="9">
        <v>0.13300000000000001</v>
      </c>
      <c r="CR18" s="9">
        <v>0.109</v>
      </c>
      <c r="CS18" s="9">
        <v>0.23899999999999999</v>
      </c>
      <c r="CT18" s="9">
        <v>0.107</v>
      </c>
      <c r="CU18" s="9">
        <v>0</v>
      </c>
      <c r="CV18" s="9">
        <v>0.45500000000000002</v>
      </c>
      <c r="CW18" s="9">
        <v>0</v>
      </c>
      <c r="CX18" s="9">
        <v>0.45500000000000002</v>
      </c>
      <c r="CY18" s="9">
        <v>0</v>
      </c>
      <c r="CZ18" s="9">
        <v>0.16800000000000001</v>
      </c>
      <c r="DA18" s="9">
        <v>4.758</v>
      </c>
      <c r="DB18" s="9">
        <v>4.6879999999999997</v>
      </c>
      <c r="DC18" s="9">
        <v>4.577</v>
      </c>
      <c r="DD18" s="9">
        <v>0</v>
      </c>
      <c r="DE18" s="9">
        <v>0.111</v>
      </c>
      <c r="DF18" s="9">
        <v>0</v>
      </c>
      <c r="DG18" s="9">
        <v>0.111</v>
      </c>
      <c r="DH18" s="9">
        <v>0</v>
      </c>
      <c r="DI18" s="9">
        <v>3.4929999999999999</v>
      </c>
      <c r="DJ18" s="9">
        <v>0.53800000000000003</v>
      </c>
      <c r="DK18" s="9">
        <v>0.20100000000000001</v>
      </c>
      <c r="DL18" s="9">
        <v>0.45700000000000002</v>
      </c>
      <c r="DM18" s="9">
        <v>0.64</v>
      </c>
      <c r="DN18" s="9">
        <v>4.048</v>
      </c>
      <c r="DO18" s="9">
        <v>6.9000000000000006E-2</v>
      </c>
      <c r="DP18" s="9">
        <v>0.52300000000000002</v>
      </c>
      <c r="DQ18" s="9">
        <v>5.9039999999999999</v>
      </c>
      <c r="DR18" s="9">
        <v>6.6189999999999998</v>
      </c>
      <c r="DS18" s="9">
        <v>6.4290000000000003</v>
      </c>
      <c r="DT18" s="9">
        <v>0.93700000000000006</v>
      </c>
      <c r="DU18" s="9">
        <v>0.86299999999999999</v>
      </c>
      <c r="DV18" s="9">
        <v>0.29899999999999999</v>
      </c>
      <c r="DW18" s="9">
        <v>0.56399999999999995</v>
      </c>
      <c r="DX18" s="9">
        <v>0.626</v>
      </c>
      <c r="DY18" s="9">
        <v>0.23599999999999999</v>
      </c>
      <c r="DZ18" s="9">
        <v>0.626</v>
      </c>
      <c r="EA18" s="9">
        <v>0</v>
      </c>
      <c r="EB18" s="9">
        <v>0.23599999999999999</v>
      </c>
      <c r="EC18" s="9">
        <v>0.22900000000000001</v>
      </c>
      <c r="ED18" s="9">
        <v>0.17299999999999999</v>
      </c>
      <c r="EE18" s="9">
        <v>0.46100000000000002</v>
      </c>
      <c r="EF18" s="9">
        <v>0.69699999999999995</v>
      </c>
      <c r="EG18" s="9">
        <v>0.16600000000000001</v>
      </c>
      <c r="EH18" s="9">
        <v>7.3999999999999996E-2</v>
      </c>
      <c r="EI18" s="9">
        <v>5.4930000000000003</v>
      </c>
      <c r="EJ18" s="9">
        <v>4.8440000000000003</v>
      </c>
      <c r="EK18" s="9">
        <v>4.6230000000000002</v>
      </c>
      <c r="EL18" s="9">
        <v>0.106</v>
      </c>
      <c r="EM18" s="9">
        <v>0.11600000000000001</v>
      </c>
      <c r="EN18" s="9">
        <v>0.106</v>
      </c>
      <c r="EO18" s="9">
        <v>0.11600000000000001</v>
      </c>
      <c r="EP18" s="9">
        <v>0</v>
      </c>
      <c r="EQ18" s="9">
        <v>3.89</v>
      </c>
      <c r="ER18" s="9">
        <v>0.42699999999999999</v>
      </c>
      <c r="ES18" s="9">
        <v>0</v>
      </c>
      <c r="ET18" s="9">
        <v>0.52700000000000002</v>
      </c>
      <c r="EU18" s="9">
        <v>1.018</v>
      </c>
      <c r="EV18" s="9">
        <v>3.8260000000000001</v>
      </c>
      <c r="EW18" s="9">
        <v>0.64800000000000002</v>
      </c>
      <c r="EX18" s="9">
        <v>0.19</v>
      </c>
      <c r="EY18" s="9">
        <v>6.6189999999999998</v>
      </c>
      <c r="EZ18" s="9">
        <v>6.6429999999999998</v>
      </c>
      <c r="FA18" s="9">
        <v>6.6429999999999998</v>
      </c>
      <c r="FB18" s="9">
        <v>1.339</v>
      </c>
      <c r="FC18" s="9">
        <v>1.339</v>
      </c>
      <c r="FD18" s="9">
        <v>0.11</v>
      </c>
      <c r="FE18" s="9">
        <v>1.2290000000000001</v>
      </c>
      <c r="FF18" s="9">
        <v>0.77300000000000002</v>
      </c>
      <c r="FG18" s="9">
        <v>0.56599999999999995</v>
      </c>
      <c r="FH18" s="9">
        <v>0.88400000000000001</v>
      </c>
      <c r="FI18" s="9">
        <v>0.252</v>
      </c>
      <c r="FJ18" s="9">
        <v>0</v>
      </c>
      <c r="FK18" s="9">
        <v>0.27900000000000003</v>
      </c>
      <c r="FL18" s="9">
        <v>0.26800000000000002</v>
      </c>
      <c r="FM18" s="9">
        <v>0.79300000000000004</v>
      </c>
      <c r="FN18" s="9">
        <v>0.79600000000000004</v>
      </c>
      <c r="FO18" s="9">
        <v>0.54400000000000004</v>
      </c>
      <c r="FP18" s="9">
        <v>0</v>
      </c>
      <c r="FQ18" s="9">
        <v>5.3040000000000003</v>
      </c>
      <c r="FR18" s="9">
        <v>4.4989999999999997</v>
      </c>
      <c r="FS18" s="9">
        <v>3.895</v>
      </c>
      <c r="FT18" s="9">
        <v>8.8999999999999996E-2</v>
      </c>
      <c r="FU18" s="9">
        <v>0.51400000000000001</v>
      </c>
      <c r="FV18" s="9">
        <v>8.8999999999999996E-2</v>
      </c>
      <c r="FW18" s="9">
        <v>0.30199999999999999</v>
      </c>
      <c r="FX18" s="9">
        <v>0.21199999999999999</v>
      </c>
      <c r="FY18" s="9">
        <v>2.7570000000000001</v>
      </c>
      <c r="FZ18" s="9">
        <v>0.29099999999999998</v>
      </c>
      <c r="GA18" s="9">
        <v>0.4</v>
      </c>
      <c r="GB18" s="9">
        <v>1.0509999999999999</v>
      </c>
      <c r="GC18" s="9">
        <v>0.78600000000000003</v>
      </c>
      <c r="GD18" s="9">
        <v>3.7120000000000002</v>
      </c>
      <c r="GE18" s="9">
        <v>0.80500000000000005</v>
      </c>
      <c r="GF18" s="9">
        <v>0</v>
      </c>
      <c r="GG18" s="9">
        <v>6.6429999999999998</v>
      </c>
      <c r="GH18" s="9">
        <v>36.267000000000003</v>
      </c>
      <c r="GI18" s="9">
        <v>34.662999999999997</v>
      </c>
      <c r="GJ18" s="9">
        <v>2.9830000000000001</v>
      </c>
      <c r="GK18" s="9">
        <v>2.9830000000000001</v>
      </c>
      <c r="GL18" s="9">
        <v>1.2549999999999999</v>
      </c>
      <c r="GM18" s="9">
        <v>1.728</v>
      </c>
      <c r="GN18" s="9">
        <v>2.3069999999999999</v>
      </c>
      <c r="GO18" s="9">
        <v>0.67600000000000005</v>
      </c>
      <c r="GP18" s="9">
        <v>2.31</v>
      </c>
      <c r="GQ18" s="9">
        <v>0</v>
      </c>
      <c r="GR18" s="9">
        <v>0.67200000000000004</v>
      </c>
      <c r="GS18" s="9">
        <v>0.89400000000000002</v>
      </c>
      <c r="GT18" s="9">
        <v>1.179</v>
      </c>
      <c r="GU18" s="9">
        <v>0.91</v>
      </c>
      <c r="GV18" s="9">
        <v>2.1219999999999999</v>
      </c>
      <c r="GW18" s="9">
        <v>0.86099999999999999</v>
      </c>
      <c r="GX18" s="9">
        <v>0</v>
      </c>
      <c r="GY18" s="9">
        <v>31.68</v>
      </c>
      <c r="GZ18" s="9">
        <v>28.568000000000001</v>
      </c>
      <c r="HA18" s="9">
        <v>25.748999999999999</v>
      </c>
      <c r="HB18" s="9">
        <v>1.5329999999999999</v>
      </c>
      <c r="HC18" s="9">
        <v>1.286</v>
      </c>
      <c r="HD18" s="9">
        <v>2.0529999999999999</v>
      </c>
      <c r="HE18" s="9">
        <v>0.19500000000000001</v>
      </c>
      <c r="HF18" s="9">
        <v>0.57099999999999995</v>
      </c>
      <c r="HG18" s="9">
        <v>22.899000000000001</v>
      </c>
      <c r="HH18" s="9">
        <v>2.6659999999999999</v>
      </c>
      <c r="HI18" s="9">
        <v>0.90800000000000003</v>
      </c>
      <c r="HJ18" s="9">
        <v>2.0960000000000001</v>
      </c>
      <c r="HK18" s="9">
        <v>6.8639999999999999</v>
      </c>
      <c r="HL18" s="9">
        <v>21.704000000000001</v>
      </c>
      <c r="HM18" s="9">
        <v>3.1120000000000001</v>
      </c>
      <c r="HN18" s="9">
        <v>1.6040000000000001</v>
      </c>
      <c r="HO18" s="9">
        <v>36.267000000000003</v>
      </c>
      <c r="HP18" s="9">
        <v>18.440000000000001</v>
      </c>
      <c r="HQ18" s="9">
        <v>17.971</v>
      </c>
      <c r="HR18" s="9">
        <v>1.778</v>
      </c>
      <c r="HS18" s="9">
        <v>1.778</v>
      </c>
      <c r="HT18" s="9">
        <v>0.877</v>
      </c>
      <c r="HU18" s="9">
        <v>0.90100000000000002</v>
      </c>
      <c r="HV18" s="9">
        <v>1.054</v>
      </c>
      <c r="HW18" s="9">
        <v>0.72299999999999998</v>
      </c>
      <c r="HX18" s="9">
        <v>1.292</v>
      </c>
      <c r="HY18" s="9">
        <v>0.19700000000000001</v>
      </c>
      <c r="HZ18" s="9">
        <v>0.28899999999999998</v>
      </c>
      <c r="IA18" s="9">
        <v>0.90400000000000003</v>
      </c>
      <c r="IB18" s="9">
        <v>0.25700000000000001</v>
      </c>
      <c r="IC18" s="9">
        <v>0.61699999999999999</v>
      </c>
      <c r="ID18" s="9">
        <v>1.5549999999999999</v>
      </c>
      <c r="IE18" s="9">
        <v>0.223</v>
      </c>
      <c r="IF18" s="9">
        <v>0</v>
      </c>
      <c r="IG18" s="9">
        <v>16.193000000000001</v>
      </c>
      <c r="IH18" s="9">
        <v>13.089</v>
      </c>
      <c r="II18" s="9">
        <v>11.51</v>
      </c>
      <c r="IJ18" s="9">
        <v>0.40500000000000003</v>
      </c>
      <c r="IK18" s="9">
        <v>1.1739999999999999</v>
      </c>
      <c r="IL18" s="9">
        <v>0.73599999999999999</v>
      </c>
      <c r="IM18" s="9">
        <v>0.84299999999999997</v>
      </c>
      <c r="IN18" s="9">
        <v>0</v>
      </c>
      <c r="IO18" s="9">
        <v>11.304</v>
      </c>
      <c r="IP18" s="9">
        <v>1.278</v>
      </c>
      <c r="IQ18" s="9">
        <v>9.9000000000000005E-2</v>
      </c>
    </row>
    <row r="19" spans="1:251">
      <c r="A19" s="10">
        <v>44958</v>
      </c>
      <c r="B19" s="9">
        <v>0</v>
      </c>
      <c r="C19" s="9">
        <v>13.795999999999999</v>
      </c>
      <c r="D19" s="9">
        <v>10.336</v>
      </c>
      <c r="E19" s="9">
        <v>10.013</v>
      </c>
      <c r="F19" s="9">
        <v>0.124</v>
      </c>
      <c r="G19" s="9">
        <v>0.19900000000000001</v>
      </c>
      <c r="H19" s="9">
        <v>0.124</v>
      </c>
      <c r="I19" s="9">
        <v>0.104</v>
      </c>
      <c r="J19" s="9">
        <v>9.5000000000000001E-2</v>
      </c>
      <c r="K19" s="9">
        <v>7.976</v>
      </c>
      <c r="L19" s="9">
        <v>0.71599999999999997</v>
      </c>
      <c r="M19" s="9">
        <v>0.16800000000000001</v>
      </c>
      <c r="N19" s="9">
        <v>1.4770000000000001</v>
      </c>
      <c r="O19" s="9">
        <v>1.3180000000000001</v>
      </c>
      <c r="P19" s="9">
        <v>9.0180000000000007</v>
      </c>
      <c r="Q19" s="9">
        <v>3.46</v>
      </c>
      <c r="R19" s="9">
        <v>0.45</v>
      </c>
      <c r="S19" s="9">
        <v>15.927</v>
      </c>
      <c r="T19" s="9">
        <v>17.190000000000001</v>
      </c>
      <c r="U19" s="9">
        <v>16.361000000000001</v>
      </c>
      <c r="V19" s="9">
        <v>2.5270000000000001</v>
      </c>
      <c r="W19" s="9">
        <v>2.4409999999999998</v>
      </c>
      <c r="X19" s="9">
        <v>1.228</v>
      </c>
      <c r="Y19" s="9">
        <v>1.2130000000000001</v>
      </c>
      <c r="Z19" s="9">
        <v>0.90700000000000003</v>
      </c>
      <c r="AA19" s="9">
        <v>1.534</v>
      </c>
      <c r="AB19" s="9">
        <v>1.0089999999999999</v>
      </c>
      <c r="AC19" s="9">
        <v>1.1399999999999999</v>
      </c>
      <c r="AD19" s="9">
        <v>0.29299999999999998</v>
      </c>
      <c r="AE19" s="9">
        <v>0.61099999999999999</v>
      </c>
      <c r="AF19" s="9">
        <v>1.1890000000000001</v>
      </c>
      <c r="AG19" s="9">
        <v>0.64100000000000001</v>
      </c>
      <c r="AH19" s="9">
        <v>1.56</v>
      </c>
      <c r="AI19" s="9">
        <v>0.88100000000000001</v>
      </c>
      <c r="AJ19" s="9">
        <v>8.5999999999999993E-2</v>
      </c>
      <c r="AK19" s="9">
        <v>13.833</v>
      </c>
      <c r="AL19" s="9">
        <v>13.186999999999999</v>
      </c>
      <c r="AM19" s="9">
        <v>12.029</v>
      </c>
      <c r="AN19" s="9">
        <v>0.502</v>
      </c>
      <c r="AO19" s="9">
        <v>0.65600000000000003</v>
      </c>
      <c r="AP19" s="9">
        <v>0.502</v>
      </c>
      <c r="AQ19" s="9">
        <v>0.45800000000000002</v>
      </c>
      <c r="AR19" s="9">
        <v>0.19800000000000001</v>
      </c>
      <c r="AS19" s="9">
        <v>11.253</v>
      </c>
      <c r="AT19" s="9">
        <v>0.28699999999999998</v>
      </c>
      <c r="AU19" s="9">
        <v>0.41199999999999998</v>
      </c>
      <c r="AV19" s="9">
        <v>1.2350000000000001</v>
      </c>
      <c r="AW19" s="9">
        <v>2.57</v>
      </c>
      <c r="AX19" s="9">
        <v>10.616</v>
      </c>
      <c r="AY19" s="9">
        <v>0.64700000000000002</v>
      </c>
      <c r="AZ19" s="9">
        <v>0.83</v>
      </c>
      <c r="BA19" s="9">
        <v>17.190000000000001</v>
      </c>
      <c r="BB19" s="9">
        <v>19.292999999999999</v>
      </c>
      <c r="BC19" s="9">
        <v>17.888999999999999</v>
      </c>
      <c r="BD19" s="9">
        <v>1.629</v>
      </c>
      <c r="BE19" s="9">
        <v>1.4490000000000001</v>
      </c>
      <c r="BF19" s="9">
        <v>0.95099999999999996</v>
      </c>
      <c r="BG19" s="9">
        <v>0.498</v>
      </c>
      <c r="BH19" s="9">
        <v>0.77700000000000002</v>
      </c>
      <c r="BI19" s="9">
        <v>0.67200000000000004</v>
      </c>
      <c r="BJ19" s="9">
        <v>0.30499999999999999</v>
      </c>
      <c r="BK19" s="9">
        <v>0.67200000000000004</v>
      </c>
      <c r="BL19" s="9">
        <v>0.47099999999999997</v>
      </c>
      <c r="BM19" s="9">
        <v>0.53</v>
      </c>
      <c r="BN19" s="9">
        <v>0.11700000000000001</v>
      </c>
      <c r="BO19" s="9">
        <v>0.80100000000000005</v>
      </c>
      <c r="BP19" s="9">
        <v>1.3029999999999999</v>
      </c>
      <c r="BQ19" s="9">
        <v>0.14599999999999999</v>
      </c>
      <c r="BR19" s="9">
        <v>0.18</v>
      </c>
      <c r="BS19" s="9">
        <v>16.260000000000002</v>
      </c>
      <c r="BT19" s="9">
        <v>14.54</v>
      </c>
      <c r="BU19" s="9">
        <v>13.475</v>
      </c>
      <c r="BV19" s="9">
        <v>0.54700000000000004</v>
      </c>
      <c r="BW19" s="9">
        <v>0.51800000000000002</v>
      </c>
      <c r="BX19" s="9">
        <v>0.436</v>
      </c>
      <c r="BY19" s="9">
        <v>0.629</v>
      </c>
      <c r="BZ19" s="9">
        <v>0</v>
      </c>
      <c r="CA19" s="9">
        <v>13.215</v>
      </c>
      <c r="CB19" s="9">
        <v>0.47499999999999998</v>
      </c>
      <c r="CC19" s="9">
        <v>0.66400000000000003</v>
      </c>
      <c r="CD19" s="9">
        <v>0.186</v>
      </c>
      <c r="CE19" s="9">
        <v>3.726</v>
      </c>
      <c r="CF19" s="9">
        <v>10.814</v>
      </c>
      <c r="CG19" s="9">
        <v>1.72</v>
      </c>
      <c r="CH19" s="9">
        <v>1.405</v>
      </c>
      <c r="CI19" s="9">
        <v>19.292999999999999</v>
      </c>
      <c r="CJ19" s="9">
        <v>8.4450000000000003</v>
      </c>
      <c r="CK19" s="9">
        <v>7.7190000000000003</v>
      </c>
      <c r="CL19" s="9">
        <v>1.411</v>
      </c>
      <c r="CM19" s="9">
        <v>1.411</v>
      </c>
      <c r="CN19" s="9">
        <v>0</v>
      </c>
      <c r="CO19" s="9">
        <v>1.411</v>
      </c>
      <c r="CP19" s="9">
        <v>0.42199999999999999</v>
      </c>
      <c r="CQ19" s="9">
        <v>0.98899999999999999</v>
      </c>
      <c r="CR19" s="9">
        <v>1.0289999999999999</v>
      </c>
      <c r="CS19" s="9">
        <v>0.38200000000000001</v>
      </c>
      <c r="CT19" s="9">
        <v>0</v>
      </c>
      <c r="CU19" s="9">
        <v>0.76700000000000002</v>
      </c>
      <c r="CV19" s="9">
        <v>0.218</v>
      </c>
      <c r="CW19" s="9">
        <v>0.42599999999999999</v>
      </c>
      <c r="CX19" s="9">
        <v>0.94</v>
      </c>
      <c r="CY19" s="9">
        <v>0.47099999999999997</v>
      </c>
      <c r="CZ19" s="9">
        <v>0</v>
      </c>
      <c r="DA19" s="9">
        <v>6.3079999999999998</v>
      </c>
      <c r="DB19" s="9">
        <v>6.0049999999999999</v>
      </c>
      <c r="DC19" s="9">
        <v>5.3179999999999996</v>
      </c>
      <c r="DD19" s="9">
        <v>0.224</v>
      </c>
      <c r="DE19" s="9">
        <v>0.46300000000000002</v>
      </c>
      <c r="DF19" s="9">
        <v>0.224</v>
      </c>
      <c r="DG19" s="9">
        <v>0.28499999999999998</v>
      </c>
      <c r="DH19" s="9">
        <v>0.17799999999999999</v>
      </c>
      <c r="DI19" s="9">
        <v>4.4409999999999998</v>
      </c>
      <c r="DJ19" s="9">
        <v>0.35199999999999998</v>
      </c>
      <c r="DK19" s="9">
        <v>0.22700000000000001</v>
      </c>
      <c r="DL19" s="9">
        <v>0.98399999999999999</v>
      </c>
      <c r="DM19" s="9">
        <v>1.3839999999999999</v>
      </c>
      <c r="DN19" s="9">
        <v>4.6210000000000004</v>
      </c>
      <c r="DO19" s="9">
        <v>0.30299999999999999</v>
      </c>
      <c r="DP19" s="9">
        <v>0.72599999999999998</v>
      </c>
      <c r="DQ19" s="9">
        <v>8.4450000000000003</v>
      </c>
      <c r="DR19" s="9">
        <v>6.1479999999999997</v>
      </c>
      <c r="DS19" s="9">
        <v>5.8840000000000003</v>
      </c>
      <c r="DT19" s="9">
        <v>0.64100000000000001</v>
      </c>
      <c r="DU19" s="9">
        <v>0.64100000000000001</v>
      </c>
      <c r="DV19" s="9">
        <v>9.5000000000000001E-2</v>
      </c>
      <c r="DW19" s="9">
        <v>0.54600000000000004</v>
      </c>
      <c r="DX19" s="9">
        <v>0.53200000000000003</v>
      </c>
      <c r="DY19" s="9">
        <v>0.109</v>
      </c>
      <c r="DZ19" s="9">
        <v>0.43099999999999999</v>
      </c>
      <c r="EA19" s="9">
        <v>0</v>
      </c>
      <c r="EB19" s="9">
        <v>0</v>
      </c>
      <c r="EC19" s="9">
        <v>0</v>
      </c>
      <c r="ED19" s="9">
        <v>0.36699999999999999</v>
      </c>
      <c r="EE19" s="9">
        <v>0.27400000000000002</v>
      </c>
      <c r="EF19" s="9">
        <v>0.30499999999999999</v>
      </c>
      <c r="EG19" s="9">
        <v>0.33600000000000002</v>
      </c>
      <c r="EH19" s="9">
        <v>0</v>
      </c>
      <c r="EI19" s="9">
        <v>5.2430000000000003</v>
      </c>
      <c r="EJ19" s="9">
        <v>4.9619999999999997</v>
      </c>
      <c r="EK19" s="9">
        <v>4.7640000000000002</v>
      </c>
      <c r="EL19" s="9">
        <v>0</v>
      </c>
      <c r="EM19" s="9">
        <v>0.19800000000000001</v>
      </c>
      <c r="EN19" s="9">
        <v>0.19800000000000001</v>
      </c>
      <c r="EO19" s="9">
        <v>0</v>
      </c>
      <c r="EP19" s="9">
        <v>0</v>
      </c>
      <c r="EQ19" s="9">
        <v>4.2629999999999999</v>
      </c>
      <c r="ER19" s="9">
        <v>0.111</v>
      </c>
      <c r="ES19" s="9">
        <v>0</v>
      </c>
      <c r="ET19" s="9">
        <v>0.58799999999999997</v>
      </c>
      <c r="EU19" s="9">
        <v>0.42699999999999999</v>
      </c>
      <c r="EV19" s="9">
        <v>4.5350000000000001</v>
      </c>
      <c r="EW19" s="9">
        <v>0.28100000000000003</v>
      </c>
      <c r="EX19" s="9">
        <v>0.26400000000000001</v>
      </c>
      <c r="EY19" s="9">
        <v>6.1479999999999997</v>
      </c>
      <c r="EZ19" s="9">
        <v>6.7220000000000004</v>
      </c>
      <c r="FA19" s="9">
        <v>6.1779999999999999</v>
      </c>
      <c r="FB19" s="9">
        <v>0.80600000000000005</v>
      </c>
      <c r="FC19" s="9">
        <v>0.80600000000000005</v>
      </c>
      <c r="FD19" s="9">
        <v>0.312</v>
      </c>
      <c r="FE19" s="9">
        <v>0.49399999999999999</v>
      </c>
      <c r="FF19" s="9">
        <v>0.57799999999999996</v>
      </c>
      <c r="FG19" s="9">
        <v>0.22800000000000001</v>
      </c>
      <c r="FH19" s="9">
        <v>0.41299999999999998</v>
      </c>
      <c r="FI19" s="9">
        <v>8.5999999999999993E-2</v>
      </c>
      <c r="FJ19" s="9">
        <v>0</v>
      </c>
      <c r="FK19" s="9">
        <v>0.41299999999999998</v>
      </c>
      <c r="FL19" s="9">
        <v>0.251</v>
      </c>
      <c r="FM19" s="9">
        <v>0.14199999999999999</v>
      </c>
      <c r="FN19" s="9">
        <v>0.64100000000000001</v>
      </c>
      <c r="FO19" s="9">
        <v>0.16500000000000001</v>
      </c>
      <c r="FP19" s="9">
        <v>0</v>
      </c>
      <c r="FQ19" s="9">
        <v>5.3719999999999999</v>
      </c>
      <c r="FR19" s="9">
        <v>4.6440000000000001</v>
      </c>
      <c r="FS19" s="9">
        <v>4.1840000000000002</v>
      </c>
      <c r="FT19" s="9">
        <v>0.13700000000000001</v>
      </c>
      <c r="FU19" s="9">
        <v>0.32400000000000001</v>
      </c>
      <c r="FV19" s="9">
        <v>0.13700000000000001</v>
      </c>
      <c r="FW19" s="9">
        <v>0.32400000000000001</v>
      </c>
      <c r="FX19" s="9">
        <v>0</v>
      </c>
      <c r="FY19" s="9">
        <v>3.23</v>
      </c>
      <c r="FZ19" s="9">
        <v>0.50900000000000001</v>
      </c>
      <c r="GA19" s="9">
        <v>9.8000000000000004E-2</v>
      </c>
      <c r="GB19" s="9">
        <v>0.80800000000000005</v>
      </c>
      <c r="GC19" s="9">
        <v>0.76600000000000001</v>
      </c>
      <c r="GD19" s="9">
        <v>3.8780000000000001</v>
      </c>
      <c r="GE19" s="9">
        <v>0.72699999999999998</v>
      </c>
      <c r="GF19" s="9">
        <v>0.54400000000000004</v>
      </c>
      <c r="GG19" s="9">
        <v>6.7220000000000004</v>
      </c>
      <c r="GH19" s="9">
        <v>41.997999999999998</v>
      </c>
      <c r="GI19" s="9">
        <v>39.606000000000002</v>
      </c>
      <c r="GJ19" s="9">
        <v>3.0870000000000002</v>
      </c>
      <c r="GK19" s="9">
        <v>2.952</v>
      </c>
      <c r="GL19" s="9">
        <v>0.70499999999999996</v>
      </c>
      <c r="GM19" s="9">
        <v>2.2480000000000002</v>
      </c>
      <c r="GN19" s="9">
        <v>2.2349999999999999</v>
      </c>
      <c r="GO19" s="9">
        <v>0.71799999999999997</v>
      </c>
      <c r="GP19" s="9">
        <v>2.37</v>
      </c>
      <c r="GQ19" s="9">
        <v>0</v>
      </c>
      <c r="GR19" s="9">
        <v>0.58199999999999996</v>
      </c>
      <c r="GS19" s="9">
        <v>1.0609999999999999</v>
      </c>
      <c r="GT19" s="9">
        <v>0.53700000000000003</v>
      </c>
      <c r="GU19" s="9">
        <v>1.355</v>
      </c>
      <c r="GV19" s="9">
        <v>2.1539999999999999</v>
      </c>
      <c r="GW19" s="9">
        <v>0.79800000000000004</v>
      </c>
      <c r="GX19" s="9">
        <v>0.13500000000000001</v>
      </c>
      <c r="GY19" s="9">
        <v>36.518999999999998</v>
      </c>
      <c r="GZ19" s="9">
        <v>32.058999999999997</v>
      </c>
      <c r="HA19" s="9">
        <v>30.335999999999999</v>
      </c>
      <c r="HB19" s="9">
        <v>0.96299999999999997</v>
      </c>
      <c r="HC19" s="9">
        <v>0.75900000000000001</v>
      </c>
      <c r="HD19" s="9">
        <v>1.357</v>
      </c>
      <c r="HE19" s="9">
        <v>0</v>
      </c>
      <c r="HF19" s="9">
        <v>0.36499999999999999</v>
      </c>
      <c r="HG19" s="9">
        <v>26.297999999999998</v>
      </c>
      <c r="HH19" s="9">
        <v>1.0669999999999999</v>
      </c>
      <c r="HI19" s="9">
        <v>1.4330000000000001</v>
      </c>
      <c r="HJ19" s="9">
        <v>3.2610000000000001</v>
      </c>
      <c r="HK19" s="9">
        <v>6.9669999999999996</v>
      </c>
      <c r="HL19" s="9">
        <v>25.091000000000001</v>
      </c>
      <c r="HM19" s="9">
        <v>4.46</v>
      </c>
      <c r="HN19" s="9">
        <v>2.3929999999999998</v>
      </c>
      <c r="HO19" s="9">
        <v>41.997999999999998</v>
      </c>
      <c r="HP19" s="9">
        <v>19.309999999999999</v>
      </c>
      <c r="HQ19" s="9">
        <v>18.425000000000001</v>
      </c>
      <c r="HR19" s="9">
        <v>1.583</v>
      </c>
      <c r="HS19" s="9">
        <v>1.583</v>
      </c>
      <c r="HT19" s="9">
        <v>0.42499999999999999</v>
      </c>
      <c r="HU19" s="9">
        <v>1.1579999999999999</v>
      </c>
      <c r="HV19" s="9">
        <v>0.10100000000000001</v>
      </c>
      <c r="HW19" s="9">
        <v>1.482</v>
      </c>
      <c r="HX19" s="9">
        <v>0.26200000000000001</v>
      </c>
      <c r="HY19" s="9">
        <v>0.71899999999999997</v>
      </c>
      <c r="HZ19" s="9">
        <v>0.60199999999999998</v>
      </c>
      <c r="IA19" s="9">
        <v>0.40600000000000003</v>
      </c>
      <c r="IB19" s="9">
        <v>0.56100000000000005</v>
      </c>
      <c r="IC19" s="9">
        <v>0.61599999999999999</v>
      </c>
      <c r="ID19" s="9">
        <v>1.3</v>
      </c>
      <c r="IE19" s="9">
        <v>0.28299999999999997</v>
      </c>
      <c r="IF19" s="9">
        <v>0</v>
      </c>
      <c r="IG19" s="9">
        <v>16.841999999999999</v>
      </c>
      <c r="IH19" s="9">
        <v>14.468999999999999</v>
      </c>
      <c r="II19" s="9">
        <v>13.069000000000001</v>
      </c>
      <c r="IJ19" s="9">
        <v>0.17899999999999999</v>
      </c>
      <c r="IK19" s="9">
        <v>1.2210000000000001</v>
      </c>
      <c r="IL19" s="9">
        <v>0.17899999999999999</v>
      </c>
      <c r="IM19" s="9">
        <v>0.53800000000000003</v>
      </c>
      <c r="IN19" s="9">
        <v>0.68300000000000005</v>
      </c>
      <c r="IO19" s="9">
        <v>12.269</v>
      </c>
      <c r="IP19" s="9">
        <v>0.69199999999999995</v>
      </c>
      <c r="IQ19" s="9">
        <v>0.61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2.2909999999999999</v>
      </c>
      <c r="C11" s="9">
        <v>3.01</v>
      </c>
      <c r="D11" s="9">
        <v>11.86</v>
      </c>
      <c r="E11" s="9">
        <v>2.7719999999999998</v>
      </c>
      <c r="F11" s="9">
        <v>1.008</v>
      </c>
      <c r="G11" s="9">
        <v>20.206</v>
      </c>
      <c r="H11" s="9">
        <v>20.248999999999999</v>
      </c>
      <c r="I11" s="9">
        <v>19.314</v>
      </c>
      <c r="J11" s="9">
        <v>1.74</v>
      </c>
      <c r="K11" s="9">
        <v>1.617</v>
      </c>
      <c r="L11" s="9">
        <v>0.69199999999999995</v>
      </c>
      <c r="M11" s="9">
        <v>0.92500000000000004</v>
      </c>
      <c r="N11" s="9">
        <v>1.1659999999999999</v>
      </c>
      <c r="O11" s="9">
        <v>0.45100000000000001</v>
      </c>
      <c r="P11" s="9">
        <v>1.0169999999999999</v>
      </c>
      <c r="Q11" s="9">
        <v>0.28399999999999997</v>
      </c>
      <c r="R11" s="9">
        <v>0.316</v>
      </c>
      <c r="S11" s="9">
        <v>0.47399999999999998</v>
      </c>
      <c r="T11" s="9">
        <v>0.17399999999999999</v>
      </c>
      <c r="U11" s="9">
        <v>0.96899999999999997</v>
      </c>
      <c r="V11" s="9">
        <v>0.78100000000000003</v>
      </c>
      <c r="W11" s="9">
        <v>0.83599999999999997</v>
      </c>
      <c r="X11" s="9">
        <v>0.123</v>
      </c>
      <c r="Y11" s="9">
        <v>17.574000000000002</v>
      </c>
      <c r="Z11" s="9">
        <v>13.760999999999999</v>
      </c>
      <c r="AA11" s="9">
        <v>13.302</v>
      </c>
      <c r="AB11" s="9">
        <v>0.23</v>
      </c>
      <c r="AC11" s="9">
        <v>0.22900000000000001</v>
      </c>
      <c r="AD11" s="9">
        <v>0.157</v>
      </c>
      <c r="AE11" s="9">
        <v>0.22900000000000001</v>
      </c>
      <c r="AF11" s="9">
        <v>7.2999999999999995E-2</v>
      </c>
      <c r="AG11" s="9">
        <v>12.372</v>
      </c>
      <c r="AH11" s="9">
        <v>0.255</v>
      </c>
      <c r="AI11" s="9">
        <v>0.186</v>
      </c>
      <c r="AJ11" s="9">
        <v>0.94899999999999995</v>
      </c>
      <c r="AK11" s="9">
        <v>1.831</v>
      </c>
      <c r="AL11" s="9">
        <v>11.93</v>
      </c>
      <c r="AM11" s="9">
        <v>3.8130000000000002</v>
      </c>
      <c r="AN11" s="9">
        <v>0.93500000000000005</v>
      </c>
      <c r="AO11" s="9">
        <v>20.248999999999999</v>
      </c>
      <c r="AP11" s="9">
        <v>25.542000000000002</v>
      </c>
      <c r="AQ11" s="9">
        <v>23.765000000000001</v>
      </c>
      <c r="AR11" s="9">
        <v>3.0129999999999999</v>
      </c>
      <c r="AS11" s="9">
        <v>2.585</v>
      </c>
      <c r="AT11" s="9">
        <v>0.67300000000000004</v>
      </c>
      <c r="AU11" s="9">
        <v>1.911</v>
      </c>
      <c r="AV11" s="9">
        <v>2.1280000000000001</v>
      </c>
      <c r="AW11" s="9">
        <v>0.45600000000000002</v>
      </c>
      <c r="AX11" s="9">
        <v>2.1280000000000001</v>
      </c>
      <c r="AY11" s="9">
        <v>0.45600000000000002</v>
      </c>
      <c r="AZ11" s="9">
        <v>0</v>
      </c>
      <c r="BA11" s="9">
        <v>0.66200000000000003</v>
      </c>
      <c r="BB11" s="9">
        <v>1.093</v>
      </c>
      <c r="BC11" s="9">
        <v>0.83</v>
      </c>
      <c r="BD11" s="9">
        <v>1.5840000000000001</v>
      </c>
      <c r="BE11" s="9">
        <v>1</v>
      </c>
      <c r="BF11" s="9">
        <v>0.42899999999999999</v>
      </c>
      <c r="BG11" s="9">
        <v>20.751999999999999</v>
      </c>
      <c r="BH11" s="9">
        <v>19.466999999999999</v>
      </c>
      <c r="BI11" s="9">
        <v>18.911000000000001</v>
      </c>
      <c r="BJ11" s="9">
        <v>0.15</v>
      </c>
      <c r="BK11" s="9">
        <v>0.40699999999999997</v>
      </c>
      <c r="BL11" s="9">
        <v>0.22900000000000001</v>
      </c>
      <c r="BM11" s="9">
        <v>0.17100000000000001</v>
      </c>
      <c r="BN11" s="9">
        <v>0.157</v>
      </c>
      <c r="BO11" s="9">
        <v>16.512</v>
      </c>
      <c r="BP11" s="9">
        <v>0.60199999999999998</v>
      </c>
      <c r="BQ11" s="9">
        <v>0.77900000000000003</v>
      </c>
      <c r="BR11" s="9">
        <v>1.575</v>
      </c>
      <c r="BS11" s="9">
        <v>2.9350000000000001</v>
      </c>
      <c r="BT11" s="9">
        <v>16.532</v>
      </c>
      <c r="BU11" s="9">
        <v>1.2849999999999999</v>
      </c>
      <c r="BV11" s="9">
        <v>1.7769999999999999</v>
      </c>
      <c r="BW11" s="9">
        <v>25.542000000000002</v>
      </c>
      <c r="BX11" s="9">
        <v>15.010999999999999</v>
      </c>
      <c r="BY11" s="9">
        <v>14.231999999999999</v>
      </c>
      <c r="BZ11" s="9">
        <v>2.42</v>
      </c>
      <c r="CA11" s="9">
        <v>2.2360000000000002</v>
      </c>
      <c r="CB11" s="9">
        <v>0.53</v>
      </c>
      <c r="CC11" s="9">
        <v>1.706</v>
      </c>
      <c r="CD11" s="9">
        <v>1.2909999999999999</v>
      </c>
      <c r="CE11" s="9">
        <v>0.94499999999999995</v>
      </c>
      <c r="CF11" s="9">
        <v>1.607</v>
      </c>
      <c r="CG11" s="9">
        <v>0.629</v>
      </c>
      <c r="CH11" s="9">
        <v>0</v>
      </c>
      <c r="CI11" s="9">
        <v>0.48299999999999998</v>
      </c>
      <c r="CJ11" s="9">
        <v>1.0780000000000001</v>
      </c>
      <c r="CK11" s="9">
        <v>0.67500000000000004</v>
      </c>
      <c r="CL11" s="9">
        <v>1.258</v>
      </c>
      <c r="CM11" s="9">
        <v>0.97899999999999998</v>
      </c>
      <c r="CN11" s="9">
        <v>0.184</v>
      </c>
      <c r="CO11" s="9">
        <v>11.811999999999999</v>
      </c>
      <c r="CP11" s="9">
        <v>10.401999999999999</v>
      </c>
      <c r="CQ11" s="9">
        <v>10.096</v>
      </c>
      <c r="CR11" s="9">
        <v>0.245</v>
      </c>
      <c r="CS11" s="9">
        <v>6.0999999999999999E-2</v>
      </c>
      <c r="CT11" s="9">
        <v>0.245</v>
      </c>
      <c r="CU11" s="9">
        <v>6.0999999999999999E-2</v>
      </c>
      <c r="CV11" s="9">
        <v>0</v>
      </c>
      <c r="CW11" s="9">
        <v>8.6</v>
      </c>
      <c r="CX11" s="9">
        <v>0.78200000000000003</v>
      </c>
      <c r="CY11" s="9">
        <v>0.18</v>
      </c>
      <c r="CZ11" s="9">
        <v>0.83899999999999997</v>
      </c>
      <c r="DA11" s="9">
        <v>0.97699999999999998</v>
      </c>
      <c r="DB11" s="9">
        <v>9.4250000000000007</v>
      </c>
      <c r="DC11" s="9">
        <v>1.41</v>
      </c>
      <c r="DD11" s="9">
        <v>0.77900000000000003</v>
      </c>
      <c r="DE11" s="9">
        <v>15.010999999999999</v>
      </c>
      <c r="DF11" s="9">
        <v>21.207000000000001</v>
      </c>
      <c r="DG11" s="9">
        <v>19.170999999999999</v>
      </c>
      <c r="DH11" s="9">
        <v>19.170999999999999</v>
      </c>
      <c r="DI11" s="9">
        <v>1.119</v>
      </c>
      <c r="DJ11" s="9">
        <v>18.053000000000001</v>
      </c>
      <c r="DK11" s="9">
        <v>2.0350000000000001</v>
      </c>
      <c r="DL11" s="9">
        <v>226.739</v>
      </c>
      <c r="DM11" s="9">
        <v>211.03899999999999</v>
      </c>
      <c r="DN11" s="9">
        <v>39.023000000000003</v>
      </c>
      <c r="DO11" s="9">
        <v>18.739999999999998</v>
      </c>
      <c r="DP11" s="9">
        <v>8.0909999999999993</v>
      </c>
      <c r="DQ11" s="9">
        <v>10.039999999999999</v>
      </c>
      <c r="DR11" s="9">
        <v>13.302</v>
      </c>
      <c r="DS11" s="9">
        <v>4.83</v>
      </c>
      <c r="DT11" s="9">
        <v>14.153</v>
      </c>
      <c r="DU11" s="9">
        <v>1.86</v>
      </c>
      <c r="DV11" s="9">
        <v>1.946</v>
      </c>
      <c r="DW11" s="9">
        <v>5.9219999999999997</v>
      </c>
      <c r="DX11" s="9">
        <v>5.24</v>
      </c>
      <c r="DY11" s="9">
        <v>6.9690000000000003</v>
      </c>
      <c r="DZ11" s="9">
        <v>13.757</v>
      </c>
      <c r="EA11" s="9">
        <v>4.375</v>
      </c>
      <c r="EB11" s="9">
        <v>20.283000000000001</v>
      </c>
      <c r="EC11" s="9">
        <v>172.01599999999999</v>
      </c>
      <c r="ED11" s="9">
        <v>152.755</v>
      </c>
      <c r="EE11" s="9">
        <v>142.06299999999999</v>
      </c>
      <c r="EF11" s="9">
        <v>3.165</v>
      </c>
      <c r="EG11" s="9">
        <v>7.2990000000000004</v>
      </c>
      <c r="EH11" s="9">
        <v>4.1500000000000004</v>
      </c>
      <c r="EI11" s="9">
        <v>2.6459999999999999</v>
      </c>
      <c r="EJ11" s="9">
        <v>3.08</v>
      </c>
      <c r="EK11" s="9">
        <v>117.498</v>
      </c>
      <c r="EL11" s="9">
        <v>10.849</v>
      </c>
      <c r="EM11" s="9">
        <v>10.208</v>
      </c>
      <c r="EN11" s="9">
        <v>14.2</v>
      </c>
      <c r="EO11" s="9">
        <v>33.082000000000001</v>
      </c>
      <c r="EP11" s="9">
        <v>119.673</v>
      </c>
      <c r="EQ11" s="9">
        <v>19.260000000000002</v>
      </c>
      <c r="ER11" s="9">
        <v>15.701000000000001</v>
      </c>
      <c r="ES11" s="9">
        <v>204.279</v>
      </c>
      <c r="ET11" s="9">
        <v>22.46</v>
      </c>
      <c r="EU11" s="9">
        <v>25.414999999999999</v>
      </c>
      <c r="EV11" s="9">
        <v>24.391999999999999</v>
      </c>
      <c r="EW11" s="9">
        <v>2.2210000000000001</v>
      </c>
      <c r="EX11" s="9">
        <v>1.831</v>
      </c>
      <c r="EY11" s="9">
        <v>0.73299999999999998</v>
      </c>
      <c r="EZ11" s="9">
        <v>1.0980000000000001</v>
      </c>
      <c r="FA11" s="9">
        <v>0.746</v>
      </c>
      <c r="FB11" s="9">
        <v>1.085</v>
      </c>
      <c r="FC11" s="9">
        <v>1.518</v>
      </c>
      <c r="FD11" s="9">
        <v>0</v>
      </c>
      <c r="FE11" s="9">
        <v>0.313</v>
      </c>
      <c r="FF11" s="9">
        <v>0.58099999999999996</v>
      </c>
      <c r="FG11" s="9">
        <v>0</v>
      </c>
      <c r="FH11" s="9">
        <v>1.2509999999999999</v>
      </c>
      <c r="FI11" s="9">
        <v>1.649</v>
      </c>
      <c r="FJ11" s="9">
        <v>0.182</v>
      </c>
      <c r="FK11" s="9">
        <v>0.39</v>
      </c>
      <c r="FL11" s="9">
        <v>22.170999999999999</v>
      </c>
      <c r="FM11" s="9">
        <v>18.356999999999999</v>
      </c>
      <c r="FN11" s="9">
        <v>15.747999999999999</v>
      </c>
      <c r="FO11" s="9">
        <v>0.72899999999999998</v>
      </c>
      <c r="FP11" s="9">
        <v>1.88</v>
      </c>
      <c r="FQ11" s="9">
        <v>0.76300000000000001</v>
      </c>
      <c r="FR11" s="9">
        <v>0.20200000000000001</v>
      </c>
      <c r="FS11" s="9">
        <v>1.478</v>
      </c>
      <c r="FT11" s="9">
        <v>14.265000000000001</v>
      </c>
      <c r="FU11" s="9">
        <v>1.794</v>
      </c>
      <c r="FV11" s="9">
        <v>0.87</v>
      </c>
      <c r="FW11" s="9">
        <v>1.4279999999999999</v>
      </c>
      <c r="FX11" s="9">
        <v>6.0110000000000001</v>
      </c>
      <c r="FY11" s="9">
        <v>12.346</v>
      </c>
      <c r="FZ11" s="9">
        <v>3.8140000000000001</v>
      </c>
      <c r="GA11" s="9">
        <v>1.0229999999999999</v>
      </c>
      <c r="GB11" s="9">
        <v>25.414999999999999</v>
      </c>
      <c r="GC11" s="9">
        <v>65.677999999999997</v>
      </c>
      <c r="GD11" s="9">
        <v>62.058</v>
      </c>
      <c r="GE11" s="9">
        <v>5.327</v>
      </c>
      <c r="GF11" s="9">
        <v>5.327</v>
      </c>
      <c r="GG11" s="9">
        <v>3.448</v>
      </c>
      <c r="GH11" s="9">
        <v>1.879</v>
      </c>
      <c r="GI11" s="9">
        <v>4.8019999999999996</v>
      </c>
      <c r="GJ11" s="9">
        <v>0.52600000000000002</v>
      </c>
      <c r="GK11" s="9">
        <v>5.2069999999999999</v>
      </c>
      <c r="GL11" s="9">
        <v>0</v>
      </c>
      <c r="GM11" s="9">
        <v>0.121</v>
      </c>
      <c r="GN11" s="9">
        <v>1.6060000000000001</v>
      </c>
      <c r="GO11" s="9">
        <v>1.6990000000000001</v>
      </c>
      <c r="GP11" s="9">
        <v>2.0230000000000001</v>
      </c>
      <c r="GQ11" s="9">
        <v>4.2210000000000001</v>
      </c>
      <c r="GR11" s="9">
        <v>1.107</v>
      </c>
      <c r="GS11" s="9">
        <v>0</v>
      </c>
      <c r="GT11" s="9">
        <v>56.731000000000002</v>
      </c>
      <c r="GU11" s="9">
        <v>50.110999999999997</v>
      </c>
      <c r="GV11" s="9">
        <v>47.866999999999997</v>
      </c>
      <c r="GW11" s="9">
        <v>0.67200000000000004</v>
      </c>
      <c r="GX11" s="9">
        <v>1.5720000000000001</v>
      </c>
      <c r="GY11" s="9">
        <v>1.6539999999999999</v>
      </c>
      <c r="GZ11" s="9">
        <v>0</v>
      </c>
      <c r="HA11" s="9">
        <v>0.41899999999999998</v>
      </c>
      <c r="HB11" s="9">
        <v>39.94</v>
      </c>
      <c r="HC11" s="9">
        <v>4.5170000000000003</v>
      </c>
      <c r="HD11" s="9">
        <v>3.3170000000000002</v>
      </c>
      <c r="HE11" s="9">
        <v>2.3370000000000002</v>
      </c>
      <c r="HF11" s="9">
        <v>10.414999999999999</v>
      </c>
      <c r="HG11" s="9">
        <v>39.695999999999998</v>
      </c>
      <c r="HH11" s="9">
        <v>6.62</v>
      </c>
      <c r="HI11" s="9">
        <v>3.62</v>
      </c>
      <c r="HJ11" s="9">
        <v>65.677999999999997</v>
      </c>
      <c r="HK11" s="9">
        <v>22.81</v>
      </c>
      <c r="HL11" s="9">
        <v>21.605</v>
      </c>
      <c r="HM11" s="9">
        <v>2.5750000000000002</v>
      </c>
      <c r="HN11" s="9">
        <v>2.5750000000000002</v>
      </c>
      <c r="HO11" s="9">
        <v>1.228</v>
      </c>
      <c r="HP11" s="9">
        <v>1.347</v>
      </c>
      <c r="HQ11" s="9">
        <v>2.383</v>
      </c>
      <c r="HR11" s="9">
        <v>0.192</v>
      </c>
      <c r="HS11" s="9">
        <v>2.383</v>
      </c>
      <c r="HT11" s="9">
        <v>0.192</v>
      </c>
      <c r="HU11" s="9">
        <v>0</v>
      </c>
      <c r="HV11" s="9">
        <v>1.665</v>
      </c>
      <c r="HW11" s="9">
        <v>0.53200000000000003</v>
      </c>
      <c r="HX11" s="9">
        <v>0.378</v>
      </c>
      <c r="HY11" s="9">
        <v>2.0270000000000001</v>
      </c>
      <c r="HZ11" s="9">
        <v>0.54800000000000004</v>
      </c>
      <c r="IA11" s="9">
        <v>0</v>
      </c>
      <c r="IB11" s="9">
        <v>19.03</v>
      </c>
      <c r="IC11" s="9">
        <v>15.201000000000001</v>
      </c>
      <c r="ID11" s="9">
        <v>14.156000000000001</v>
      </c>
      <c r="IE11" s="9">
        <v>0.40500000000000003</v>
      </c>
      <c r="IF11" s="9">
        <v>0.64</v>
      </c>
      <c r="IG11" s="9">
        <v>0.40500000000000003</v>
      </c>
      <c r="IH11" s="9">
        <v>0.64</v>
      </c>
      <c r="II11" s="9">
        <v>0</v>
      </c>
      <c r="IJ11" s="9">
        <v>12.86</v>
      </c>
      <c r="IK11" s="9">
        <v>0.314</v>
      </c>
      <c r="IL11" s="9">
        <v>0.64100000000000001</v>
      </c>
      <c r="IM11" s="9">
        <v>1.3859999999999999</v>
      </c>
      <c r="IN11" s="9">
        <v>2.5289999999999999</v>
      </c>
      <c r="IO11" s="9">
        <v>12.672000000000001</v>
      </c>
      <c r="IP11" s="9">
        <v>3.8290000000000002</v>
      </c>
      <c r="IQ11" s="9">
        <v>1.2050000000000001</v>
      </c>
    </row>
    <row r="12" spans="1:251">
      <c r="A12" s="10">
        <v>42401</v>
      </c>
      <c r="B12" s="9">
        <v>0.28399999999999997</v>
      </c>
      <c r="C12" s="9">
        <v>2.6429999999999998</v>
      </c>
      <c r="D12" s="9">
        <v>11.4</v>
      </c>
      <c r="E12" s="9">
        <v>2.4260000000000002</v>
      </c>
      <c r="F12" s="9">
        <v>0.35499999999999998</v>
      </c>
      <c r="G12" s="9">
        <v>17.829999999999998</v>
      </c>
      <c r="H12" s="9">
        <v>22.207999999999998</v>
      </c>
      <c r="I12" s="9">
        <v>21.149000000000001</v>
      </c>
      <c r="J12" s="9">
        <v>1.5469999999999999</v>
      </c>
      <c r="K12" s="9">
        <v>1.5469999999999999</v>
      </c>
      <c r="L12" s="9">
        <v>0.85099999999999998</v>
      </c>
      <c r="M12" s="9">
        <v>0.69599999999999995</v>
      </c>
      <c r="N12" s="9">
        <v>0.91</v>
      </c>
      <c r="O12" s="9">
        <v>0.63600000000000001</v>
      </c>
      <c r="P12" s="9">
        <v>0.84399999999999997</v>
      </c>
      <c r="Q12" s="9">
        <v>0.30199999999999999</v>
      </c>
      <c r="R12" s="9">
        <v>0.4</v>
      </c>
      <c r="S12" s="9">
        <v>0.20699999999999999</v>
      </c>
      <c r="T12" s="9">
        <v>0.53500000000000003</v>
      </c>
      <c r="U12" s="9">
        <v>0.80500000000000005</v>
      </c>
      <c r="V12" s="9">
        <v>0.54300000000000004</v>
      </c>
      <c r="W12" s="9">
        <v>1.0029999999999999</v>
      </c>
      <c r="X12" s="9">
        <v>0</v>
      </c>
      <c r="Y12" s="9">
        <v>19.602</v>
      </c>
      <c r="Z12" s="9">
        <v>14.82</v>
      </c>
      <c r="AA12" s="9">
        <v>14.43</v>
      </c>
      <c r="AB12" s="9">
        <v>0.39100000000000001</v>
      </c>
      <c r="AC12" s="9">
        <v>0</v>
      </c>
      <c r="AD12" s="9">
        <v>0.217</v>
      </c>
      <c r="AE12" s="9">
        <v>0</v>
      </c>
      <c r="AF12" s="9">
        <v>0.17299999999999999</v>
      </c>
      <c r="AG12" s="9">
        <v>12.571</v>
      </c>
      <c r="AH12" s="9">
        <v>0.497</v>
      </c>
      <c r="AI12" s="9">
        <v>0.76</v>
      </c>
      <c r="AJ12" s="9">
        <v>0.99199999999999999</v>
      </c>
      <c r="AK12" s="9">
        <v>1.9470000000000001</v>
      </c>
      <c r="AL12" s="9">
        <v>12.872999999999999</v>
      </c>
      <c r="AM12" s="9">
        <v>4.782</v>
      </c>
      <c r="AN12" s="9">
        <v>1.06</v>
      </c>
      <c r="AO12" s="9">
        <v>22.207999999999998</v>
      </c>
      <c r="AP12" s="9">
        <v>28.138999999999999</v>
      </c>
      <c r="AQ12" s="9">
        <v>26.451000000000001</v>
      </c>
      <c r="AR12" s="9">
        <v>1.5289999999999999</v>
      </c>
      <c r="AS12" s="9">
        <v>1.5289999999999999</v>
      </c>
      <c r="AT12" s="9">
        <v>0.54900000000000004</v>
      </c>
      <c r="AU12" s="9">
        <v>0.98099999999999998</v>
      </c>
      <c r="AV12" s="9">
        <v>0.93400000000000005</v>
      </c>
      <c r="AW12" s="9">
        <v>0.59599999999999997</v>
      </c>
      <c r="AX12" s="9">
        <v>0.84799999999999998</v>
      </c>
      <c r="AY12" s="9">
        <v>0.47799999999999998</v>
      </c>
      <c r="AZ12" s="9">
        <v>0.20300000000000001</v>
      </c>
      <c r="BA12" s="9">
        <v>0.46800000000000003</v>
      </c>
      <c r="BB12" s="9">
        <v>0.50600000000000001</v>
      </c>
      <c r="BC12" s="9">
        <v>0.55500000000000005</v>
      </c>
      <c r="BD12" s="9">
        <v>1.2430000000000001</v>
      </c>
      <c r="BE12" s="9">
        <v>0.28699999999999998</v>
      </c>
      <c r="BF12" s="9">
        <v>0</v>
      </c>
      <c r="BG12" s="9">
        <v>24.920999999999999</v>
      </c>
      <c r="BH12" s="9">
        <v>23.053000000000001</v>
      </c>
      <c r="BI12" s="9">
        <v>21.657</v>
      </c>
      <c r="BJ12" s="9">
        <v>0.51</v>
      </c>
      <c r="BK12" s="9">
        <v>0.88600000000000001</v>
      </c>
      <c r="BL12" s="9">
        <v>0.58199999999999996</v>
      </c>
      <c r="BM12" s="9">
        <v>0.55000000000000004</v>
      </c>
      <c r="BN12" s="9">
        <v>0.26400000000000001</v>
      </c>
      <c r="BO12" s="9">
        <v>19.617000000000001</v>
      </c>
      <c r="BP12" s="9">
        <v>0.33900000000000002</v>
      </c>
      <c r="BQ12" s="9">
        <v>0.72299999999999998</v>
      </c>
      <c r="BR12" s="9">
        <v>2.3730000000000002</v>
      </c>
      <c r="BS12" s="9">
        <v>3.9430000000000001</v>
      </c>
      <c r="BT12" s="9">
        <v>19.109000000000002</v>
      </c>
      <c r="BU12" s="9">
        <v>1.8680000000000001</v>
      </c>
      <c r="BV12" s="9">
        <v>1.6879999999999999</v>
      </c>
      <c r="BW12" s="9">
        <v>28.138999999999999</v>
      </c>
      <c r="BX12" s="9">
        <v>13.866</v>
      </c>
      <c r="BY12" s="9">
        <v>12.647</v>
      </c>
      <c r="BZ12" s="9">
        <v>1.101</v>
      </c>
      <c r="CA12" s="9">
        <v>1.02</v>
      </c>
      <c r="CB12" s="9">
        <v>0.34100000000000003</v>
      </c>
      <c r="CC12" s="9">
        <v>0.67900000000000005</v>
      </c>
      <c r="CD12" s="9">
        <v>0.38200000000000001</v>
      </c>
      <c r="CE12" s="9">
        <v>0.63700000000000001</v>
      </c>
      <c r="CF12" s="9">
        <v>0.373</v>
      </c>
      <c r="CG12" s="9">
        <v>0.64700000000000002</v>
      </c>
      <c r="CH12" s="9">
        <v>0</v>
      </c>
      <c r="CI12" s="9">
        <v>0</v>
      </c>
      <c r="CJ12" s="9">
        <v>0.64700000000000002</v>
      </c>
      <c r="CK12" s="9">
        <v>0.373</v>
      </c>
      <c r="CL12" s="9">
        <v>0.44900000000000001</v>
      </c>
      <c r="CM12" s="9">
        <v>0.56999999999999995</v>
      </c>
      <c r="CN12" s="9">
        <v>8.1000000000000003E-2</v>
      </c>
      <c r="CO12" s="9">
        <v>11.545999999999999</v>
      </c>
      <c r="CP12" s="9">
        <v>9.9459999999999997</v>
      </c>
      <c r="CQ12" s="9">
        <v>9.6760000000000002</v>
      </c>
      <c r="CR12" s="9">
        <v>0.20899999999999999</v>
      </c>
      <c r="CS12" s="9">
        <v>6.0999999999999999E-2</v>
      </c>
      <c r="CT12" s="9">
        <v>0</v>
      </c>
      <c r="CU12" s="9">
        <v>0.27</v>
      </c>
      <c r="CV12" s="9">
        <v>0</v>
      </c>
      <c r="CW12" s="9">
        <v>7.5570000000000004</v>
      </c>
      <c r="CX12" s="9">
        <v>0.66900000000000004</v>
      </c>
      <c r="CY12" s="9">
        <v>0.21299999999999999</v>
      </c>
      <c r="CZ12" s="9">
        <v>1.506</v>
      </c>
      <c r="DA12" s="9">
        <v>0.61299999999999999</v>
      </c>
      <c r="DB12" s="9">
        <v>9.3330000000000002</v>
      </c>
      <c r="DC12" s="9">
        <v>1.601</v>
      </c>
      <c r="DD12" s="9">
        <v>1.22</v>
      </c>
      <c r="DE12" s="9">
        <v>13.866</v>
      </c>
      <c r="DF12" s="9">
        <v>16.771000000000001</v>
      </c>
      <c r="DG12" s="9">
        <v>14.817</v>
      </c>
      <c r="DH12" s="9">
        <v>14.817</v>
      </c>
      <c r="DI12" s="9">
        <v>0.91800000000000004</v>
      </c>
      <c r="DJ12" s="9">
        <v>13.898999999999999</v>
      </c>
      <c r="DK12" s="9">
        <v>1.954</v>
      </c>
      <c r="DL12" s="9">
        <v>230.10499999999999</v>
      </c>
      <c r="DM12" s="9">
        <v>215.477</v>
      </c>
      <c r="DN12" s="9">
        <v>45.808</v>
      </c>
      <c r="DO12" s="9">
        <v>25.335000000000001</v>
      </c>
      <c r="DP12" s="9">
        <v>12.315</v>
      </c>
      <c r="DQ12" s="9">
        <v>11.472</v>
      </c>
      <c r="DR12" s="9">
        <v>15.545</v>
      </c>
      <c r="DS12" s="9">
        <v>8.4510000000000005</v>
      </c>
      <c r="DT12" s="9">
        <v>15.661</v>
      </c>
      <c r="DU12" s="9">
        <v>3.1589999999999998</v>
      </c>
      <c r="DV12" s="9">
        <v>4.351</v>
      </c>
      <c r="DW12" s="9">
        <v>6.4379999999999997</v>
      </c>
      <c r="DX12" s="9">
        <v>9.9079999999999995</v>
      </c>
      <c r="DY12" s="9">
        <v>7.649</v>
      </c>
      <c r="DZ12" s="9">
        <v>17.794</v>
      </c>
      <c r="EA12" s="9">
        <v>6.2009999999999996</v>
      </c>
      <c r="EB12" s="9">
        <v>20.474</v>
      </c>
      <c r="EC12" s="9">
        <v>169.66800000000001</v>
      </c>
      <c r="ED12" s="9">
        <v>148.87700000000001</v>
      </c>
      <c r="EE12" s="9">
        <v>139.62100000000001</v>
      </c>
      <c r="EF12" s="9">
        <v>4.3949999999999996</v>
      </c>
      <c r="EG12" s="9">
        <v>4.8600000000000003</v>
      </c>
      <c r="EH12" s="9">
        <v>4.423</v>
      </c>
      <c r="EI12" s="9">
        <v>3.3210000000000002</v>
      </c>
      <c r="EJ12" s="9">
        <v>1.1879999999999999</v>
      </c>
      <c r="EK12" s="9">
        <v>113.20699999999999</v>
      </c>
      <c r="EL12" s="9">
        <v>9.4700000000000006</v>
      </c>
      <c r="EM12" s="9">
        <v>9.4</v>
      </c>
      <c r="EN12" s="9">
        <v>16.798999999999999</v>
      </c>
      <c r="EO12" s="9">
        <v>37.122999999999998</v>
      </c>
      <c r="EP12" s="9">
        <v>111.753</v>
      </c>
      <c r="EQ12" s="9">
        <v>20.792000000000002</v>
      </c>
      <c r="ER12" s="9">
        <v>14.628</v>
      </c>
      <c r="ES12" s="9">
        <v>206.25200000000001</v>
      </c>
      <c r="ET12" s="9">
        <v>23.853000000000002</v>
      </c>
      <c r="EU12" s="9">
        <v>26.116</v>
      </c>
      <c r="EV12" s="9">
        <v>25.472000000000001</v>
      </c>
      <c r="EW12" s="9">
        <v>3.7570000000000001</v>
      </c>
      <c r="EX12" s="9">
        <v>3.532</v>
      </c>
      <c r="EY12" s="9">
        <v>1.7669999999999999</v>
      </c>
      <c r="EZ12" s="9">
        <v>1.5569999999999999</v>
      </c>
      <c r="FA12" s="9">
        <v>1.782</v>
      </c>
      <c r="FB12" s="9">
        <v>1.7509999999999999</v>
      </c>
      <c r="FC12" s="9">
        <v>1.784</v>
      </c>
      <c r="FD12" s="9">
        <v>0</v>
      </c>
      <c r="FE12" s="9">
        <v>1.129</v>
      </c>
      <c r="FF12" s="9">
        <v>1.1819999999999999</v>
      </c>
      <c r="FG12" s="9">
        <v>0.95299999999999996</v>
      </c>
      <c r="FH12" s="9">
        <v>1.397</v>
      </c>
      <c r="FI12" s="9">
        <v>3.1349999999999998</v>
      </c>
      <c r="FJ12" s="9">
        <v>0.39700000000000002</v>
      </c>
      <c r="FK12" s="9">
        <v>0.22500000000000001</v>
      </c>
      <c r="FL12" s="9">
        <v>21.715</v>
      </c>
      <c r="FM12" s="9">
        <v>18.22</v>
      </c>
      <c r="FN12" s="9">
        <v>16.553999999999998</v>
      </c>
      <c r="FO12" s="9">
        <v>0.16600000000000001</v>
      </c>
      <c r="FP12" s="9">
        <v>1.4990000000000001</v>
      </c>
      <c r="FQ12" s="9">
        <v>1.034</v>
      </c>
      <c r="FR12" s="9">
        <v>0.219</v>
      </c>
      <c r="FS12" s="9">
        <v>0.41299999999999998</v>
      </c>
      <c r="FT12" s="9">
        <v>13.571</v>
      </c>
      <c r="FU12" s="9">
        <v>1.429</v>
      </c>
      <c r="FV12" s="9">
        <v>0.97299999999999998</v>
      </c>
      <c r="FW12" s="9">
        <v>2.246</v>
      </c>
      <c r="FX12" s="9">
        <v>4.9779999999999998</v>
      </c>
      <c r="FY12" s="9">
        <v>13.242000000000001</v>
      </c>
      <c r="FZ12" s="9">
        <v>3.4950000000000001</v>
      </c>
      <c r="GA12" s="9">
        <v>0.64500000000000002</v>
      </c>
      <c r="GB12" s="9">
        <v>26.116</v>
      </c>
      <c r="GC12" s="9">
        <v>66.575000000000003</v>
      </c>
      <c r="GD12" s="9">
        <v>65.478999999999999</v>
      </c>
      <c r="GE12" s="9">
        <v>7.62</v>
      </c>
      <c r="GF12" s="9">
        <v>6.3540000000000001</v>
      </c>
      <c r="GG12" s="9">
        <v>3.847</v>
      </c>
      <c r="GH12" s="9">
        <v>2.5070000000000001</v>
      </c>
      <c r="GI12" s="9">
        <v>4.2869999999999999</v>
      </c>
      <c r="GJ12" s="9">
        <v>2.0659999999999998</v>
      </c>
      <c r="GK12" s="9">
        <v>4.6139999999999999</v>
      </c>
      <c r="GL12" s="9">
        <v>0</v>
      </c>
      <c r="GM12" s="9">
        <v>1.534</v>
      </c>
      <c r="GN12" s="9">
        <v>2.5760000000000001</v>
      </c>
      <c r="GO12" s="9">
        <v>1.4219999999999999</v>
      </c>
      <c r="GP12" s="9">
        <v>2.355</v>
      </c>
      <c r="GQ12" s="9">
        <v>4.7549999999999999</v>
      </c>
      <c r="GR12" s="9">
        <v>1.5980000000000001</v>
      </c>
      <c r="GS12" s="9">
        <v>1.266</v>
      </c>
      <c r="GT12" s="9">
        <v>57.859000000000002</v>
      </c>
      <c r="GU12" s="9">
        <v>51.093000000000004</v>
      </c>
      <c r="GV12" s="9">
        <v>48.432000000000002</v>
      </c>
      <c r="GW12" s="9">
        <v>2.0920000000000001</v>
      </c>
      <c r="GX12" s="9">
        <v>0.56799999999999995</v>
      </c>
      <c r="GY12" s="9">
        <v>2.0920000000000001</v>
      </c>
      <c r="GZ12" s="9">
        <v>0.185</v>
      </c>
      <c r="HA12" s="9">
        <v>0.22600000000000001</v>
      </c>
      <c r="HB12" s="9">
        <v>38.951999999999998</v>
      </c>
      <c r="HC12" s="9">
        <v>4.0279999999999996</v>
      </c>
      <c r="HD12" s="9">
        <v>3.423</v>
      </c>
      <c r="HE12" s="9">
        <v>4.6890000000000001</v>
      </c>
      <c r="HF12" s="9">
        <v>14.661</v>
      </c>
      <c r="HG12" s="9">
        <v>36.430999999999997</v>
      </c>
      <c r="HH12" s="9">
        <v>6.766</v>
      </c>
      <c r="HI12" s="9">
        <v>1.097</v>
      </c>
      <c r="HJ12" s="9">
        <v>66.575000000000003</v>
      </c>
      <c r="HK12" s="9">
        <v>20.306000000000001</v>
      </c>
      <c r="HL12" s="9">
        <v>19.416</v>
      </c>
      <c r="HM12" s="9">
        <v>2.6280000000000001</v>
      </c>
      <c r="HN12" s="9">
        <v>2.6280000000000001</v>
      </c>
      <c r="HO12" s="9">
        <v>1.8660000000000001</v>
      </c>
      <c r="HP12" s="9">
        <v>0.76200000000000001</v>
      </c>
      <c r="HQ12" s="9">
        <v>1.716</v>
      </c>
      <c r="HR12" s="9">
        <v>0.91300000000000003</v>
      </c>
      <c r="HS12" s="9">
        <v>1.716</v>
      </c>
      <c r="HT12" s="9">
        <v>0.20899999999999999</v>
      </c>
      <c r="HU12" s="9">
        <v>0.70399999999999996</v>
      </c>
      <c r="HV12" s="9">
        <v>1.1379999999999999</v>
      </c>
      <c r="HW12" s="9">
        <v>1.091</v>
      </c>
      <c r="HX12" s="9">
        <v>0.4</v>
      </c>
      <c r="HY12" s="9">
        <v>2.085</v>
      </c>
      <c r="HZ12" s="9">
        <v>0.54300000000000004</v>
      </c>
      <c r="IA12" s="9">
        <v>0</v>
      </c>
      <c r="IB12" s="9">
        <v>16.786999999999999</v>
      </c>
      <c r="IC12" s="9">
        <v>12.308999999999999</v>
      </c>
      <c r="ID12" s="9">
        <v>12.074999999999999</v>
      </c>
      <c r="IE12" s="9">
        <v>0.23400000000000001</v>
      </c>
      <c r="IF12" s="9">
        <v>0</v>
      </c>
      <c r="IG12" s="9">
        <v>0</v>
      </c>
      <c r="IH12" s="9">
        <v>0.23400000000000001</v>
      </c>
      <c r="II12" s="9">
        <v>0</v>
      </c>
      <c r="IJ12" s="9">
        <v>9.9589999999999996</v>
      </c>
      <c r="IK12" s="9">
        <v>0.6</v>
      </c>
      <c r="IL12" s="9">
        <v>0.59799999999999998</v>
      </c>
      <c r="IM12" s="9">
        <v>1.1519999999999999</v>
      </c>
      <c r="IN12" s="9">
        <v>1.3480000000000001</v>
      </c>
      <c r="IO12" s="9">
        <v>10.961</v>
      </c>
      <c r="IP12" s="9">
        <v>4.4790000000000001</v>
      </c>
      <c r="IQ12" s="9">
        <v>0.89100000000000001</v>
      </c>
    </row>
    <row r="13" spans="1:251">
      <c r="A13" s="10">
        <v>42767</v>
      </c>
      <c r="B13" s="9">
        <v>1.206</v>
      </c>
      <c r="C13" s="9">
        <v>3.8559999999999999</v>
      </c>
      <c r="D13" s="9">
        <v>12.106999999999999</v>
      </c>
      <c r="E13" s="9">
        <v>2.7890000000000001</v>
      </c>
      <c r="F13" s="9">
        <v>0.95299999999999996</v>
      </c>
      <c r="G13" s="9">
        <v>21.768000000000001</v>
      </c>
      <c r="H13" s="9">
        <v>24.759</v>
      </c>
      <c r="I13" s="9">
        <v>23.559000000000001</v>
      </c>
      <c r="J13" s="9">
        <v>1.68</v>
      </c>
      <c r="K13" s="9">
        <v>1.621</v>
      </c>
      <c r="L13" s="9">
        <v>0.90900000000000003</v>
      </c>
      <c r="M13" s="9">
        <v>0.71199999999999997</v>
      </c>
      <c r="N13" s="9">
        <v>1.206</v>
      </c>
      <c r="O13" s="9">
        <v>0.41499999999999998</v>
      </c>
      <c r="P13" s="9">
        <v>0.97299999999999998</v>
      </c>
      <c r="Q13" s="9">
        <v>7.3999999999999996E-2</v>
      </c>
      <c r="R13" s="9">
        <v>0.433</v>
      </c>
      <c r="S13" s="9">
        <v>0.68</v>
      </c>
      <c r="T13" s="9">
        <v>0.371</v>
      </c>
      <c r="U13" s="9">
        <v>0.56999999999999995</v>
      </c>
      <c r="V13" s="9">
        <v>1.621</v>
      </c>
      <c r="W13" s="9">
        <v>0</v>
      </c>
      <c r="X13" s="9">
        <v>5.8999999999999997E-2</v>
      </c>
      <c r="Y13" s="9">
        <v>21.879000000000001</v>
      </c>
      <c r="Z13" s="9">
        <v>18.297000000000001</v>
      </c>
      <c r="AA13" s="9">
        <v>17.129000000000001</v>
      </c>
      <c r="AB13" s="9">
        <v>0.53600000000000003</v>
      </c>
      <c r="AC13" s="9">
        <v>0.63200000000000001</v>
      </c>
      <c r="AD13" s="9">
        <v>0.39900000000000002</v>
      </c>
      <c r="AE13" s="9">
        <v>0.46800000000000003</v>
      </c>
      <c r="AF13" s="9">
        <v>0.3</v>
      </c>
      <c r="AG13" s="9">
        <v>15.737</v>
      </c>
      <c r="AH13" s="9">
        <v>0.51400000000000001</v>
      </c>
      <c r="AI13" s="9">
        <v>0.14399999999999999</v>
      </c>
      <c r="AJ13" s="9">
        <v>1.9019999999999999</v>
      </c>
      <c r="AK13" s="9">
        <v>2.1309999999999998</v>
      </c>
      <c r="AL13" s="9">
        <v>16.164999999999999</v>
      </c>
      <c r="AM13" s="9">
        <v>3.5819999999999999</v>
      </c>
      <c r="AN13" s="9">
        <v>1.2</v>
      </c>
      <c r="AO13" s="9">
        <v>24.759</v>
      </c>
      <c r="AP13" s="9">
        <v>26.809000000000001</v>
      </c>
      <c r="AQ13" s="9">
        <v>24.861000000000001</v>
      </c>
      <c r="AR13" s="9">
        <v>2.3130000000000002</v>
      </c>
      <c r="AS13" s="9">
        <v>2.2370000000000001</v>
      </c>
      <c r="AT13" s="9">
        <v>0.63400000000000001</v>
      </c>
      <c r="AU13" s="9">
        <v>1.603</v>
      </c>
      <c r="AV13" s="9">
        <v>1.5109999999999999</v>
      </c>
      <c r="AW13" s="9">
        <v>0.72599999999999998</v>
      </c>
      <c r="AX13" s="9">
        <v>1.6819999999999999</v>
      </c>
      <c r="AY13" s="9">
        <v>0.30099999999999999</v>
      </c>
      <c r="AZ13" s="9">
        <v>0.254</v>
      </c>
      <c r="BA13" s="9">
        <v>0.58799999999999997</v>
      </c>
      <c r="BB13" s="9">
        <v>0.92800000000000005</v>
      </c>
      <c r="BC13" s="9">
        <v>0.72099999999999997</v>
      </c>
      <c r="BD13" s="9">
        <v>0.81399999999999995</v>
      </c>
      <c r="BE13" s="9">
        <v>1.423</v>
      </c>
      <c r="BF13" s="9">
        <v>7.5999999999999998E-2</v>
      </c>
      <c r="BG13" s="9">
        <v>22.547999999999998</v>
      </c>
      <c r="BH13" s="9">
        <v>20.74</v>
      </c>
      <c r="BI13" s="9">
        <v>18.478999999999999</v>
      </c>
      <c r="BJ13" s="9">
        <v>1.355</v>
      </c>
      <c r="BK13" s="9">
        <v>0.90700000000000003</v>
      </c>
      <c r="BL13" s="9">
        <v>1.139</v>
      </c>
      <c r="BM13" s="9">
        <v>0.79500000000000004</v>
      </c>
      <c r="BN13" s="9">
        <v>0.32700000000000001</v>
      </c>
      <c r="BO13" s="9">
        <v>17.95</v>
      </c>
      <c r="BP13" s="9">
        <v>0.97699999999999998</v>
      </c>
      <c r="BQ13" s="9">
        <v>0.122</v>
      </c>
      <c r="BR13" s="9">
        <v>1.6910000000000001</v>
      </c>
      <c r="BS13" s="9">
        <v>2.74</v>
      </c>
      <c r="BT13" s="9">
        <v>18.001000000000001</v>
      </c>
      <c r="BU13" s="9">
        <v>1.8080000000000001</v>
      </c>
      <c r="BV13" s="9">
        <v>1.948</v>
      </c>
      <c r="BW13" s="9">
        <v>26.809000000000001</v>
      </c>
      <c r="BX13" s="9">
        <v>14.619</v>
      </c>
      <c r="BY13" s="9">
        <v>12.852</v>
      </c>
      <c r="BZ13" s="9">
        <v>1.0940000000000001</v>
      </c>
      <c r="CA13" s="9">
        <v>1.0940000000000001</v>
      </c>
      <c r="CB13" s="9">
        <v>0.35699999999999998</v>
      </c>
      <c r="CC13" s="9">
        <v>0.73599999999999999</v>
      </c>
      <c r="CD13" s="9">
        <v>0.09</v>
      </c>
      <c r="CE13" s="9">
        <v>1.004</v>
      </c>
      <c r="CF13" s="9">
        <v>0.31900000000000001</v>
      </c>
      <c r="CG13" s="9">
        <v>0.68500000000000005</v>
      </c>
      <c r="CH13" s="9">
        <v>0</v>
      </c>
      <c r="CI13" s="9">
        <v>0.38700000000000001</v>
      </c>
      <c r="CJ13" s="9">
        <v>0.56699999999999995</v>
      </c>
      <c r="CK13" s="9">
        <v>0.14000000000000001</v>
      </c>
      <c r="CL13" s="9">
        <v>0.66600000000000004</v>
      </c>
      <c r="CM13" s="9">
        <v>0.42699999999999999</v>
      </c>
      <c r="CN13" s="9">
        <v>0</v>
      </c>
      <c r="CO13" s="9">
        <v>11.757999999999999</v>
      </c>
      <c r="CP13" s="9">
        <v>10.38</v>
      </c>
      <c r="CQ13" s="9">
        <v>9.9779999999999998</v>
      </c>
      <c r="CR13" s="9">
        <v>0.26100000000000001</v>
      </c>
      <c r="CS13" s="9">
        <v>0.14099999999999999</v>
      </c>
      <c r="CT13" s="9">
        <v>0.26100000000000001</v>
      </c>
      <c r="CU13" s="9">
        <v>0.14099999999999999</v>
      </c>
      <c r="CV13" s="9">
        <v>0</v>
      </c>
      <c r="CW13" s="9">
        <v>7.7279999999999998</v>
      </c>
      <c r="CX13" s="9">
        <v>0.56999999999999995</v>
      </c>
      <c r="CY13" s="9">
        <v>0</v>
      </c>
      <c r="CZ13" s="9">
        <v>2.0819999999999999</v>
      </c>
      <c r="DA13" s="9">
        <v>0.60799999999999998</v>
      </c>
      <c r="DB13" s="9">
        <v>9.7720000000000002</v>
      </c>
      <c r="DC13" s="9">
        <v>1.377</v>
      </c>
      <c r="DD13" s="9">
        <v>1.7669999999999999</v>
      </c>
      <c r="DE13" s="9">
        <v>14.619</v>
      </c>
      <c r="DF13" s="9">
        <v>18.372</v>
      </c>
      <c r="DG13" s="9">
        <v>16.812999999999999</v>
      </c>
      <c r="DH13" s="9">
        <v>16.812999999999999</v>
      </c>
      <c r="DI13" s="9">
        <v>1.3149999999999999</v>
      </c>
      <c r="DJ13" s="9">
        <v>15.497999999999999</v>
      </c>
      <c r="DK13" s="9">
        <v>1.56</v>
      </c>
      <c r="DL13" s="9">
        <v>241.06100000000001</v>
      </c>
      <c r="DM13" s="9">
        <v>223.03100000000001</v>
      </c>
      <c r="DN13" s="9">
        <v>43.503</v>
      </c>
      <c r="DO13" s="9">
        <v>19.815999999999999</v>
      </c>
      <c r="DP13" s="9">
        <v>8.19</v>
      </c>
      <c r="DQ13" s="9">
        <v>9.7200000000000006</v>
      </c>
      <c r="DR13" s="9">
        <v>12.65</v>
      </c>
      <c r="DS13" s="9">
        <v>5.2590000000000003</v>
      </c>
      <c r="DT13" s="9">
        <v>13.179</v>
      </c>
      <c r="DU13" s="9">
        <v>2.8959999999999999</v>
      </c>
      <c r="DV13" s="9">
        <v>1.601</v>
      </c>
      <c r="DW13" s="9">
        <v>5.5650000000000004</v>
      </c>
      <c r="DX13" s="9">
        <v>8.1479999999999997</v>
      </c>
      <c r="DY13" s="9">
        <v>4.1959999999999997</v>
      </c>
      <c r="DZ13" s="9">
        <v>11.22</v>
      </c>
      <c r="EA13" s="9">
        <v>6.69</v>
      </c>
      <c r="EB13" s="9">
        <v>23.687000000000001</v>
      </c>
      <c r="EC13" s="9">
        <v>179.52799999999999</v>
      </c>
      <c r="ED13" s="9">
        <v>155</v>
      </c>
      <c r="EE13" s="9">
        <v>143.82900000000001</v>
      </c>
      <c r="EF13" s="9">
        <v>7.391</v>
      </c>
      <c r="EG13" s="9">
        <v>3.78</v>
      </c>
      <c r="EH13" s="9">
        <v>6.5119999999999996</v>
      </c>
      <c r="EI13" s="9">
        <v>2.6110000000000002</v>
      </c>
      <c r="EJ13" s="9">
        <v>1.87</v>
      </c>
      <c r="EK13" s="9">
        <v>114.693</v>
      </c>
      <c r="EL13" s="9">
        <v>11.478</v>
      </c>
      <c r="EM13" s="9">
        <v>7.5190000000000001</v>
      </c>
      <c r="EN13" s="9">
        <v>21.31</v>
      </c>
      <c r="EO13" s="9">
        <v>35.655000000000001</v>
      </c>
      <c r="EP13" s="9">
        <v>119.346</v>
      </c>
      <c r="EQ13" s="9">
        <v>24.527999999999999</v>
      </c>
      <c r="ER13" s="9">
        <v>18.03</v>
      </c>
      <c r="ES13" s="9">
        <v>213.06</v>
      </c>
      <c r="ET13" s="9">
        <v>28.001000000000001</v>
      </c>
      <c r="EU13" s="9">
        <v>29.047999999999998</v>
      </c>
      <c r="EV13" s="9">
        <v>27.681999999999999</v>
      </c>
      <c r="EW13" s="9">
        <v>1.2290000000000001</v>
      </c>
      <c r="EX13" s="9">
        <v>1.0109999999999999</v>
      </c>
      <c r="EY13" s="9">
        <v>0.42199999999999999</v>
      </c>
      <c r="EZ13" s="9">
        <v>0.58799999999999997</v>
      </c>
      <c r="FA13" s="9">
        <v>0.41799999999999998</v>
      </c>
      <c r="FB13" s="9">
        <v>0.59299999999999997</v>
      </c>
      <c r="FC13" s="9">
        <v>0.82399999999999995</v>
      </c>
      <c r="FD13" s="9">
        <v>0</v>
      </c>
      <c r="FE13" s="9">
        <v>0.187</v>
      </c>
      <c r="FF13" s="9">
        <v>0.60599999999999998</v>
      </c>
      <c r="FG13" s="9">
        <v>0.2</v>
      </c>
      <c r="FH13" s="9">
        <v>0.20399999999999999</v>
      </c>
      <c r="FI13" s="9">
        <v>0.81100000000000005</v>
      </c>
      <c r="FJ13" s="9">
        <v>0.2</v>
      </c>
      <c r="FK13" s="9">
        <v>0.218</v>
      </c>
      <c r="FL13" s="9">
        <v>26.454000000000001</v>
      </c>
      <c r="FM13" s="9">
        <v>19.55</v>
      </c>
      <c r="FN13" s="9">
        <v>17.318999999999999</v>
      </c>
      <c r="FO13" s="9">
        <v>1.206</v>
      </c>
      <c r="FP13" s="9">
        <v>1.0249999999999999</v>
      </c>
      <c r="FQ13" s="9">
        <v>1.377</v>
      </c>
      <c r="FR13" s="9">
        <v>0</v>
      </c>
      <c r="FS13" s="9">
        <v>0.67500000000000004</v>
      </c>
      <c r="FT13" s="9">
        <v>13.366</v>
      </c>
      <c r="FU13" s="9">
        <v>1.46</v>
      </c>
      <c r="FV13" s="9">
        <v>1.9319999999999999</v>
      </c>
      <c r="FW13" s="9">
        <v>2.7919999999999998</v>
      </c>
      <c r="FX13" s="9">
        <v>6.51</v>
      </c>
      <c r="FY13" s="9">
        <v>13.04</v>
      </c>
      <c r="FZ13" s="9">
        <v>6.9039999999999999</v>
      </c>
      <c r="GA13" s="9">
        <v>1.365</v>
      </c>
      <c r="GB13" s="9">
        <v>29.047999999999998</v>
      </c>
      <c r="GC13" s="9">
        <v>72.994</v>
      </c>
      <c r="GD13" s="9">
        <v>68.632000000000005</v>
      </c>
      <c r="GE13" s="9">
        <v>6.8940000000000001</v>
      </c>
      <c r="GF13" s="9">
        <v>6.2539999999999996</v>
      </c>
      <c r="GG13" s="9">
        <v>2.3610000000000002</v>
      </c>
      <c r="GH13" s="9">
        <v>3.8929999999999998</v>
      </c>
      <c r="GI13" s="9">
        <v>6.0709999999999997</v>
      </c>
      <c r="GJ13" s="9">
        <v>0.184</v>
      </c>
      <c r="GK13" s="9">
        <v>6.2539999999999996</v>
      </c>
      <c r="GL13" s="9">
        <v>0</v>
      </c>
      <c r="GM13" s="9">
        <v>0</v>
      </c>
      <c r="GN13" s="9">
        <v>3.266</v>
      </c>
      <c r="GO13" s="9">
        <v>2.4060000000000001</v>
      </c>
      <c r="GP13" s="9">
        <v>0.58299999999999996</v>
      </c>
      <c r="GQ13" s="9">
        <v>4.3920000000000003</v>
      </c>
      <c r="GR13" s="9">
        <v>1.8620000000000001</v>
      </c>
      <c r="GS13" s="9">
        <v>0.63900000000000001</v>
      </c>
      <c r="GT13" s="9">
        <v>61.738</v>
      </c>
      <c r="GU13" s="9">
        <v>53.984000000000002</v>
      </c>
      <c r="GV13" s="9">
        <v>50.506</v>
      </c>
      <c r="GW13" s="9">
        <v>2.613</v>
      </c>
      <c r="GX13" s="9">
        <v>0.86499999999999999</v>
      </c>
      <c r="GY13" s="9">
        <v>3.109</v>
      </c>
      <c r="GZ13" s="9">
        <v>0</v>
      </c>
      <c r="HA13" s="9">
        <v>0.36899999999999999</v>
      </c>
      <c r="HB13" s="9">
        <v>39.305</v>
      </c>
      <c r="HC13" s="9">
        <v>4.9809999999999999</v>
      </c>
      <c r="HD13" s="9">
        <v>2.7850000000000001</v>
      </c>
      <c r="HE13" s="9">
        <v>6.9139999999999997</v>
      </c>
      <c r="HF13" s="9">
        <v>12.148</v>
      </c>
      <c r="HG13" s="9">
        <v>41.835999999999999</v>
      </c>
      <c r="HH13" s="9">
        <v>7.7539999999999996</v>
      </c>
      <c r="HI13" s="9">
        <v>4.3620000000000001</v>
      </c>
      <c r="HJ13" s="9">
        <v>72.994</v>
      </c>
      <c r="HK13" s="9">
        <v>22.158000000000001</v>
      </c>
      <c r="HL13" s="9">
        <v>21.184000000000001</v>
      </c>
      <c r="HM13" s="9">
        <v>1.8069999999999999</v>
      </c>
      <c r="HN13" s="9">
        <v>1.8069999999999999</v>
      </c>
      <c r="HO13" s="9">
        <v>1.3959999999999999</v>
      </c>
      <c r="HP13" s="9">
        <v>0.41199999999999998</v>
      </c>
      <c r="HQ13" s="9">
        <v>1.298</v>
      </c>
      <c r="HR13" s="9">
        <v>0.51</v>
      </c>
      <c r="HS13" s="9">
        <v>1.298</v>
      </c>
      <c r="HT13" s="9">
        <v>0.27500000000000002</v>
      </c>
      <c r="HU13" s="9">
        <v>0.23499999999999999</v>
      </c>
      <c r="HV13" s="9">
        <v>0.42899999999999999</v>
      </c>
      <c r="HW13" s="9">
        <v>0.77600000000000002</v>
      </c>
      <c r="HX13" s="9">
        <v>0.60299999999999998</v>
      </c>
      <c r="HY13" s="9">
        <v>0.89100000000000001</v>
      </c>
      <c r="HZ13" s="9">
        <v>0.91600000000000004</v>
      </c>
      <c r="IA13" s="9">
        <v>0</v>
      </c>
      <c r="IB13" s="9">
        <v>19.376000000000001</v>
      </c>
      <c r="IC13" s="9">
        <v>15.343999999999999</v>
      </c>
      <c r="ID13" s="9">
        <v>15.191000000000001</v>
      </c>
      <c r="IE13" s="9">
        <v>0.153</v>
      </c>
      <c r="IF13" s="9">
        <v>0</v>
      </c>
      <c r="IG13" s="9">
        <v>0</v>
      </c>
      <c r="IH13" s="9">
        <v>0.153</v>
      </c>
      <c r="II13" s="9">
        <v>0</v>
      </c>
      <c r="IJ13" s="9">
        <v>11.801</v>
      </c>
      <c r="IK13" s="9">
        <v>0.50600000000000001</v>
      </c>
      <c r="IL13" s="9">
        <v>0.28899999999999998</v>
      </c>
      <c r="IM13" s="9">
        <v>2.7480000000000002</v>
      </c>
      <c r="IN13" s="9">
        <v>2.306</v>
      </c>
      <c r="IO13" s="9">
        <v>13.038</v>
      </c>
      <c r="IP13" s="9">
        <v>4.032</v>
      </c>
      <c r="IQ13" s="9">
        <v>0.97399999999999998</v>
      </c>
    </row>
    <row r="14" spans="1:251">
      <c r="A14" s="10">
        <v>43132</v>
      </c>
      <c r="B14" s="9">
        <v>1.6619999999999999</v>
      </c>
      <c r="C14" s="9">
        <v>1.8640000000000001</v>
      </c>
      <c r="D14" s="9">
        <v>10.98</v>
      </c>
      <c r="E14" s="9">
        <v>1.659</v>
      </c>
      <c r="F14" s="9">
        <v>0.77800000000000002</v>
      </c>
      <c r="G14" s="9">
        <v>16.11</v>
      </c>
      <c r="H14" s="9">
        <v>22.759</v>
      </c>
      <c r="I14" s="9">
        <v>22.094000000000001</v>
      </c>
      <c r="J14" s="9">
        <v>1.9950000000000001</v>
      </c>
      <c r="K14" s="9">
        <v>1.893</v>
      </c>
      <c r="L14" s="9">
        <v>1.218</v>
      </c>
      <c r="M14" s="9">
        <v>0.67600000000000005</v>
      </c>
      <c r="N14" s="9">
        <v>1.276</v>
      </c>
      <c r="O14" s="9">
        <v>0.61699999999999999</v>
      </c>
      <c r="P14" s="9">
        <v>1.276</v>
      </c>
      <c r="Q14" s="9">
        <v>0.313</v>
      </c>
      <c r="R14" s="9">
        <v>0.30399999999999999</v>
      </c>
      <c r="S14" s="9">
        <v>0.97799999999999998</v>
      </c>
      <c r="T14" s="9">
        <v>0.29599999999999999</v>
      </c>
      <c r="U14" s="9">
        <v>0.61899999999999999</v>
      </c>
      <c r="V14" s="9">
        <v>1.4350000000000001</v>
      </c>
      <c r="W14" s="9">
        <v>0.45900000000000002</v>
      </c>
      <c r="X14" s="9">
        <v>0.10199999999999999</v>
      </c>
      <c r="Y14" s="9">
        <v>20.099</v>
      </c>
      <c r="Z14" s="9">
        <v>14.516</v>
      </c>
      <c r="AA14" s="9">
        <v>14.064</v>
      </c>
      <c r="AB14" s="9">
        <v>0.16700000000000001</v>
      </c>
      <c r="AC14" s="9">
        <v>0.28499999999999998</v>
      </c>
      <c r="AD14" s="9">
        <v>0</v>
      </c>
      <c r="AE14" s="9">
        <v>0.371</v>
      </c>
      <c r="AF14" s="9">
        <v>8.1000000000000003E-2</v>
      </c>
      <c r="AG14" s="9">
        <v>12.959</v>
      </c>
      <c r="AH14" s="9">
        <v>0.13400000000000001</v>
      </c>
      <c r="AI14" s="9">
        <v>0.123</v>
      </c>
      <c r="AJ14" s="9">
        <v>1.2989999999999999</v>
      </c>
      <c r="AK14" s="9">
        <v>0.89900000000000002</v>
      </c>
      <c r="AL14" s="9">
        <v>13.617000000000001</v>
      </c>
      <c r="AM14" s="9">
        <v>5.5830000000000002</v>
      </c>
      <c r="AN14" s="9">
        <v>0.66500000000000004</v>
      </c>
      <c r="AO14" s="9">
        <v>22.759</v>
      </c>
      <c r="AP14" s="9">
        <v>30.099</v>
      </c>
      <c r="AQ14" s="9">
        <v>28.515000000000001</v>
      </c>
      <c r="AR14" s="9">
        <v>3.6440000000000001</v>
      </c>
      <c r="AS14" s="9">
        <v>3.2530000000000001</v>
      </c>
      <c r="AT14" s="9">
        <v>1.1279999999999999</v>
      </c>
      <c r="AU14" s="9">
        <v>2.0139999999999998</v>
      </c>
      <c r="AV14" s="9">
        <v>2.2280000000000002</v>
      </c>
      <c r="AW14" s="9">
        <v>1.024</v>
      </c>
      <c r="AX14" s="9">
        <v>2.173</v>
      </c>
      <c r="AY14" s="9">
        <v>0.877</v>
      </c>
      <c r="AZ14" s="9">
        <v>0.20200000000000001</v>
      </c>
      <c r="BA14" s="9">
        <v>1.0629999999999999</v>
      </c>
      <c r="BB14" s="9">
        <v>0.96499999999999997</v>
      </c>
      <c r="BC14" s="9">
        <v>1.2250000000000001</v>
      </c>
      <c r="BD14" s="9">
        <v>2.2040000000000002</v>
      </c>
      <c r="BE14" s="9">
        <v>1.0489999999999999</v>
      </c>
      <c r="BF14" s="9">
        <v>0.39200000000000002</v>
      </c>
      <c r="BG14" s="9">
        <v>24.870999999999999</v>
      </c>
      <c r="BH14" s="9">
        <v>22.954999999999998</v>
      </c>
      <c r="BI14" s="9">
        <v>21.756</v>
      </c>
      <c r="BJ14" s="9">
        <v>0.90100000000000002</v>
      </c>
      <c r="BK14" s="9">
        <v>0.29799999999999999</v>
      </c>
      <c r="BL14" s="9">
        <v>1.0049999999999999</v>
      </c>
      <c r="BM14" s="9">
        <v>0.19400000000000001</v>
      </c>
      <c r="BN14" s="9">
        <v>0</v>
      </c>
      <c r="BO14" s="9">
        <v>20.213999999999999</v>
      </c>
      <c r="BP14" s="9">
        <v>0.82899999999999996</v>
      </c>
      <c r="BQ14" s="9">
        <v>0.69399999999999995</v>
      </c>
      <c r="BR14" s="9">
        <v>1.218</v>
      </c>
      <c r="BS14" s="9">
        <v>3.3410000000000002</v>
      </c>
      <c r="BT14" s="9">
        <v>19.614000000000001</v>
      </c>
      <c r="BU14" s="9">
        <v>1.9159999999999999</v>
      </c>
      <c r="BV14" s="9">
        <v>1.5840000000000001</v>
      </c>
      <c r="BW14" s="9">
        <v>30.099</v>
      </c>
      <c r="BX14" s="9">
        <v>16.201000000000001</v>
      </c>
      <c r="BY14" s="9">
        <v>15.275</v>
      </c>
      <c r="BZ14" s="9">
        <v>2.254</v>
      </c>
      <c r="CA14" s="9">
        <v>2.1459999999999999</v>
      </c>
      <c r="CB14" s="9">
        <v>0.64800000000000002</v>
      </c>
      <c r="CC14" s="9">
        <v>1.498</v>
      </c>
      <c r="CD14" s="9">
        <v>1.292</v>
      </c>
      <c r="CE14" s="9">
        <v>0.85399999999999998</v>
      </c>
      <c r="CF14" s="9">
        <v>1.2629999999999999</v>
      </c>
      <c r="CG14" s="9">
        <v>0.88300000000000001</v>
      </c>
      <c r="CH14" s="9">
        <v>0</v>
      </c>
      <c r="CI14" s="9">
        <v>0.94</v>
      </c>
      <c r="CJ14" s="9">
        <v>0.755</v>
      </c>
      <c r="CK14" s="9">
        <v>0.45100000000000001</v>
      </c>
      <c r="CL14" s="9">
        <v>1.1180000000000001</v>
      </c>
      <c r="CM14" s="9">
        <v>1.028</v>
      </c>
      <c r="CN14" s="9">
        <v>0.109</v>
      </c>
      <c r="CO14" s="9">
        <v>13.02</v>
      </c>
      <c r="CP14" s="9">
        <v>11.58</v>
      </c>
      <c r="CQ14" s="9">
        <v>11.351000000000001</v>
      </c>
      <c r="CR14" s="9">
        <v>6.3E-2</v>
      </c>
      <c r="CS14" s="9">
        <v>0.16600000000000001</v>
      </c>
      <c r="CT14" s="9">
        <v>6.3E-2</v>
      </c>
      <c r="CU14" s="9">
        <v>0.16600000000000001</v>
      </c>
      <c r="CV14" s="9">
        <v>0</v>
      </c>
      <c r="CW14" s="9">
        <v>9.1379999999999999</v>
      </c>
      <c r="CX14" s="9">
        <v>0.441</v>
      </c>
      <c r="CY14" s="9">
        <v>0.224</v>
      </c>
      <c r="CZ14" s="9">
        <v>1.7769999999999999</v>
      </c>
      <c r="DA14" s="9">
        <v>0.69499999999999995</v>
      </c>
      <c r="DB14" s="9">
        <v>10.885999999999999</v>
      </c>
      <c r="DC14" s="9">
        <v>1.44</v>
      </c>
      <c r="DD14" s="9">
        <v>0.92600000000000005</v>
      </c>
      <c r="DE14" s="9">
        <v>16.201000000000001</v>
      </c>
      <c r="DF14" s="9">
        <v>18.111999999999998</v>
      </c>
      <c r="DG14" s="9">
        <v>16.402999999999999</v>
      </c>
      <c r="DH14" s="9">
        <v>16.402999999999999</v>
      </c>
      <c r="DI14" s="9">
        <v>0.57399999999999995</v>
      </c>
      <c r="DJ14" s="9">
        <v>15.829000000000001</v>
      </c>
      <c r="DK14" s="9">
        <v>1.7090000000000001</v>
      </c>
      <c r="DL14" s="9">
        <v>251.68299999999999</v>
      </c>
      <c r="DM14" s="9">
        <v>235.51599999999999</v>
      </c>
      <c r="DN14" s="9">
        <v>50.188000000000002</v>
      </c>
      <c r="DO14" s="9">
        <v>25.631</v>
      </c>
      <c r="DP14" s="9">
        <v>11.21</v>
      </c>
      <c r="DQ14" s="9">
        <v>11.523999999999999</v>
      </c>
      <c r="DR14" s="9">
        <v>15.916</v>
      </c>
      <c r="DS14" s="9">
        <v>6.8170000000000002</v>
      </c>
      <c r="DT14" s="9">
        <v>15.362</v>
      </c>
      <c r="DU14" s="9">
        <v>3.77</v>
      </c>
      <c r="DV14" s="9">
        <v>2.964</v>
      </c>
      <c r="DW14" s="9">
        <v>7.6150000000000002</v>
      </c>
      <c r="DX14" s="9">
        <v>8.82</v>
      </c>
      <c r="DY14" s="9">
        <v>6.2990000000000004</v>
      </c>
      <c r="DZ14" s="9">
        <v>15.005000000000001</v>
      </c>
      <c r="EA14" s="9">
        <v>7.7279999999999998</v>
      </c>
      <c r="EB14" s="9">
        <v>24.556999999999999</v>
      </c>
      <c r="EC14" s="9">
        <v>185.327</v>
      </c>
      <c r="ED14" s="9">
        <v>163.46600000000001</v>
      </c>
      <c r="EE14" s="9">
        <v>152.77199999999999</v>
      </c>
      <c r="EF14" s="9">
        <v>4.7270000000000003</v>
      </c>
      <c r="EG14" s="9">
        <v>5.9669999999999996</v>
      </c>
      <c r="EH14" s="9">
        <v>3.9740000000000002</v>
      </c>
      <c r="EI14" s="9">
        <v>3.899</v>
      </c>
      <c r="EJ14" s="9">
        <v>2.472</v>
      </c>
      <c r="EK14" s="9">
        <v>126.18300000000001</v>
      </c>
      <c r="EL14" s="9">
        <v>10.257999999999999</v>
      </c>
      <c r="EM14" s="9">
        <v>10.055</v>
      </c>
      <c r="EN14" s="9">
        <v>16.97</v>
      </c>
      <c r="EO14" s="9">
        <v>42.21</v>
      </c>
      <c r="EP14" s="9">
        <v>121.256</v>
      </c>
      <c r="EQ14" s="9">
        <v>21.861000000000001</v>
      </c>
      <c r="ER14" s="9">
        <v>16.167999999999999</v>
      </c>
      <c r="ES14" s="9">
        <v>222.762</v>
      </c>
      <c r="ET14" s="9">
        <v>28.920999999999999</v>
      </c>
      <c r="EU14" s="9">
        <v>28.349</v>
      </c>
      <c r="EV14" s="9">
        <v>27.405000000000001</v>
      </c>
      <c r="EW14" s="9">
        <v>2.7639999999999998</v>
      </c>
      <c r="EX14" s="9">
        <v>2.7639999999999998</v>
      </c>
      <c r="EY14" s="9">
        <v>1.7310000000000001</v>
      </c>
      <c r="EZ14" s="9">
        <v>1.0329999999999999</v>
      </c>
      <c r="FA14" s="9">
        <v>1.9319999999999999</v>
      </c>
      <c r="FB14" s="9">
        <v>0.83299999999999996</v>
      </c>
      <c r="FC14" s="9">
        <v>1.8260000000000001</v>
      </c>
      <c r="FD14" s="9">
        <v>0.19900000000000001</v>
      </c>
      <c r="FE14" s="9">
        <v>0.53</v>
      </c>
      <c r="FF14" s="9">
        <v>0.93200000000000005</v>
      </c>
      <c r="FG14" s="9">
        <v>0.79900000000000004</v>
      </c>
      <c r="FH14" s="9">
        <v>1.0329999999999999</v>
      </c>
      <c r="FI14" s="9">
        <v>2.7639999999999998</v>
      </c>
      <c r="FJ14" s="9">
        <v>0</v>
      </c>
      <c r="FK14" s="9">
        <v>0</v>
      </c>
      <c r="FL14" s="9">
        <v>24.640999999999998</v>
      </c>
      <c r="FM14" s="9">
        <v>20.242000000000001</v>
      </c>
      <c r="FN14" s="9">
        <v>18.065999999999999</v>
      </c>
      <c r="FO14" s="9">
        <v>0.63600000000000001</v>
      </c>
      <c r="FP14" s="9">
        <v>1.54</v>
      </c>
      <c r="FQ14" s="9">
        <v>1.0229999999999999</v>
      </c>
      <c r="FR14" s="9">
        <v>0.38300000000000001</v>
      </c>
      <c r="FS14" s="9">
        <v>0.77</v>
      </c>
      <c r="FT14" s="9">
        <v>16.859000000000002</v>
      </c>
      <c r="FU14" s="9">
        <v>1.1779999999999999</v>
      </c>
      <c r="FV14" s="9">
        <v>0.88500000000000001</v>
      </c>
      <c r="FW14" s="9">
        <v>1.32</v>
      </c>
      <c r="FX14" s="9">
        <v>7.82</v>
      </c>
      <c r="FY14" s="9">
        <v>12.422000000000001</v>
      </c>
      <c r="FZ14" s="9">
        <v>4.399</v>
      </c>
      <c r="GA14" s="9">
        <v>0.94399999999999995</v>
      </c>
      <c r="GB14" s="9">
        <v>28.349</v>
      </c>
      <c r="GC14" s="9">
        <v>79.010999999999996</v>
      </c>
      <c r="GD14" s="9">
        <v>75.293999999999997</v>
      </c>
      <c r="GE14" s="9">
        <v>7.0949999999999998</v>
      </c>
      <c r="GF14" s="9">
        <v>6.5309999999999997</v>
      </c>
      <c r="GG14" s="9">
        <v>3.218</v>
      </c>
      <c r="GH14" s="9">
        <v>3.3130000000000002</v>
      </c>
      <c r="GI14" s="9">
        <v>5.2859999999999996</v>
      </c>
      <c r="GJ14" s="9">
        <v>1.2450000000000001</v>
      </c>
      <c r="GK14" s="9">
        <v>5.6609999999999996</v>
      </c>
      <c r="GL14" s="9">
        <v>0</v>
      </c>
      <c r="GM14" s="9">
        <v>0.87</v>
      </c>
      <c r="GN14" s="9">
        <v>2.7949999999999999</v>
      </c>
      <c r="GO14" s="9">
        <v>2.4750000000000001</v>
      </c>
      <c r="GP14" s="9">
        <v>1.2609999999999999</v>
      </c>
      <c r="GQ14" s="9">
        <v>3.7290000000000001</v>
      </c>
      <c r="GR14" s="9">
        <v>2.8029999999999999</v>
      </c>
      <c r="GS14" s="9">
        <v>0.56299999999999994</v>
      </c>
      <c r="GT14" s="9">
        <v>68.2</v>
      </c>
      <c r="GU14" s="9">
        <v>59.531999999999996</v>
      </c>
      <c r="GV14" s="9">
        <v>57.468000000000004</v>
      </c>
      <c r="GW14" s="9">
        <v>1.21</v>
      </c>
      <c r="GX14" s="9">
        <v>0.85399999999999998</v>
      </c>
      <c r="GY14" s="9">
        <v>1.21</v>
      </c>
      <c r="GZ14" s="9">
        <v>0</v>
      </c>
      <c r="HA14" s="9">
        <v>0.85399999999999998</v>
      </c>
      <c r="HB14" s="9">
        <v>48.963000000000001</v>
      </c>
      <c r="HC14" s="9">
        <v>3.6389999999999998</v>
      </c>
      <c r="HD14" s="9">
        <v>4.1100000000000003</v>
      </c>
      <c r="HE14" s="9">
        <v>2.82</v>
      </c>
      <c r="HF14" s="9">
        <v>16.72</v>
      </c>
      <c r="HG14" s="9">
        <v>42.811999999999998</v>
      </c>
      <c r="HH14" s="9">
        <v>8.6679999999999993</v>
      </c>
      <c r="HI14" s="9">
        <v>3.7170000000000001</v>
      </c>
      <c r="HJ14" s="9">
        <v>79.010999999999996</v>
      </c>
      <c r="HK14" s="9">
        <v>27.405999999999999</v>
      </c>
      <c r="HL14" s="9">
        <v>26.178999999999998</v>
      </c>
      <c r="HM14" s="9">
        <v>3.0790000000000002</v>
      </c>
      <c r="HN14" s="9">
        <v>3.0790000000000002</v>
      </c>
      <c r="HO14" s="9">
        <v>1.609</v>
      </c>
      <c r="HP14" s="9">
        <v>1.4710000000000001</v>
      </c>
      <c r="HQ14" s="9">
        <v>2.4249999999999998</v>
      </c>
      <c r="HR14" s="9">
        <v>0.65500000000000003</v>
      </c>
      <c r="HS14" s="9">
        <v>2.1829999999999998</v>
      </c>
      <c r="HT14" s="9">
        <v>0.214</v>
      </c>
      <c r="HU14" s="9">
        <v>0.68100000000000005</v>
      </c>
      <c r="HV14" s="9">
        <v>0.82099999999999995</v>
      </c>
      <c r="HW14" s="9">
        <v>1.2909999999999999</v>
      </c>
      <c r="HX14" s="9">
        <v>0.96799999999999997</v>
      </c>
      <c r="HY14" s="9">
        <v>2.2400000000000002</v>
      </c>
      <c r="HZ14" s="9">
        <v>0.84</v>
      </c>
      <c r="IA14" s="9">
        <v>0</v>
      </c>
      <c r="IB14" s="9">
        <v>23.1</v>
      </c>
      <c r="IC14" s="9">
        <v>17.696000000000002</v>
      </c>
      <c r="ID14" s="9">
        <v>17.146999999999998</v>
      </c>
      <c r="IE14" s="9">
        <v>0.34399999999999997</v>
      </c>
      <c r="IF14" s="9">
        <v>0.20599999999999999</v>
      </c>
      <c r="IG14" s="9">
        <v>0.191</v>
      </c>
      <c r="IH14" s="9">
        <v>0.20599999999999999</v>
      </c>
      <c r="II14" s="9">
        <v>0</v>
      </c>
      <c r="IJ14" s="9">
        <v>15.278</v>
      </c>
      <c r="IK14" s="9">
        <v>0.374</v>
      </c>
      <c r="IL14" s="9">
        <v>0.72199999999999998</v>
      </c>
      <c r="IM14" s="9">
        <v>1.3220000000000001</v>
      </c>
      <c r="IN14" s="9">
        <v>3.5270000000000001</v>
      </c>
      <c r="IO14" s="9">
        <v>14.169</v>
      </c>
      <c r="IP14" s="9">
        <v>5.4039999999999999</v>
      </c>
      <c r="IQ14" s="9">
        <v>1.226</v>
      </c>
    </row>
    <row r="15" spans="1:251">
      <c r="A15" s="10">
        <v>43497</v>
      </c>
      <c r="B15" s="9">
        <v>0.91100000000000003</v>
      </c>
      <c r="C15" s="9">
        <v>1.917</v>
      </c>
      <c r="D15" s="9">
        <v>12.026999999999999</v>
      </c>
      <c r="E15" s="9">
        <v>0.98499999999999999</v>
      </c>
      <c r="F15" s="9">
        <v>0.88200000000000001</v>
      </c>
      <c r="G15" s="9">
        <v>16.751999999999999</v>
      </c>
      <c r="H15" s="9">
        <v>18.696999999999999</v>
      </c>
      <c r="I15" s="9">
        <v>17.809999999999999</v>
      </c>
      <c r="J15" s="9">
        <v>1.1439999999999999</v>
      </c>
      <c r="K15" s="9">
        <v>1.1439999999999999</v>
      </c>
      <c r="L15" s="9">
        <v>0.27100000000000002</v>
      </c>
      <c r="M15" s="9">
        <v>0.873</v>
      </c>
      <c r="N15" s="9">
        <v>0.97499999999999998</v>
      </c>
      <c r="O15" s="9">
        <v>0.16800000000000001</v>
      </c>
      <c r="P15" s="9">
        <v>0.97499999999999998</v>
      </c>
      <c r="Q15" s="9">
        <v>8.8999999999999996E-2</v>
      </c>
      <c r="R15" s="9">
        <v>7.9000000000000001E-2</v>
      </c>
      <c r="S15" s="9">
        <v>0.18</v>
      </c>
      <c r="T15" s="9">
        <v>0.46700000000000003</v>
      </c>
      <c r="U15" s="9">
        <v>0.497</v>
      </c>
      <c r="V15" s="9">
        <v>0.45900000000000002</v>
      </c>
      <c r="W15" s="9">
        <v>0.68400000000000005</v>
      </c>
      <c r="X15" s="9">
        <v>0</v>
      </c>
      <c r="Y15" s="9">
        <v>16.666</v>
      </c>
      <c r="Z15" s="9">
        <v>13.688000000000001</v>
      </c>
      <c r="AA15" s="9">
        <v>12.932</v>
      </c>
      <c r="AB15" s="9">
        <v>0.67200000000000004</v>
      </c>
      <c r="AC15" s="9">
        <v>8.5000000000000006E-2</v>
      </c>
      <c r="AD15" s="9">
        <v>0.67200000000000004</v>
      </c>
      <c r="AE15" s="9">
        <v>8.5000000000000006E-2</v>
      </c>
      <c r="AF15" s="9">
        <v>0</v>
      </c>
      <c r="AG15" s="9">
        <v>10.387</v>
      </c>
      <c r="AH15" s="9">
        <v>8.5000000000000006E-2</v>
      </c>
      <c r="AI15" s="9">
        <v>1.0680000000000001</v>
      </c>
      <c r="AJ15" s="9">
        <v>2.149</v>
      </c>
      <c r="AK15" s="9">
        <v>1.411</v>
      </c>
      <c r="AL15" s="9">
        <v>12.276999999999999</v>
      </c>
      <c r="AM15" s="9">
        <v>2.9769999999999999</v>
      </c>
      <c r="AN15" s="9">
        <v>0.88700000000000001</v>
      </c>
      <c r="AO15" s="9">
        <v>18.696999999999999</v>
      </c>
      <c r="AP15" s="9">
        <v>26.468</v>
      </c>
      <c r="AQ15" s="9">
        <v>24.736999999999998</v>
      </c>
      <c r="AR15" s="9">
        <v>3.37</v>
      </c>
      <c r="AS15" s="9">
        <v>2.5830000000000002</v>
      </c>
      <c r="AT15" s="9">
        <v>0.999</v>
      </c>
      <c r="AU15" s="9">
        <v>1.585</v>
      </c>
      <c r="AV15" s="9">
        <v>1.407</v>
      </c>
      <c r="AW15" s="9">
        <v>1.1759999999999999</v>
      </c>
      <c r="AX15" s="9">
        <v>1.2709999999999999</v>
      </c>
      <c r="AY15" s="9">
        <v>0.8</v>
      </c>
      <c r="AZ15" s="9">
        <v>0.51300000000000001</v>
      </c>
      <c r="BA15" s="9">
        <v>0.41499999999999998</v>
      </c>
      <c r="BB15" s="9">
        <v>1.2529999999999999</v>
      </c>
      <c r="BC15" s="9">
        <v>0.91500000000000004</v>
      </c>
      <c r="BD15" s="9">
        <v>1.048</v>
      </c>
      <c r="BE15" s="9">
        <v>1.5349999999999999</v>
      </c>
      <c r="BF15" s="9">
        <v>0.78600000000000003</v>
      </c>
      <c r="BG15" s="9">
        <v>21.367000000000001</v>
      </c>
      <c r="BH15" s="9">
        <v>20.45</v>
      </c>
      <c r="BI15" s="9">
        <v>18.564</v>
      </c>
      <c r="BJ15" s="9">
        <v>1.381</v>
      </c>
      <c r="BK15" s="9">
        <v>0.505</v>
      </c>
      <c r="BL15" s="9">
        <v>1.085</v>
      </c>
      <c r="BM15" s="9">
        <v>0.80100000000000005</v>
      </c>
      <c r="BN15" s="9">
        <v>0</v>
      </c>
      <c r="BO15" s="9">
        <v>16.988</v>
      </c>
      <c r="BP15" s="9">
        <v>0.93300000000000005</v>
      </c>
      <c r="BQ15" s="9">
        <v>0.71899999999999997</v>
      </c>
      <c r="BR15" s="9">
        <v>1.8089999999999999</v>
      </c>
      <c r="BS15" s="9">
        <v>3.286</v>
      </c>
      <c r="BT15" s="9">
        <v>17.164000000000001</v>
      </c>
      <c r="BU15" s="9">
        <v>0.91700000000000004</v>
      </c>
      <c r="BV15" s="9">
        <v>1.7310000000000001</v>
      </c>
      <c r="BW15" s="9">
        <v>26.468</v>
      </c>
      <c r="BX15" s="9">
        <v>17.504999999999999</v>
      </c>
      <c r="BY15" s="9">
        <v>16.372</v>
      </c>
      <c r="BZ15" s="9">
        <v>1.9850000000000001</v>
      </c>
      <c r="CA15" s="9">
        <v>1.885</v>
      </c>
      <c r="CB15" s="9">
        <v>0.183</v>
      </c>
      <c r="CC15" s="9">
        <v>1.702</v>
      </c>
      <c r="CD15" s="9">
        <v>1.2030000000000001</v>
      </c>
      <c r="CE15" s="9">
        <v>0.68200000000000005</v>
      </c>
      <c r="CF15" s="9">
        <v>1.2649999999999999</v>
      </c>
      <c r="CG15" s="9">
        <v>0.62</v>
      </c>
      <c r="CH15" s="9">
        <v>0</v>
      </c>
      <c r="CI15" s="9">
        <v>0.183</v>
      </c>
      <c r="CJ15" s="9">
        <v>0.77800000000000002</v>
      </c>
      <c r="CK15" s="9">
        <v>0.92400000000000004</v>
      </c>
      <c r="CL15" s="9">
        <v>1.6439999999999999</v>
      </c>
      <c r="CM15" s="9">
        <v>0.24099999999999999</v>
      </c>
      <c r="CN15" s="9">
        <v>0.1</v>
      </c>
      <c r="CO15" s="9">
        <v>14.387</v>
      </c>
      <c r="CP15" s="9">
        <v>13.845000000000001</v>
      </c>
      <c r="CQ15" s="9">
        <v>13.337999999999999</v>
      </c>
      <c r="CR15" s="9">
        <v>0.40899999999999997</v>
      </c>
      <c r="CS15" s="9">
        <v>9.7000000000000003E-2</v>
      </c>
      <c r="CT15" s="9">
        <v>0.40899999999999997</v>
      </c>
      <c r="CU15" s="9">
        <v>9.7000000000000003E-2</v>
      </c>
      <c r="CV15" s="9">
        <v>0</v>
      </c>
      <c r="CW15" s="9">
        <v>11.59</v>
      </c>
      <c r="CX15" s="9">
        <v>0.215</v>
      </c>
      <c r="CY15" s="9">
        <v>0.65900000000000003</v>
      </c>
      <c r="CZ15" s="9">
        <v>1.38</v>
      </c>
      <c r="DA15" s="9">
        <v>1.367</v>
      </c>
      <c r="DB15" s="9">
        <v>12.477</v>
      </c>
      <c r="DC15" s="9">
        <v>0.54300000000000004</v>
      </c>
      <c r="DD15" s="9">
        <v>1.133</v>
      </c>
      <c r="DE15" s="9">
        <v>17.504999999999999</v>
      </c>
      <c r="DF15" s="9">
        <v>17.648</v>
      </c>
      <c r="DG15" s="9">
        <v>14.74</v>
      </c>
      <c r="DH15" s="9">
        <v>14.74</v>
      </c>
      <c r="DI15" s="9">
        <v>0.83499999999999996</v>
      </c>
      <c r="DJ15" s="9">
        <v>13.904999999999999</v>
      </c>
      <c r="DK15" s="9">
        <v>2.9079999999999999</v>
      </c>
      <c r="DL15" s="9">
        <v>254.03</v>
      </c>
      <c r="DM15" s="9">
        <v>235.97399999999999</v>
      </c>
      <c r="DN15" s="9">
        <v>52.12</v>
      </c>
      <c r="DO15" s="9">
        <v>25.893000000000001</v>
      </c>
      <c r="DP15" s="9">
        <v>12.631</v>
      </c>
      <c r="DQ15" s="9">
        <v>11.609</v>
      </c>
      <c r="DR15" s="9">
        <v>16.204000000000001</v>
      </c>
      <c r="DS15" s="9">
        <v>8.0359999999999996</v>
      </c>
      <c r="DT15" s="9">
        <v>17.434999999999999</v>
      </c>
      <c r="DU15" s="9">
        <v>4.2300000000000004</v>
      </c>
      <c r="DV15" s="9">
        <v>2.5750000000000002</v>
      </c>
      <c r="DW15" s="9">
        <v>7.4219999999999997</v>
      </c>
      <c r="DX15" s="9">
        <v>10.353999999999999</v>
      </c>
      <c r="DY15" s="9">
        <v>6.4640000000000004</v>
      </c>
      <c r="DZ15" s="9">
        <v>18.225999999999999</v>
      </c>
      <c r="EA15" s="9">
        <v>6.0140000000000002</v>
      </c>
      <c r="EB15" s="9">
        <v>26.228000000000002</v>
      </c>
      <c r="EC15" s="9">
        <v>183.85300000000001</v>
      </c>
      <c r="ED15" s="9">
        <v>160.702</v>
      </c>
      <c r="EE15" s="9">
        <v>150.15299999999999</v>
      </c>
      <c r="EF15" s="9">
        <v>4.8860000000000001</v>
      </c>
      <c r="EG15" s="9">
        <v>5.2169999999999996</v>
      </c>
      <c r="EH15" s="9">
        <v>5.282</v>
      </c>
      <c r="EI15" s="9">
        <v>2.5659999999999998</v>
      </c>
      <c r="EJ15" s="9">
        <v>2.254</v>
      </c>
      <c r="EK15" s="9">
        <v>122.045</v>
      </c>
      <c r="EL15" s="9">
        <v>9.9589999999999996</v>
      </c>
      <c r="EM15" s="9">
        <v>10.516</v>
      </c>
      <c r="EN15" s="9">
        <v>18.181999999999999</v>
      </c>
      <c r="EO15" s="9">
        <v>42.706000000000003</v>
      </c>
      <c r="EP15" s="9">
        <v>117.996</v>
      </c>
      <c r="EQ15" s="9">
        <v>23.151</v>
      </c>
      <c r="ER15" s="9">
        <v>18.056999999999999</v>
      </c>
      <c r="ES15" s="9">
        <v>222.23099999999999</v>
      </c>
      <c r="ET15" s="9">
        <v>31.798999999999999</v>
      </c>
      <c r="EU15" s="9">
        <v>26.765000000000001</v>
      </c>
      <c r="EV15" s="9">
        <v>26.52</v>
      </c>
      <c r="EW15" s="9">
        <v>3.4430000000000001</v>
      </c>
      <c r="EX15" s="9">
        <v>3.4430000000000001</v>
      </c>
      <c r="EY15" s="9">
        <v>1.4219999999999999</v>
      </c>
      <c r="EZ15" s="9">
        <v>2.0209999999999999</v>
      </c>
      <c r="FA15" s="9">
        <v>1.4570000000000001</v>
      </c>
      <c r="FB15" s="9">
        <v>1.986</v>
      </c>
      <c r="FC15" s="9">
        <v>2.8319999999999999</v>
      </c>
      <c r="FD15" s="9">
        <v>0</v>
      </c>
      <c r="FE15" s="9">
        <v>0.61099999999999999</v>
      </c>
      <c r="FF15" s="9">
        <v>0.67600000000000005</v>
      </c>
      <c r="FG15" s="9">
        <v>0.70099999999999996</v>
      </c>
      <c r="FH15" s="9">
        <v>2.0659999999999998</v>
      </c>
      <c r="FI15" s="9">
        <v>2.7629999999999999</v>
      </c>
      <c r="FJ15" s="9">
        <v>0.68</v>
      </c>
      <c r="FK15" s="9">
        <v>0</v>
      </c>
      <c r="FL15" s="9">
        <v>23.077000000000002</v>
      </c>
      <c r="FM15" s="9">
        <v>18.257999999999999</v>
      </c>
      <c r="FN15" s="9">
        <v>17.300999999999998</v>
      </c>
      <c r="FO15" s="9">
        <v>0.23899999999999999</v>
      </c>
      <c r="FP15" s="9">
        <v>0.71699999999999997</v>
      </c>
      <c r="FQ15" s="9">
        <v>0.23899999999999999</v>
      </c>
      <c r="FR15" s="9">
        <v>0</v>
      </c>
      <c r="FS15" s="9">
        <v>0.71699999999999997</v>
      </c>
      <c r="FT15" s="9">
        <v>15.095000000000001</v>
      </c>
      <c r="FU15" s="9">
        <v>0.94399999999999995</v>
      </c>
      <c r="FV15" s="9">
        <v>0.72699999999999998</v>
      </c>
      <c r="FW15" s="9">
        <v>1.4910000000000001</v>
      </c>
      <c r="FX15" s="9">
        <v>5.6680000000000001</v>
      </c>
      <c r="FY15" s="9">
        <v>12.59</v>
      </c>
      <c r="FZ15" s="9">
        <v>4.819</v>
      </c>
      <c r="GA15" s="9">
        <v>0.245</v>
      </c>
      <c r="GB15" s="9">
        <v>26.765000000000001</v>
      </c>
      <c r="GC15" s="9">
        <v>79.11</v>
      </c>
      <c r="GD15" s="9">
        <v>74.945999999999998</v>
      </c>
      <c r="GE15" s="9">
        <v>7.4290000000000003</v>
      </c>
      <c r="GF15" s="9">
        <v>6.7</v>
      </c>
      <c r="GG15" s="9">
        <v>3.976</v>
      </c>
      <c r="GH15" s="9">
        <v>2.7240000000000002</v>
      </c>
      <c r="GI15" s="9">
        <v>5.8920000000000003</v>
      </c>
      <c r="GJ15" s="9">
        <v>0.80800000000000005</v>
      </c>
      <c r="GK15" s="9">
        <v>6.0209999999999999</v>
      </c>
      <c r="GL15" s="9">
        <v>0</v>
      </c>
      <c r="GM15" s="9">
        <v>0.67900000000000005</v>
      </c>
      <c r="GN15" s="9">
        <v>3.2290000000000001</v>
      </c>
      <c r="GO15" s="9">
        <v>2.4060000000000001</v>
      </c>
      <c r="GP15" s="9">
        <v>1.0640000000000001</v>
      </c>
      <c r="GQ15" s="9">
        <v>5.5819999999999999</v>
      </c>
      <c r="GR15" s="9">
        <v>1.1180000000000001</v>
      </c>
      <c r="GS15" s="9">
        <v>0.73</v>
      </c>
      <c r="GT15" s="9">
        <v>67.516999999999996</v>
      </c>
      <c r="GU15" s="9">
        <v>57.8</v>
      </c>
      <c r="GV15" s="9">
        <v>53.966999999999999</v>
      </c>
      <c r="GW15" s="9">
        <v>2.0779999999999998</v>
      </c>
      <c r="GX15" s="9">
        <v>1.754</v>
      </c>
      <c r="GY15" s="9">
        <v>3.3580000000000001</v>
      </c>
      <c r="GZ15" s="9">
        <v>0</v>
      </c>
      <c r="HA15" s="9">
        <v>0.47399999999999998</v>
      </c>
      <c r="HB15" s="9">
        <v>44.067</v>
      </c>
      <c r="HC15" s="9">
        <v>3.5710000000000002</v>
      </c>
      <c r="HD15" s="9">
        <v>4.8220000000000001</v>
      </c>
      <c r="HE15" s="9">
        <v>5.34</v>
      </c>
      <c r="HF15" s="9">
        <v>19.02</v>
      </c>
      <c r="HG15" s="9">
        <v>38.78</v>
      </c>
      <c r="HH15" s="9">
        <v>9.7170000000000005</v>
      </c>
      <c r="HI15" s="9">
        <v>4.1639999999999997</v>
      </c>
      <c r="HJ15" s="9">
        <v>79.11</v>
      </c>
      <c r="HK15" s="9">
        <v>25.452000000000002</v>
      </c>
      <c r="HL15" s="9">
        <v>24.946000000000002</v>
      </c>
      <c r="HM15" s="9">
        <v>3.2519999999999998</v>
      </c>
      <c r="HN15" s="9">
        <v>3.2519999999999998</v>
      </c>
      <c r="HO15" s="9">
        <v>2.1520000000000001</v>
      </c>
      <c r="HP15" s="9">
        <v>1.1000000000000001</v>
      </c>
      <c r="HQ15" s="9">
        <v>2.6549999999999998</v>
      </c>
      <c r="HR15" s="9">
        <v>0.59599999999999997</v>
      </c>
      <c r="HS15" s="9">
        <v>2.6549999999999998</v>
      </c>
      <c r="HT15" s="9">
        <v>0.25700000000000001</v>
      </c>
      <c r="HU15" s="9">
        <v>0.33900000000000002</v>
      </c>
      <c r="HV15" s="9">
        <v>0.64900000000000002</v>
      </c>
      <c r="HW15" s="9">
        <v>1.3220000000000001</v>
      </c>
      <c r="HX15" s="9">
        <v>1.2809999999999999</v>
      </c>
      <c r="HY15" s="9">
        <v>2.3340000000000001</v>
      </c>
      <c r="HZ15" s="9">
        <v>0.91800000000000004</v>
      </c>
      <c r="IA15" s="9">
        <v>0</v>
      </c>
      <c r="IB15" s="9">
        <v>21.695</v>
      </c>
      <c r="IC15" s="9">
        <v>18.154</v>
      </c>
      <c r="ID15" s="9">
        <v>17.280999999999999</v>
      </c>
      <c r="IE15" s="9">
        <v>0</v>
      </c>
      <c r="IF15" s="9">
        <v>0.873</v>
      </c>
      <c r="IG15" s="9">
        <v>0.23799999999999999</v>
      </c>
      <c r="IH15" s="9">
        <v>0.44800000000000001</v>
      </c>
      <c r="II15" s="9">
        <v>0.187</v>
      </c>
      <c r="IJ15" s="9">
        <v>15.359</v>
      </c>
      <c r="IK15" s="9">
        <v>0.78200000000000003</v>
      </c>
      <c r="IL15" s="9">
        <v>0.72099999999999997</v>
      </c>
      <c r="IM15" s="9">
        <v>1.292</v>
      </c>
      <c r="IN15" s="9">
        <v>3.016</v>
      </c>
      <c r="IO15" s="9">
        <v>15.138</v>
      </c>
      <c r="IP15" s="9">
        <v>3.54</v>
      </c>
      <c r="IQ15" s="9">
        <v>0.505</v>
      </c>
    </row>
    <row r="16" spans="1:251">
      <c r="A16" s="10">
        <v>43862</v>
      </c>
      <c r="B16" s="9">
        <v>1.5169999999999999</v>
      </c>
      <c r="C16" s="9">
        <v>3.1640000000000001</v>
      </c>
      <c r="D16" s="9">
        <v>13.2</v>
      </c>
      <c r="E16" s="9">
        <v>2.5760000000000001</v>
      </c>
      <c r="F16" s="9">
        <v>1.141</v>
      </c>
      <c r="G16" s="9">
        <v>21.295000000000002</v>
      </c>
      <c r="H16" s="9">
        <v>19.298999999999999</v>
      </c>
      <c r="I16" s="9">
        <v>18.38</v>
      </c>
      <c r="J16" s="9">
        <v>1.7230000000000001</v>
      </c>
      <c r="K16" s="9">
        <v>1.6439999999999999</v>
      </c>
      <c r="L16" s="9">
        <v>0.77600000000000002</v>
      </c>
      <c r="M16" s="9">
        <v>0.86799999999999999</v>
      </c>
      <c r="N16" s="9">
        <v>1.2</v>
      </c>
      <c r="O16" s="9">
        <v>0.44400000000000001</v>
      </c>
      <c r="P16" s="9">
        <v>0.95199999999999996</v>
      </c>
      <c r="Q16" s="9">
        <v>0.13100000000000001</v>
      </c>
      <c r="R16" s="9">
        <v>0.56100000000000005</v>
      </c>
      <c r="S16" s="9">
        <v>0.64500000000000002</v>
      </c>
      <c r="T16" s="9">
        <v>0.45900000000000002</v>
      </c>
      <c r="U16" s="9">
        <v>0.53900000000000003</v>
      </c>
      <c r="V16" s="9">
        <v>0.90700000000000003</v>
      </c>
      <c r="W16" s="9">
        <v>0.73699999999999999</v>
      </c>
      <c r="X16" s="9">
        <v>7.9000000000000001E-2</v>
      </c>
      <c r="Y16" s="9">
        <v>16.658000000000001</v>
      </c>
      <c r="Z16" s="9">
        <v>13.571999999999999</v>
      </c>
      <c r="AA16" s="9">
        <v>12.734999999999999</v>
      </c>
      <c r="AB16" s="9">
        <v>0.59799999999999998</v>
      </c>
      <c r="AC16" s="9">
        <v>0.24</v>
      </c>
      <c r="AD16" s="9">
        <v>0.59799999999999998</v>
      </c>
      <c r="AE16" s="9">
        <v>0</v>
      </c>
      <c r="AF16" s="9">
        <v>0.24</v>
      </c>
      <c r="AG16" s="9">
        <v>11.034000000000001</v>
      </c>
      <c r="AH16" s="9">
        <v>0.63900000000000001</v>
      </c>
      <c r="AI16" s="9">
        <v>0.52100000000000002</v>
      </c>
      <c r="AJ16" s="9">
        <v>1.3779999999999999</v>
      </c>
      <c r="AK16" s="9">
        <v>2.0209999999999999</v>
      </c>
      <c r="AL16" s="9">
        <v>11.551</v>
      </c>
      <c r="AM16" s="9">
        <v>3.085</v>
      </c>
      <c r="AN16" s="9">
        <v>0.91800000000000004</v>
      </c>
      <c r="AO16" s="9">
        <v>19.298999999999999</v>
      </c>
      <c r="AP16" s="9">
        <v>23.806000000000001</v>
      </c>
      <c r="AQ16" s="9">
        <v>21.908999999999999</v>
      </c>
      <c r="AR16" s="9">
        <v>2.2519999999999998</v>
      </c>
      <c r="AS16" s="9">
        <v>2.2519999999999998</v>
      </c>
      <c r="AT16" s="9">
        <v>0.90600000000000003</v>
      </c>
      <c r="AU16" s="9">
        <v>1.3460000000000001</v>
      </c>
      <c r="AV16" s="9">
        <v>1.1870000000000001</v>
      </c>
      <c r="AW16" s="9">
        <v>1.0649999999999999</v>
      </c>
      <c r="AX16" s="9">
        <v>1.4990000000000001</v>
      </c>
      <c r="AY16" s="9">
        <v>0.54300000000000004</v>
      </c>
      <c r="AZ16" s="9">
        <v>0.21</v>
      </c>
      <c r="BA16" s="9">
        <v>0</v>
      </c>
      <c r="BB16" s="9">
        <v>0.95699999999999996</v>
      </c>
      <c r="BC16" s="9">
        <v>1.2949999999999999</v>
      </c>
      <c r="BD16" s="9">
        <v>1.1339999999999999</v>
      </c>
      <c r="BE16" s="9">
        <v>1.1180000000000001</v>
      </c>
      <c r="BF16" s="9">
        <v>0</v>
      </c>
      <c r="BG16" s="9">
        <v>19.657</v>
      </c>
      <c r="BH16" s="9">
        <v>18.914000000000001</v>
      </c>
      <c r="BI16" s="9">
        <v>17.664000000000001</v>
      </c>
      <c r="BJ16" s="9">
        <v>0.33400000000000002</v>
      </c>
      <c r="BK16" s="9">
        <v>0.91600000000000004</v>
      </c>
      <c r="BL16" s="9">
        <v>0.85199999999999998</v>
      </c>
      <c r="BM16" s="9">
        <v>0.30399999999999999</v>
      </c>
      <c r="BN16" s="9">
        <v>9.4E-2</v>
      </c>
      <c r="BO16" s="9">
        <v>15.78</v>
      </c>
      <c r="BP16" s="9">
        <v>0.75800000000000001</v>
      </c>
      <c r="BQ16" s="9">
        <v>0.65400000000000003</v>
      </c>
      <c r="BR16" s="9">
        <v>1.722</v>
      </c>
      <c r="BS16" s="9">
        <v>3.1840000000000002</v>
      </c>
      <c r="BT16" s="9">
        <v>15.73</v>
      </c>
      <c r="BU16" s="9">
        <v>0.74299999999999999</v>
      </c>
      <c r="BV16" s="9">
        <v>1.897</v>
      </c>
      <c r="BW16" s="9">
        <v>23.806000000000001</v>
      </c>
      <c r="BX16" s="9">
        <v>15.813000000000001</v>
      </c>
      <c r="BY16" s="9">
        <v>13.699</v>
      </c>
      <c r="BZ16" s="9">
        <v>1.9630000000000001</v>
      </c>
      <c r="CA16" s="9">
        <v>1.53</v>
      </c>
      <c r="CB16" s="9">
        <v>0.77100000000000002</v>
      </c>
      <c r="CC16" s="9">
        <v>0.75900000000000001</v>
      </c>
      <c r="CD16" s="9">
        <v>0.76500000000000001</v>
      </c>
      <c r="CE16" s="9">
        <v>0.76500000000000001</v>
      </c>
      <c r="CF16" s="9">
        <v>0.72399999999999998</v>
      </c>
      <c r="CG16" s="9">
        <v>0.80600000000000005</v>
      </c>
      <c r="CH16" s="9">
        <v>0</v>
      </c>
      <c r="CI16" s="9">
        <v>0.60299999999999998</v>
      </c>
      <c r="CJ16" s="9">
        <v>0.54100000000000004</v>
      </c>
      <c r="CK16" s="9">
        <v>0.38600000000000001</v>
      </c>
      <c r="CL16" s="9">
        <v>0.995</v>
      </c>
      <c r="CM16" s="9">
        <v>0.53500000000000003</v>
      </c>
      <c r="CN16" s="9">
        <v>0.432</v>
      </c>
      <c r="CO16" s="9">
        <v>11.737</v>
      </c>
      <c r="CP16" s="9">
        <v>10.468</v>
      </c>
      <c r="CQ16" s="9">
        <v>10.375999999999999</v>
      </c>
      <c r="CR16" s="9">
        <v>0</v>
      </c>
      <c r="CS16" s="9">
        <v>9.1999999999999998E-2</v>
      </c>
      <c r="CT16" s="9">
        <v>0</v>
      </c>
      <c r="CU16" s="9">
        <v>9.1999999999999998E-2</v>
      </c>
      <c r="CV16" s="9">
        <v>0</v>
      </c>
      <c r="CW16" s="9">
        <v>7.008</v>
      </c>
      <c r="CX16" s="9">
        <v>0.39800000000000002</v>
      </c>
      <c r="CY16" s="9">
        <v>0.20100000000000001</v>
      </c>
      <c r="CZ16" s="9">
        <v>2.86</v>
      </c>
      <c r="DA16" s="9">
        <v>1.1359999999999999</v>
      </c>
      <c r="DB16" s="9">
        <v>9.3320000000000007</v>
      </c>
      <c r="DC16" s="9">
        <v>1.2689999999999999</v>
      </c>
      <c r="DD16" s="9">
        <v>2.1139999999999999</v>
      </c>
      <c r="DE16" s="9">
        <v>15.813000000000001</v>
      </c>
      <c r="DF16" s="9">
        <v>17.829000000000001</v>
      </c>
      <c r="DG16" s="9">
        <v>15.343999999999999</v>
      </c>
      <c r="DH16" s="9">
        <v>15.343999999999999</v>
      </c>
      <c r="DI16" s="9">
        <v>0.97599999999999998</v>
      </c>
      <c r="DJ16" s="9">
        <v>14.368</v>
      </c>
      <c r="DK16" s="9">
        <v>2.4849999999999999</v>
      </c>
      <c r="DL16" s="9">
        <v>263.39400000000001</v>
      </c>
      <c r="DM16" s="9">
        <v>246.18600000000001</v>
      </c>
      <c r="DN16" s="9">
        <v>50.545999999999999</v>
      </c>
      <c r="DO16" s="9">
        <v>22.581</v>
      </c>
      <c r="DP16" s="9">
        <v>9.2189999999999994</v>
      </c>
      <c r="DQ16" s="9">
        <v>11.83</v>
      </c>
      <c r="DR16" s="9">
        <v>14.569000000000001</v>
      </c>
      <c r="DS16" s="9">
        <v>6.4809999999999999</v>
      </c>
      <c r="DT16" s="9">
        <v>14.621</v>
      </c>
      <c r="DU16" s="9">
        <v>2.4239999999999999</v>
      </c>
      <c r="DV16" s="9">
        <v>3.7639999999999998</v>
      </c>
      <c r="DW16" s="9">
        <v>9.2609999999999992</v>
      </c>
      <c r="DX16" s="9">
        <v>6.1950000000000003</v>
      </c>
      <c r="DY16" s="9">
        <v>5.5940000000000003</v>
      </c>
      <c r="DZ16" s="9">
        <v>14.657999999999999</v>
      </c>
      <c r="EA16" s="9">
        <v>6.391</v>
      </c>
      <c r="EB16" s="9">
        <v>27.965</v>
      </c>
      <c r="EC16" s="9">
        <v>195.64</v>
      </c>
      <c r="ED16" s="9">
        <v>171.547</v>
      </c>
      <c r="EE16" s="9">
        <v>160.76499999999999</v>
      </c>
      <c r="EF16" s="9">
        <v>6.7679999999999998</v>
      </c>
      <c r="EG16" s="9">
        <v>3.5630000000000002</v>
      </c>
      <c r="EH16" s="9">
        <v>6.5789999999999997</v>
      </c>
      <c r="EI16" s="9">
        <v>2.4159999999999999</v>
      </c>
      <c r="EJ16" s="9">
        <v>1.3360000000000001</v>
      </c>
      <c r="EK16" s="9">
        <v>127.22799999999999</v>
      </c>
      <c r="EL16" s="9">
        <v>13.146000000000001</v>
      </c>
      <c r="EM16" s="9">
        <v>7.8220000000000001</v>
      </c>
      <c r="EN16" s="9">
        <v>23.350999999999999</v>
      </c>
      <c r="EO16" s="9">
        <v>40.546999999999997</v>
      </c>
      <c r="EP16" s="9">
        <v>131</v>
      </c>
      <c r="EQ16" s="9">
        <v>24.093</v>
      </c>
      <c r="ER16" s="9">
        <v>17.207999999999998</v>
      </c>
      <c r="ES16" s="9">
        <v>231.86199999999999</v>
      </c>
      <c r="ET16" s="9">
        <v>31.532</v>
      </c>
      <c r="EU16" s="9">
        <v>28.800999999999998</v>
      </c>
      <c r="EV16" s="9">
        <v>28.219000000000001</v>
      </c>
      <c r="EW16" s="9">
        <v>4.0599999999999996</v>
      </c>
      <c r="EX16" s="9">
        <v>3.1749999999999998</v>
      </c>
      <c r="EY16" s="9">
        <v>1.355</v>
      </c>
      <c r="EZ16" s="9">
        <v>1.82</v>
      </c>
      <c r="FA16" s="9">
        <v>1.6060000000000001</v>
      </c>
      <c r="FB16" s="9">
        <v>1.569</v>
      </c>
      <c r="FC16" s="9">
        <v>2.0190000000000001</v>
      </c>
      <c r="FD16" s="9">
        <v>0.24099999999999999</v>
      </c>
      <c r="FE16" s="9">
        <v>0.91600000000000004</v>
      </c>
      <c r="FF16" s="9">
        <v>1.7949999999999999</v>
      </c>
      <c r="FG16" s="9">
        <v>0.90400000000000003</v>
      </c>
      <c r="FH16" s="9">
        <v>0.47599999999999998</v>
      </c>
      <c r="FI16" s="9">
        <v>2.7189999999999999</v>
      </c>
      <c r="FJ16" s="9">
        <v>0.45600000000000002</v>
      </c>
      <c r="FK16" s="9">
        <v>0.88500000000000001</v>
      </c>
      <c r="FL16" s="9">
        <v>24.158999999999999</v>
      </c>
      <c r="FM16" s="9">
        <v>21</v>
      </c>
      <c r="FN16" s="9">
        <v>18.928000000000001</v>
      </c>
      <c r="FO16" s="9">
        <v>1.2110000000000001</v>
      </c>
      <c r="FP16" s="9">
        <v>0.86099999999999999</v>
      </c>
      <c r="FQ16" s="9">
        <v>1.427</v>
      </c>
      <c r="FR16" s="9">
        <v>0.23599999999999999</v>
      </c>
      <c r="FS16" s="9">
        <v>0.40899999999999997</v>
      </c>
      <c r="FT16" s="9">
        <v>15.94</v>
      </c>
      <c r="FU16" s="9">
        <v>0.997</v>
      </c>
      <c r="FV16" s="9">
        <v>0.61299999999999999</v>
      </c>
      <c r="FW16" s="9">
        <v>3.45</v>
      </c>
      <c r="FX16" s="9">
        <v>5.3689999999999998</v>
      </c>
      <c r="FY16" s="9">
        <v>15.631</v>
      </c>
      <c r="FZ16" s="9">
        <v>3.1579999999999999</v>
      </c>
      <c r="GA16" s="9">
        <v>0.58199999999999996</v>
      </c>
      <c r="GB16" s="9">
        <v>28.800999999999998</v>
      </c>
      <c r="GC16" s="9">
        <v>72.759</v>
      </c>
      <c r="GD16" s="9">
        <v>70.245000000000005</v>
      </c>
      <c r="GE16" s="9">
        <v>7.1829999999999998</v>
      </c>
      <c r="GF16" s="9">
        <v>6.7690000000000001</v>
      </c>
      <c r="GG16" s="9">
        <v>3.7610000000000001</v>
      </c>
      <c r="GH16" s="9">
        <v>3.0089999999999999</v>
      </c>
      <c r="GI16" s="9">
        <v>5.1269999999999998</v>
      </c>
      <c r="GJ16" s="9">
        <v>1.643</v>
      </c>
      <c r="GK16" s="9">
        <v>5.5369999999999999</v>
      </c>
      <c r="GL16" s="9">
        <v>0</v>
      </c>
      <c r="GM16" s="9">
        <v>1.232</v>
      </c>
      <c r="GN16" s="9">
        <v>3.4740000000000002</v>
      </c>
      <c r="GO16" s="9">
        <v>2.024</v>
      </c>
      <c r="GP16" s="9">
        <v>1.2709999999999999</v>
      </c>
      <c r="GQ16" s="9">
        <v>5.0670000000000002</v>
      </c>
      <c r="GR16" s="9">
        <v>1.7030000000000001</v>
      </c>
      <c r="GS16" s="9">
        <v>0.41399999999999998</v>
      </c>
      <c r="GT16" s="9">
        <v>63.061</v>
      </c>
      <c r="GU16" s="9">
        <v>55.348999999999997</v>
      </c>
      <c r="GV16" s="9">
        <v>51.343000000000004</v>
      </c>
      <c r="GW16" s="9">
        <v>2.8050000000000002</v>
      </c>
      <c r="GX16" s="9">
        <v>1.2</v>
      </c>
      <c r="GY16" s="9">
        <v>3.375</v>
      </c>
      <c r="GZ16" s="9">
        <v>0.222</v>
      </c>
      <c r="HA16" s="9">
        <v>0.40799999999999997</v>
      </c>
      <c r="HB16" s="9">
        <v>45.506999999999998</v>
      </c>
      <c r="HC16" s="9">
        <v>3.7509999999999999</v>
      </c>
      <c r="HD16" s="9">
        <v>1.9710000000000001</v>
      </c>
      <c r="HE16" s="9">
        <v>4.12</v>
      </c>
      <c r="HF16" s="9">
        <v>14.872</v>
      </c>
      <c r="HG16" s="9">
        <v>40.476999999999997</v>
      </c>
      <c r="HH16" s="9">
        <v>7.7119999999999997</v>
      </c>
      <c r="HI16" s="9">
        <v>2.5150000000000001</v>
      </c>
      <c r="HJ16" s="9">
        <v>72.759</v>
      </c>
      <c r="HK16" s="9">
        <v>23.268999999999998</v>
      </c>
      <c r="HL16" s="9">
        <v>22.01</v>
      </c>
      <c r="HM16" s="9">
        <v>3.427</v>
      </c>
      <c r="HN16" s="9">
        <v>3.427</v>
      </c>
      <c r="HO16" s="9">
        <v>1.4350000000000001</v>
      </c>
      <c r="HP16" s="9">
        <v>1.992</v>
      </c>
      <c r="HQ16" s="9">
        <v>2.081</v>
      </c>
      <c r="HR16" s="9">
        <v>1.3460000000000001</v>
      </c>
      <c r="HS16" s="9">
        <v>2.081</v>
      </c>
      <c r="HT16" s="9">
        <v>0.66600000000000004</v>
      </c>
      <c r="HU16" s="9">
        <v>0.68</v>
      </c>
      <c r="HV16" s="9">
        <v>1.6830000000000001</v>
      </c>
      <c r="HW16" s="9">
        <v>1.522</v>
      </c>
      <c r="HX16" s="9">
        <v>0.221</v>
      </c>
      <c r="HY16" s="9">
        <v>1.853</v>
      </c>
      <c r="HZ16" s="9">
        <v>1.5740000000000001</v>
      </c>
      <c r="IA16" s="9">
        <v>0</v>
      </c>
      <c r="IB16" s="9">
        <v>18.582999999999998</v>
      </c>
      <c r="IC16" s="9">
        <v>14.090999999999999</v>
      </c>
      <c r="ID16" s="9">
        <v>13.638</v>
      </c>
      <c r="IE16" s="9">
        <v>0</v>
      </c>
      <c r="IF16" s="9">
        <v>0.45300000000000001</v>
      </c>
      <c r="IG16" s="9">
        <v>0</v>
      </c>
      <c r="IH16" s="9">
        <v>0.45300000000000001</v>
      </c>
      <c r="II16" s="9">
        <v>0</v>
      </c>
      <c r="IJ16" s="9">
        <v>10.526</v>
      </c>
      <c r="IK16" s="9">
        <v>1.1020000000000001</v>
      </c>
      <c r="IL16" s="9">
        <v>0.71</v>
      </c>
      <c r="IM16" s="9">
        <v>1.754</v>
      </c>
      <c r="IN16" s="9">
        <v>2.492</v>
      </c>
      <c r="IO16" s="9">
        <v>11.6</v>
      </c>
      <c r="IP16" s="9">
        <v>4.492</v>
      </c>
      <c r="IQ16" s="9">
        <v>1.2589999999999999</v>
      </c>
    </row>
    <row r="17" spans="1:251">
      <c r="A17" s="10">
        <v>44228</v>
      </c>
      <c r="B17" s="9">
        <v>0.71899999999999997</v>
      </c>
      <c r="C17" s="9">
        <v>2.2210000000000001</v>
      </c>
      <c r="D17" s="9">
        <v>8.4350000000000005</v>
      </c>
      <c r="E17" s="9">
        <v>1.9039999999999999</v>
      </c>
      <c r="F17" s="9">
        <v>0.47399999999999998</v>
      </c>
      <c r="G17" s="9">
        <v>14.147</v>
      </c>
      <c r="H17" s="9">
        <v>16.440000000000001</v>
      </c>
      <c r="I17" s="9">
        <v>15.772</v>
      </c>
      <c r="J17" s="9">
        <v>1.542</v>
      </c>
      <c r="K17" s="9">
        <v>1.389</v>
      </c>
      <c r="L17" s="9">
        <v>0.26600000000000001</v>
      </c>
      <c r="M17" s="9">
        <v>1.123</v>
      </c>
      <c r="N17" s="9">
        <v>0.498</v>
      </c>
      <c r="O17" s="9">
        <v>0.89100000000000001</v>
      </c>
      <c r="P17" s="9">
        <v>0.498</v>
      </c>
      <c r="Q17" s="9">
        <v>7.1999999999999995E-2</v>
      </c>
      <c r="R17" s="9">
        <v>0.81899999999999995</v>
      </c>
      <c r="S17" s="9">
        <v>0.13800000000000001</v>
      </c>
      <c r="T17" s="9">
        <v>0.45500000000000002</v>
      </c>
      <c r="U17" s="9">
        <v>0.79600000000000004</v>
      </c>
      <c r="V17" s="9">
        <v>0.28299999999999997</v>
      </c>
      <c r="W17" s="9">
        <v>1.1060000000000001</v>
      </c>
      <c r="X17" s="9">
        <v>0.154</v>
      </c>
      <c r="Y17" s="9">
        <v>14.228999999999999</v>
      </c>
      <c r="Z17" s="9">
        <v>9.8889999999999993</v>
      </c>
      <c r="AA17" s="9">
        <v>9.5860000000000003</v>
      </c>
      <c r="AB17" s="9">
        <v>0.30299999999999999</v>
      </c>
      <c r="AC17" s="9">
        <v>0</v>
      </c>
      <c r="AD17" s="9">
        <v>0.30299999999999999</v>
      </c>
      <c r="AE17" s="9">
        <v>0</v>
      </c>
      <c r="AF17" s="9">
        <v>0</v>
      </c>
      <c r="AG17" s="9">
        <v>8.4979999999999993</v>
      </c>
      <c r="AH17" s="9">
        <v>0.38400000000000001</v>
      </c>
      <c r="AI17" s="9">
        <v>0.33</v>
      </c>
      <c r="AJ17" s="9">
        <v>0.67700000000000005</v>
      </c>
      <c r="AK17" s="9">
        <v>1.159</v>
      </c>
      <c r="AL17" s="9">
        <v>8.73</v>
      </c>
      <c r="AM17" s="9">
        <v>4.34</v>
      </c>
      <c r="AN17" s="9">
        <v>0.66800000000000004</v>
      </c>
      <c r="AO17" s="9">
        <v>16.440000000000001</v>
      </c>
      <c r="AP17" s="9">
        <v>25.721</v>
      </c>
      <c r="AQ17" s="9">
        <v>24.588999999999999</v>
      </c>
      <c r="AR17" s="9">
        <v>3.2530000000000001</v>
      </c>
      <c r="AS17" s="9">
        <v>3.0249999999999999</v>
      </c>
      <c r="AT17" s="9">
        <v>0.70399999999999996</v>
      </c>
      <c r="AU17" s="9">
        <v>2.3199999999999998</v>
      </c>
      <c r="AV17" s="9">
        <v>1.4239999999999999</v>
      </c>
      <c r="AW17" s="9">
        <v>1.6</v>
      </c>
      <c r="AX17" s="9">
        <v>1.6279999999999999</v>
      </c>
      <c r="AY17" s="9">
        <v>1.1200000000000001</v>
      </c>
      <c r="AZ17" s="9">
        <v>0.27700000000000002</v>
      </c>
      <c r="BA17" s="9">
        <v>0.72899999999999998</v>
      </c>
      <c r="BB17" s="9">
        <v>1.5389999999999999</v>
      </c>
      <c r="BC17" s="9">
        <v>0.75700000000000001</v>
      </c>
      <c r="BD17" s="9">
        <v>2.0219999999999998</v>
      </c>
      <c r="BE17" s="9">
        <v>1.0029999999999999</v>
      </c>
      <c r="BF17" s="9">
        <v>0.22800000000000001</v>
      </c>
      <c r="BG17" s="9">
        <v>21.335999999999999</v>
      </c>
      <c r="BH17" s="9">
        <v>18.937999999999999</v>
      </c>
      <c r="BI17" s="9">
        <v>17.457000000000001</v>
      </c>
      <c r="BJ17" s="9">
        <v>0.58699999999999997</v>
      </c>
      <c r="BK17" s="9">
        <v>0.89400000000000002</v>
      </c>
      <c r="BL17" s="9">
        <v>0.42699999999999999</v>
      </c>
      <c r="BM17" s="9">
        <v>0.91600000000000004</v>
      </c>
      <c r="BN17" s="9">
        <v>0.13700000000000001</v>
      </c>
      <c r="BO17" s="9">
        <v>16.004000000000001</v>
      </c>
      <c r="BP17" s="9">
        <v>0.60499999999999998</v>
      </c>
      <c r="BQ17" s="9">
        <v>0.94199999999999995</v>
      </c>
      <c r="BR17" s="9">
        <v>1.387</v>
      </c>
      <c r="BS17" s="9">
        <v>3.4990000000000001</v>
      </c>
      <c r="BT17" s="9">
        <v>15.439</v>
      </c>
      <c r="BU17" s="9">
        <v>2.3980000000000001</v>
      </c>
      <c r="BV17" s="9">
        <v>1.1319999999999999</v>
      </c>
      <c r="BW17" s="9">
        <v>25.721</v>
      </c>
      <c r="BX17" s="9">
        <v>14.784000000000001</v>
      </c>
      <c r="BY17" s="9">
        <v>13.083</v>
      </c>
      <c r="BZ17" s="9">
        <v>1.1200000000000001</v>
      </c>
      <c r="CA17" s="9">
        <v>1.1200000000000001</v>
      </c>
      <c r="CB17" s="9">
        <v>9.7000000000000003E-2</v>
      </c>
      <c r="CC17" s="9">
        <v>1.024</v>
      </c>
      <c r="CD17" s="9">
        <v>0.38</v>
      </c>
      <c r="CE17" s="9">
        <v>0.74</v>
      </c>
      <c r="CF17" s="9">
        <v>0.441</v>
      </c>
      <c r="CG17" s="9">
        <v>0.67900000000000005</v>
      </c>
      <c r="CH17" s="9">
        <v>0</v>
      </c>
      <c r="CI17" s="9">
        <v>0.19600000000000001</v>
      </c>
      <c r="CJ17" s="9">
        <v>0.83299999999999996</v>
      </c>
      <c r="CK17" s="9">
        <v>9.0999999999999998E-2</v>
      </c>
      <c r="CL17" s="9">
        <v>0.72799999999999998</v>
      </c>
      <c r="CM17" s="9">
        <v>0.39200000000000002</v>
      </c>
      <c r="CN17" s="9">
        <v>0</v>
      </c>
      <c r="CO17" s="9">
        <v>11.962999999999999</v>
      </c>
      <c r="CP17" s="9">
        <v>10.84</v>
      </c>
      <c r="CQ17" s="9">
        <v>10.763999999999999</v>
      </c>
      <c r="CR17" s="9">
        <v>7.6999999999999999E-2</v>
      </c>
      <c r="CS17" s="9">
        <v>0</v>
      </c>
      <c r="CT17" s="9">
        <v>7.6999999999999999E-2</v>
      </c>
      <c r="CU17" s="9">
        <v>0</v>
      </c>
      <c r="CV17" s="9">
        <v>0</v>
      </c>
      <c r="CW17" s="9">
        <v>7.6070000000000002</v>
      </c>
      <c r="CX17" s="9">
        <v>1.161</v>
      </c>
      <c r="CY17" s="9">
        <v>0.41799999999999998</v>
      </c>
      <c r="CZ17" s="9">
        <v>1.655</v>
      </c>
      <c r="DA17" s="9">
        <v>0.98399999999999999</v>
      </c>
      <c r="DB17" s="9">
        <v>9.8559999999999999</v>
      </c>
      <c r="DC17" s="9">
        <v>1.1220000000000001</v>
      </c>
      <c r="DD17" s="9">
        <v>1.7010000000000001</v>
      </c>
      <c r="DE17" s="9">
        <v>14.784000000000001</v>
      </c>
      <c r="DF17" s="9">
        <v>15.089</v>
      </c>
      <c r="DG17" s="9">
        <v>13.233000000000001</v>
      </c>
      <c r="DH17" s="9">
        <v>13.233000000000001</v>
      </c>
      <c r="DI17" s="9">
        <v>1.1000000000000001</v>
      </c>
      <c r="DJ17" s="9">
        <v>12.132999999999999</v>
      </c>
      <c r="DK17" s="9">
        <v>1.8560000000000001</v>
      </c>
      <c r="DL17" s="9">
        <v>267.48500000000001</v>
      </c>
      <c r="DM17" s="9">
        <v>251.42</v>
      </c>
      <c r="DN17" s="9">
        <v>50.509</v>
      </c>
      <c r="DO17" s="9">
        <v>25.571000000000002</v>
      </c>
      <c r="DP17" s="9">
        <v>9.1709999999999994</v>
      </c>
      <c r="DQ17" s="9">
        <v>13.912000000000001</v>
      </c>
      <c r="DR17" s="9">
        <v>15.861000000000001</v>
      </c>
      <c r="DS17" s="9">
        <v>7.2210000000000001</v>
      </c>
      <c r="DT17" s="9">
        <v>16.105</v>
      </c>
      <c r="DU17" s="9">
        <v>3.8570000000000002</v>
      </c>
      <c r="DV17" s="9">
        <v>2.8450000000000002</v>
      </c>
      <c r="DW17" s="9">
        <v>8.3030000000000008</v>
      </c>
      <c r="DX17" s="9">
        <v>8.4809999999999999</v>
      </c>
      <c r="DY17" s="9">
        <v>6.55</v>
      </c>
      <c r="DZ17" s="9">
        <v>16.943000000000001</v>
      </c>
      <c r="EA17" s="9">
        <v>6.391</v>
      </c>
      <c r="EB17" s="9">
        <v>24.937999999999999</v>
      </c>
      <c r="EC17" s="9">
        <v>200.911</v>
      </c>
      <c r="ED17" s="9">
        <v>176.74600000000001</v>
      </c>
      <c r="EE17" s="9">
        <v>166.84299999999999</v>
      </c>
      <c r="EF17" s="9">
        <v>4.45</v>
      </c>
      <c r="EG17" s="9">
        <v>5.2249999999999996</v>
      </c>
      <c r="EH17" s="9">
        <v>4.5270000000000001</v>
      </c>
      <c r="EI17" s="9">
        <v>3.3029999999999999</v>
      </c>
      <c r="EJ17" s="9">
        <v>1.845</v>
      </c>
      <c r="EK17" s="9">
        <v>135.53700000000001</v>
      </c>
      <c r="EL17" s="9">
        <v>10.07</v>
      </c>
      <c r="EM17" s="9">
        <v>9.1630000000000003</v>
      </c>
      <c r="EN17" s="9">
        <v>21.975999999999999</v>
      </c>
      <c r="EO17" s="9">
        <v>37.616</v>
      </c>
      <c r="EP17" s="9">
        <v>139.13</v>
      </c>
      <c r="EQ17" s="9">
        <v>24.164999999999999</v>
      </c>
      <c r="ER17" s="9">
        <v>16.065000000000001</v>
      </c>
      <c r="ES17" s="9">
        <v>240.66</v>
      </c>
      <c r="ET17" s="9">
        <v>26.824999999999999</v>
      </c>
      <c r="EU17" s="9">
        <v>24.423999999999999</v>
      </c>
      <c r="EV17" s="9">
        <v>23.637</v>
      </c>
      <c r="EW17" s="9">
        <v>2.19</v>
      </c>
      <c r="EX17" s="9">
        <v>1.746</v>
      </c>
      <c r="EY17" s="9">
        <v>0.63700000000000001</v>
      </c>
      <c r="EZ17" s="9">
        <v>1.1100000000000001</v>
      </c>
      <c r="FA17" s="9">
        <v>0.55500000000000005</v>
      </c>
      <c r="FB17" s="9">
        <v>1.1910000000000001</v>
      </c>
      <c r="FC17" s="9">
        <v>0.76600000000000001</v>
      </c>
      <c r="FD17" s="9">
        <v>0</v>
      </c>
      <c r="FE17" s="9">
        <v>0.98</v>
      </c>
      <c r="FF17" s="9">
        <v>0.46300000000000002</v>
      </c>
      <c r="FG17" s="9">
        <v>0.437</v>
      </c>
      <c r="FH17" s="9">
        <v>0.84699999999999998</v>
      </c>
      <c r="FI17" s="9">
        <v>1.496</v>
      </c>
      <c r="FJ17" s="9">
        <v>0.25</v>
      </c>
      <c r="FK17" s="9">
        <v>0.443</v>
      </c>
      <c r="FL17" s="9">
        <v>21.448</v>
      </c>
      <c r="FM17" s="9">
        <v>18.033999999999999</v>
      </c>
      <c r="FN17" s="9">
        <v>16.943000000000001</v>
      </c>
      <c r="FO17" s="9">
        <v>0.438</v>
      </c>
      <c r="FP17" s="9">
        <v>0.42499999999999999</v>
      </c>
      <c r="FQ17" s="9">
        <v>0.438</v>
      </c>
      <c r="FR17" s="9">
        <v>0</v>
      </c>
      <c r="FS17" s="9">
        <v>0.42499999999999999</v>
      </c>
      <c r="FT17" s="9">
        <v>12.887</v>
      </c>
      <c r="FU17" s="9">
        <v>2.3340000000000001</v>
      </c>
      <c r="FV17" s="9">
        <v>0.54200000000000004</v>
      </c>
      <c r="FW17" s="9">
        <v>2.2709999999999999</v>
      </c>
      <c r="FX17" s="9">
        <v>3.5219999999999998</v>
      </c>
      <c r="FY17" s="9">
        <v>14.512</v>
      </c>
      <c r="FZ17" s="9">
        <v>3.4129999999999998</v>
      </c>
      <c r="GA17" s="9">
        <v>0.78700000000000003</v>
      </c>
      <c r="GB17" s="9">
        <v>24.423999999999999</v>
      </c>
      <c r="GC17" s="9">
        <v>88.451999999999998</v>
      </c>
      <c r="GD17" s="9">
        <v>83.590999999999994</v>
      </c>
      <c r="GE17" s="9">
        <v>8.2850000000000001</v>
      </c>
      <c r="GF17" s="9">
        <v>7.53</v>
      </c>
      <c r="GG17" s="9">
        <v>3.5350000000000001</v>
      </c>
      <c r="GH17" s="9">
        <v>3.9950000000000001</v>
      </c>
      <c r="GI17" s="9">
        <v>6.3109999999999999</v>
      </c>
      <c r="GJ17" s="9">
        <v>1.218</v>
      </c>
      <c r="GK17" s="9">
        <v>6.5039999999999996</v>
      </c>
      <c r="GL17" s="9">
        <v>0</v>
      </c>
      <c r="GM17" s="9">
        <v>1.026</v>
      </c>
      <c r="GN17" s="9">
        <v>3.28</v>
      </c>
      <c r="GO17" s="9">
        <v>1.81</v>
      </c>
      <c r="GP17" s="9">
        <v>2.44</v>
      </c>
      <c r="GQ17" s="9">
        <v>5.3470000000000004</v>
      </c>
      <c r="GR17" s="9">
        <v>2.1829999999999998</v>
      </c>
      <c r="GS17" s="9">
        <v>0.755</v>
      </c>
      <c r="GT17" s="9">
        <v>75.305999999999997</v>
      </c>
      <c r="GU17" s="9">
        <v>66.813000000000002</v>
      </c>
      <c r="GV17" s="9">
        <v>64.864999999999995</v>
      </c>
      <c r="GW17" s="9">
        <v>0.72699999999999998</v>
      </c>
      <c r="GX17" s="9">
        <v>1.2210000000000001</v>
      </c>
      <c r="GY17" s="9">
        <v>1.31</v>
      </c>
      <c r="GZ17" s="9">
        <v>0</v>
      </c>
      <c r="HA17" s="9">
        <v>0.63900000000000001</v>
      </c>
      <c r="HB17" s="9">
        <v>54.485999999999997</v>
      </c>
      <c r="HC17" s="9">
        <v>2.2170000000000001</v>
      </c>
      <c r="HD17" s="9">
        <v>3.5720000000000001</v>
      </c>
      <c r="HE17" s="9">
        <v>6.5380000000000003</v>
      </c>
      <c r="HF17" s="9">
        <v>16.026</v>
      </c>
      <c r="HG17" s="9">
        <v>50.787999999999997</v>
      </c>
      <c r="HH17" s="9">
        <v>8.4930000000000003</v>
      </c>
      <c r="HI17" s="9">
        <v>4.8609999999999998</v>
      </c>
      <c r="HJ17" s="9">
        <v>88.451999999999998</v>
      </c>
      <c r="HK17" s="9">
        <v>24.864000000000001</v>
      </c>
      <c r="HL17" s="9">
        <v>24.093</v>
      </c>
      <c r="HM17" s="9">
        <v>2.484</v>
      </c>
      <c r="HN17" s="9">
        <v>2.0230000000000001</v>
      </c>
      <c r="HO17" s="9">
        <v>1.0349999999999999</v>
      </c>
      <c r="HP17" s="9">
        <v>0.98799999999999999</v>
      </c>
      <c r="HQ17" s="9">
        <v>1.5369999999999999</v>
      </c>
      <c r="HR17" s="9">
        <v>0.48599999999999999</v>
      </c>
      <c r="HS17" s="9">
        <v>1.5369999999999999</v>
      </c>
      <c r="HT17" s="9">
        <v>0.28399999999999997</v>
      </c>
      <c r="HU17" s="9">
        <v>0.20200000000000001</v>
      </c>
      <c r="HV17" s="9">
        <v>0.26700000000000002</v>
      </c>
      <c r="HW17" s="9">
        <v>1.0580000000000001</v>
      </c>
      <c r="HX17" s="9">
        <v>0.69799999999999995</v>
      </c>
      <c r="HY17" s="9">
        <v>0.875</v>
      </c>
      <c r="HZ17" s="9">
        <v>1.1479999999999999</v>
      </c>
      <c r="IA17" s="9">
        <v>0.46200000000000002</v>
      </c>
      <c r="IB17" s="9">
        <v>21.609000000000002</v>
      </c>
      <c r="IC17" s="9">
        <v>17.914999999999999</v>
      </c>
      <c r="ID17" s="9">
        <v>17.385999999999999</v>
      </c>
      <c r="IE17" s="9">
        <v>0.52800000000000002</v>
      </c>
      <c r="IF17" s="9">
        <v>0</v>
      </c>
      <c r="IG17" s="9">
        <v>0.23200000000000001</v>
      </c>
      <c r="IH17" s="9">
        <v>0.29599999999999999</v>
      </c>
      <c r="II17" s="9">
        <v>0</v>
      </c>
      <c r="IJ17" s="9">
        <v>15.226000000000001</v>
      </c>
      <c r="IK17" s="9">
        <v>0.20399999999999999</v>
      </c>
      <c r="IL17" s="9">
        <v>0.50600000000000001</v>
      </c>
      <c r="IM17" s="9">
        <v>1.978</v>
      </c>
      <c r="IN17" s="9">
        <v>2.762</v>
      </c>
      <c r="IO17" s="9">
        <v>15.153</v>
      </c>
      <c r="IP17" s="9">
        <v>3.694</v>
      </c>
      <c r="IQ17" s="9">
        <v>0.77100000000000002</v>
      </c>
    </row>
    <row r="18" spans="1:251">
      <c r="A18" s="10">
        <v>44593</v>
      </c>
      <c r="B18" s="9">
        <v>0.40699999999999997</v>
      </c>
      <c r="C18" s="9">
        <v>4.2960000000000003</v>
      </c>
      <c r="D18" s="9">
        <v>8.7929999999999993</v>
      </c>
      <c r="E18" s="9">
        <v>3.105</v>
      </c>
      <c r="F18" s="9">
        <v>0.46899999999999997</v>
      </c>
      <c r="G18" s="9">
        <v>18.440000000000001</v>
      </c>
      <c r="H18" s="9">
        <v>19.78</v>
      </c>
      <c r="I18" s="9">
        <v>19.167999999999999</v>
      </c>
      <c r="J18" s="9">
        <v>3.0019999999999998</v>
      </c>
      <c r="K18" s="9">
        <v>3.0019999999999998</v>
      </c>
      <c r="L18" s="9">
        <v>1.292</v>
      </c>
      <c r="M18" s="9">
        <v>1.7110000000000001</v>
      </c>
      <c r="N18" s="9">
        <v>2.3820000000000001</v>
      </c>
      <c r="O18" s="9">
        <v>0.62</v>
      </c>
      <c r="P18" s="9">
        <v>2.1619999999999999</v>
      </c>
      <c r="Q18" s="9">
        <v>0.39700000000000002</v>
      </c>
      <c r="R18" s="9">
        <v>0.44400000000000001</v>
      </c>
      <c r="S18" s="9">
        <v>0.98099999999999998</v>
      </c>
      <c r="T18" s="9">
        <v>0.80800000000000005</v>
      </c>
      <c r="U18" s="9">
        <v>1.2130000000000001</v>
      </c>
      <c r="V18" s="9">
        <v>2.056</v>
      </c>
      <c r="W18" s="9">
        <v>0.94699999999999995</v>
      </c>
      <c r="X18" s="9">
        <v>0</v>
      </c>
      <c r="Y18" s="9">
        <v>16.166</v>
      </c>
      <c r="Z18" s="9">
        <v>12.582000000000001</v>
      </c>
      <c r="AA18" s="9">
        <v>11.996</v>
      </c>
      <c r="AB18" s="9">
        <v>0.38400000000000001</v>
      </c>
      <c r="AC18" s="9">
        <v>0.20100000000000001</v>
      </c>
      <c r="AD18" s="9">
        <v>0.38400000000000001</v>
      </c>
      <c r="AE18" s="9">
        <v>0.20100000000000001</v>
      </c>
      <c r="AF18" s="9">
        <v>0</v>
      </c>
      <c r="AG18" s="9">
        <v>10.298999999999999</v>
      </c>
      <c r="AH18" s="9">
        <v>0.77600000000000002</v>
      </c>
      <c r="AI18" s="9">
        <v>0.501</v>
      </c>
      <c r="AJ18" s="9">
        <v>1.006</v>
      </c>
      <c r="AK18" s="9">
        <v>1.417</v>
      </c>
      <c r="AL18" s="9">
        <v>11.164999999999999</v>
      </c>
      <c r="AM18" s="9">
        <v>3.5840000000000001</v>
      </c>
      <c r="AN18" s="9">
        <v>0.61199999999999999</v>
      </c>
      <c r="AO18" s="9">
        <v>19.78</v>
      </c>
      <c r="AP18" s="9">
        <v>26.155999999999999</v>
      </c>
      <c r="AQ18" s="9">
        <v>24.655999999999999</v>
      </c>
      <c r="AR18" s="9">
        <v>3.1030000000000002</v>
      </c>
      <c r="AS18" s="9">
        <v>2.4740000000000002</v>
      </c>
      <c r="AT18" s="9">
        <v>1.006</v>
      </c>
      <c r="AU18" s="9">
        <v>1.468</v>
      </c>
      <c r="AV18" s="9">
        <v>1.415</v>
      </c>
      <c r="AW18" s="9">
        <v>1.0589999999999999</v>
      </c>
      <c r="AX18" s="9">
        <v>1.3140000000000001</v>
      </c>
      <c r="AY18" s="9">
        <v>0.68300000000000005</v>
      </c>
      <c r="AZ18" s="9">
        <v>0.47599999999999998</v>
      </c>
      <c r="BA18" s="9">
        <v>0.95799999999999996</v>
      </c>
      <c r="BB18" s="9">
        <v>0.52500000000000002</v>
      </c>
      <c r="BC18" s="9">
        <v>0.99099999999999999</v>
      </c>
      <c r="BD18" s="9">
        <v>1.6850000000000001</v>
      </c>
      <c r="BE18" s="9">
        <v>0.78900000000000003</v>
      </c>
      <c r="BF18" s="9">
        <v>0.629</v>
      </c>
      <c r="BG18" s="9">
        <v>21.553000000000001</v>
      </c>
      <c r="BH18" s="9">
        <v>19.068000000000001</v>
      </c>
      <c r="BI18" s="9">
        <v>17.782</v>
      </c>
      <c r="BJ18" s="9">
        <v>0.89</v>
      </c>
      <c r="BK18" s="9">
        <v>0.39600000000000002</v>
      </c>
      <c r="BL18" s="9">
        <v>0.89</v>
      </c>
      <c r="BM18" s="9">
        <v>0.39600000000000002</v>
      </c>
      <c r="BN18" s="9">
        <v>0</v>
      </c>
      <c r="BO18" s="9">
        <v>14.365</v>
      </c>
      <c r="BP18" s="9">
        <v>1.415</v>
      </c>
      <c r="BQ18" s="9">
        <v>0.91700000000000004</v>
      </c>
      <c r="BR18" s="9">
        <v>2.371</v>
      </c>
      <c r="BS18" s="9">
        <v>3.6379999999999999</v>
      </c>
      <c r="BT18" s="9">
        <v>15.43</v>
      </c>
      <c r="BU18" s="9">
        <v>2.4849999999999999</v>
      </c>
      <c r="BV18" s="9">
        <v>1.5</v>
      </c>
      <c r="BW18" s="9">
        <v>26.155999999999999</v>
      </c>
      <c r="BX18" s="9">
        <v>11.413</v>
      </c>
      <c r="BY18" s="9">
        <v>10.712</v>
      </c>
      <c r="BZ18" s="9">
        <v>1.5409999999999999</v>
      </c>
      <c r="CA18" s="9">
        <v>1.373</v>
      </c>
      <c r="CB18" s="9">
        <v>0.34899999999999998</v>
      </c>
      <c r="CC18" s="9">
        <v>1.0229999999999999</v>
      </c>
      <c r="CD18" s="9">
        <v>0.98799999999999999</v>
      </c>
      <c r="CE18" s="9">
        <v>0.38500000000000001</v>
      </c>
      <c r="CF18" s="9">
        <v>0.88200000000000001</v>
      </c>
      <c r="CG18" s="9">
        <v>0.49099999999999999</v>
      </c>
      <c r="CH18" s="9">
        <v>0</v>
      </c>
      <c r="CI18" s="9">
        <v>0.27900000000000003</v>
      </c>
      <c r="CJ18" s="9">
        <v>0.61499999999999999</v>
      </c>
      <c r="CK18" s="9">
        <v>0.47799999999999998</v>
      </c>
      <c r="CL18" s="9">
        <v>0.93899999999999995</v>
      </c>
      <c r="CM18" s="9">
        <v>0.433</v>
      </c>
      <c r="CN18" s="9">
        <v>0.16800000000000001</v>
      </c>
      <c r="CO18" s="9">
        <v>9.1709999999999994</v>
      </c>
      <c r="CP18" s="9">
        <v>8.4529999999999994</v>
      </c>
      <c r="CQ18" s="9">
        <v>7.7380000000000004</v>
      </c>
      <c r="CR18" s="9">
        <v>8.8999999999999996E-2</v>
      </c>
      <c r="CS18" s="9">
        <v>0.626</v>
      </c>
      <c r="CT18" s="9">
        <v>8.8999999999999996E-2</v>
      </c>
      <c r="CU18" s="9">
        <v>0.41299999999999998</v>
      </c>
      <c r="CV18" s="9">
        <v>0.21199999999999999</v>
      </c>
      <c r="CW18" s="9">
        <v>5.4169999999999998</v>
      </c>
      <c r="CX18" s="9">
        <v>0.82899999999999996</v>
      </c>
      <c r="CY18" s="9">
        <v>0.60099999999999998</v>
      </c>
      <c r="CZ18" s="9">
        <v>1.6060000000000001</v>
      </c>
      <c r="DA18" s="9">
        <v>1.452</v>
      </c>
      <c r="DB18" s="9">
        <v>7.0010000000000003</v>
      </c>
      <c r="DC18" s="9">
        <v>0.71799999999999997</v>
      </c>
      <c r="DD18" s="9">
        <v>0.70199999999999996</v>
      </c>
      <c r="DE18" s="9">
        <v>11.413</v>
      </c>
      <c r="DF18" s="9">
        <v>16.870999999999999</v>
      </c>
      <c r="DG18" s="9">
        <v>14.36</v>
      </c>
      <c r="DH18" s="9">
        <v>14.36</v>
      </c>
      <c r="DI18" s="9">
        <v>1.56</v>
      </c>
      <c r="DJ18" s="9">
        <v>12.8</v>
      </c>
      <c r="DK18" s="9">
        <v>2.5099999999999998</v>
      </c>
      <c r="DL18" s="9">
        <v>264.08999999999997</v>
      </c>
      <c r="DM18" s="9">
        <v>250.809</v>
      </c>
      <c r="DN18" s="9">
        <v>61.341000000000001</v>
      </c>
      <c r="DO18" s="9">
        <v>33.343000000000004</v>
      </c>
      <c r="DP18" s="9">
        <v>12.242000000000001</v>
      </c>
      <c r="DQ18" s="9">
        <v>19.558</v>
      </c>
      <c r="DR18" s="9">
        <v>20.943000000000001</v>
      </c>
      <c r="DS18" s="9">
        <v>10.856999999999999</v>
      </c>
      <c r="DT18" s="9">
        <v>20.491</v>
      </c>
      <c r="DU18" s="9">
        <v>6.7119999999999997</v>
      </c>
      <c r="DV18" s="9">
        <v>4.3419999999999996</v>
      </c>
      <c r="DW18" s="9">
        <v>13.382</v>
      </c>
      <c r="DX18" s="9">
        <v>8.9649999999999999</v>
      </c>
      <c r="DY18" s="9">
        <v>9.4529999999999994</v>
      </c>
      <c r="DZ18" s="9">
        <v>24.215</v>
      </c>
      <c r="EA18" s="9">
        <v>7.585</v>
      </c>
      <c r="EB18" s="9">
        <v>27.997</v>
      </c>
      <c r="EC18" s="9">
        <v>189.46799999999999</v>
      </c>
      <c r="ED18" s="9">
        <v>169.48500000000001</v>
      </c>
      <c r="EE18" s="9">
        <v>158.77699999999999</v>
      </c>
      <c r="EF18" s="9">
        <v>3.5790000000000002</v>
      </c>
      <c r="EG18" s="9">
        <v>7.1289999999999996</v>
      </c>
      <c r="EH18" s="9">
        <v>4.7030000000000003</v>
      </c>
      <c r="EI18" s="9">
        <v>2.91</v>
      </c>
      <c r="EJ18" s="9">
        <v>3.0939999999999999</v>
      </c>
      <c r="EK18" s="9">
        <v>123.959</v>
      </c>
      <c r="EL18" s="9">
        <v>9.6630000000000003</v>
      </c>
      <c r="EM18" s="9">
        <v>8.7319999999999993</v>
      </c>
      <c r="EN18" s="9">
        <v>27.13</v>
      </c>
      <c r="EO18" s="9">
        <v>46.619</v>
      </c>
      <c r="EP18" s="9">
        <v>122.866</v>
      </c>
      <c r="EQ18" s="9">
        <v>19.984000000000002</v>
      </c>
      <c r="ER18" s="9">
        <v>13.282</v>
      </c>
      <c r="ES18" s="9">
        <v>232.91</v>
      </c>
      <c r="ET18" s="9">
        <v>31.18</v>
      </c>
      <c r="EU18" s="9">
        <v>37.167000000000002</v>
      </c>
      <c r="EV18" s="9">
        <v>35.4</v>
      </c>
      <c r="EW18" s="9">
        <v>3.78</v>
      </c>
      <c r="EX18" s="9">
        <v>3.3050000000000002</v>
      </c>
      <c r="EY18" s="9">
        <v>1.629</v>
      </c>
      <c r="EZ18" s="9">
        <v>1.6759999999999999</v>
      </c>
      <c r="FA18" s="9">
        <v>2.4169999999999998</v>
      </c>
      <c r="FB18" s="9">
        <v>0.88900000000000001</v>
      </c>
      <c r="FC18" s="9">
        <v>2.4169999999999998</v>
      </c>
      <c r="FD18" s="9">
        <v>0</v>
      </c>
      <c r="FE18" s="9">
        <v>0.88900000000000001</v>
      </c>
      <c r="FF18" s="9">
        <v>1.6919999999999999</v>
      </c>
      <c r="FG18" s="9">
        <v>0.23699999999999999</v>
      </c>
      <c r="FH18" s="9">
        <v>1.3759999999999999</v>
      </c>
      <c r="FI18" s="9">
        <v>2.6110000000000002</v>
      </c>
      <c r="FJ18" s="9">
        <v>0.69399999999999995</v>
      </c>
      <c r="FK18" s="9">
        <v>0.47399999999999998</v>
      </c>
      <c r="FL18" s="9">
        <v>31.620999999999999</v>
      </c>
      <c r="FM18" s="9">
        <v>28.213000000000001</v>
      </c>
      <c r="FN18" s="9">
        <v>26.52</v>
      </c>
      <c r="FO18" s="9">
        <v>0.45900000000000002</v>
      </c>
      <c r="FP18" s="9">
        <v>1.2350000000000001</v>
      </c>
      <c r="FQ18" s="9">
        <v>1.0069999999999999</v>
      </c>
      <c r="FR18" s="9">
        <v>0</v>
      </c>
      <c r="FS18" s="9">
        <v>0.68700000000000006</v>
      </c>
      <c r="FT18" s="9">
        <v>20.265000000000001</v>
      </c>
      <c r="FU18" s="9">
        <v>1.8120000000000001</v>
      </c>
      <c r="FV18" s="9">
        <v>1.234</v>
      </c>
      <c r="FW18" s="9">
        <v>4.9020000000000001</v>
      </c>
      <c r="FX18" s="9">
        <v>10.161</v>
      </c>
      <c r="FY18" s="9">
        <v>18.053000000000001</v>
      </c>
      <c r="FZ18" s="9">
        <v>3.407</v>
      </c>
      <c r="GA18" s="9">
        <v>1.7669999999999999</v>
      </c>
      <c r="GB18" s="9">
        <v>37.167000000000002</v>
      </c>
      <c r="GC18" s="9">
        <v>78.125</v>
      </c>
      <c r="GD18" s="9">
        <v>76.301000000000002</v>
      </c>
      <c r="GE18" s="9">
        <v>12.407999999999999</v>
      </c>
      <c r="GF18" s="9">
        <v>11.215</v>
      </c>
      <c r="GG18" s="9">
        <v>4.2290000000000001</v>
      </c>
      <c r="GH18" s="9">
        <v>6.9859999999999998</v>
      </c>
      <c r="GI18" s="9">
        <v>8.9949999999999992</v>
      </c>
      <c r="GJ18" s="9">
        <v>2.2210000000000001</v>
      </c>
      <c r="GK18" s="9">
        <v>9.375</v>
      </c>
      <c r="GL18" s="9">
        <v>0</v>
      </c>
      <c r="GM18" s="9">
        <v>1.84</v>
      </c>
      <c r="GN18" s="9">
        <v>4.6289999999999996</v>
      </c>
      <c r="GO18" s="9">
        <v>3.56</v>
      </c>
      <c r="GP18" s="9">
        <v>3.0270000000000001</v>
      </c>
      <c r="GQ18" s="9">
        <v>8.0470000000000006</v>
      </c>
      <c r="GR18" s="9">
        <v>3.1680000000000001</v>
      </c>
      <c r="GS18" s="9">
        <v>1.1930000000000001</v>
      </c>
      <c r="GT18" s="9">
        <v>63.893000000000001</v>
      </c>
      <c r="GU18" s="9">
        <v>56.116</v>
      </c>
      <c r="GV18" s="9">
        <v>51.220999999999997</v>
      </c>
      <c r="GW18" s="9">
        <v>1.694</v>
      </c>
      <c r="GX18" s="9">
        <v>3.2010000000000001</v>
      </c>
      <c r="GY18" s="9">
        <v>2.7839999999999998</v>
      </c>
      <c r="GZ18" s="9">
        <v>0.753</v>
      </c>
      <c r="HA18" s="9">
        <v>1.3580000000000001</v>
      </c>
      <c r="HB18" s="9">
        <v>43.142000000000003</v>
      </c>
      <c r="HC18" s="9">
        <v>3.9209999999999998</v>
      </c>
      <c r="HD18" s="9">
        <v>2.024</v>
      </c>
      <c r="HE18" s="9">
        <v>7.0289999999999999</v>
      </c>
      <c r="HF18" s="9">
        <v>19.27</v>
      </c>
      <c r="HG18" s="9">
        <v>36.845999999999997</v>
      </c>
      <c r="HH18" s="9">
        <v>7.7770000000000001</v>
      </c>
      <c r="HI18" s="9">
        <v>1.8240000000000001</v>
      </c>
      <c r="HJ18" s="9">
        <v>78.125</v>
      </c>
      <c r="HK18" s="9">
        <v>22.027000000000001</v>
      </c>
      <c r="HL18" s="9">
        <v>20.957000000000001</v>
      </c>
      <c r="HM18" s="9">
        <v>3.2469999999999999</v>
      </c>
      <c r="HN18" s="9">
        <v>3.2469999999999999</v>
      </c>
      <c r="HO18" s="9">
        <v>1.4159999999999999</v>
      </c>
      <c r="HP18" s="9">
        <v>1.831</v>
      </c>
      <c r="HQ18" s="9">
        <v>2.577</v>
      </c>
      <c r="HR18" s="9">
        <v>0.67</v>
      </c>
      <c r="HS18" s="9">
        <v>2.694</v>
      </c>
      <c r="HT18" s="9">
        <v>0.55300000000000005</v>
      </c>
      <c r="HU18" s="9">
        <v>0</v>
      </c>
      <c r="HV18" s="9">
        <v>1.782</v>
      </c>
      <c r="HW18" s="9">
        <v>1.4650000000000001</v>
      </c>
      <c r="HX18" s="9">
        <v>0</v>
      </c>
      <c r="HY18" s="9">
        <v>2.8929999999999998</v>
      </c>
      <c r="HZ18" s="9">
        <v>0.35399999999999998</v>
      </c>
      <c r="IA18" s="9">
        <v>0</v>
      </c>
      <c r="IB18" s="9">
        <v>17.71</v>
      </c>
      <c r="IC18" s="9">
        <v>14.292999999999999</v>
      </c>
      <c r="ID18" s="9">
        <v>13.772</v>
      </c>
      <c r="IE18" s="9">
        <v>0</v>
      </c>
      <c r="IF18" s="9">
        <v>0.52100000000000002</v>
      </c>
      <c r="IG18" s="9">
        <v>0</v>
      </c>
      <c r="IH18" s="9">
        <v>0.52100000000000002</v>
      </c>
      <c r="II18" s="9">
        <v>0</v>
      </c>
      <c r="IJ18" s="9">
        <v>11.191000000000001</v>
      </c>
      <c r="IK18" s="9">
        <v>0.45200000000000001</v>
      </c>
      <c r="IL18" s="9">
        <v>0</v>
      </c>
      <c r="IM18" s="9">
        <v>2.65</v>
      </c>
      <c r="IN18" s="9">
        <v>2.86</v>
      </c>
      <c r="IO18" s="9">
        <v>11.433999999999999</v>
      </c>
      <c r="IP18" s="9">
        <v>3.4169999999999998</v>
      </c>
      <c r="IQ18" s="9">
        <v>1.07</v>
      </c>
    </row>
    <row r="19" spans="1:251">
      <c r="A19" s="10">
        <v>44958</v>
      </c>
      <c r="B19" s="9">
        <v>0.89800000000000002</v>
      </c>
      <c r="C19" s="9">
        <v>4.3230000000000004</v>
      </c>
      <c r="D19" s="9">
        <v>10.147</v>
      </c>
      <c r="E19" s="9">
        <v>2.3719999999999999</v>
      </c>
      <c r="F19" s="9">
        <v>0.88400000000000001</v>
      </c>
      <c r="G19" s="9">
        <v>19.309999999999999</v>
      </c>
      <c r="H19" s="9">
        <v>20.318999999999999</v>
      </c>
      <c r="I19" s="9">
        <v>19.713000000000001</v>
      </c>
      <c r="J19" s="9">
        <v>2.5979999999999999</v>
      </c>
      <c r="K19" s="9">
        <v>2.5979999999999999</v>
      </c>
      <c r="L19" s="9">
        <v>1.226</v>
      </c>
      <c r="M19" s="9">
        <v>1.3720000000000001</v>
      </c>
      <c r="N19" s="9">
        <v>1.8740000000000001</v>
      </c>
      <c r="O19" s="9">
        <v>0.72399999999999998</v>
      </c>
      <c r="P19" s="9">
        <v>1.3069999999999999</v>
      </c>
      <c r="Q19" s="9">
        <v>0.35199999999999998</v>
      </c>
      <c r="R19" s="9">
        <v>0.93899999999999995</v>
      </c>
      <c r="S19" s="9">
        <v>0.26600000000000001</v>
      </c>
      <c r="T19" s="9">
        <v>0.87</v>
      </c>
      <c r="U19" s="9">
        <v>1.462</v>
      </c>
      <c r="V19" s="9">
        <v>2.3260000000000001</v>
      </c>
      <c r="W19" s="9">
        <v>0.27200000000000002</v>
      </c>
      <c r="X19" s="9">
        <v>0</v>
      </c>
      <c r="Y19" s="9">
        <v>17.114999999999998</v>
      </c>
      <c r="Z19" s="9">
        <v>12.374000000000001</v>
      </c>
      <c r="AA19" s="9">
        <v>11.898</v>
      </c>
      <c r="AB19" s="9">
        <v>0.23799999999999999</v>
      </c>
      <c r="AC19" s="9">
        <v>0.23799999999999999</v>
      </c>
      <c r="AD19" s="9">
        <v>0.23799999999999999</v>
      </c>
      <c r="AE19" s="9">
        <v>0.14199999999999999</v>
      </c>
      <c r="AF19" s="9">
        <v>9.5000000000000001E-2</v>
      </c>
      <c r="AG19" s="9">
        <v>10.118</v>
      </c>
      <c r="AH19" s="9">
        <v>0.42199999999999999</v>
      </c>
      <c r="AI19" s="9">
        <v>0</v>
      </c>
      <c r="AJ19" s="9">
        <v>1.8340000000000001</v>
      </c>
      <c r="AK19" s="9">
        <v>1.2430000000000001</v>
      </c>
      <c r="AL19" s="9">
        <v>11.131</v>
      </c>
      <c r="AM19" s="9">
        <v>4.7409999999999997</v>
      </c>
      <c r="AN19" s="9">
        <v>0.60599999999999998</v>
      </c>
      <c r="AO19" s="9">
        <v>20.318999999999999</v>
      </c>
      <c r="AP19" s="9">
        <v>27.052</v>
      </c>
      <c r="AQ19" s="9">
        <v>25.088000000000001</v>
      </c>
      <c r="AR19" s="9">
        <v>2.516</v>
      </c>
      <c r="AS19" s="9">
        <v>2.25</v>
      </c>
      <c r="AT19" s="9">
        <v>1.0820000000000001</v>
      </c>
      <c r="AU19" s="9">
        <v>1.1679999999999999</v>
      </c>
      <c r="AV19" s="9">
        <v>1.2529999999999999</v>
      </c>
      <c r="AW19" s="9">
        <v>0.997</v>
      </c>
      <c r="AX19" s="9">
        <v>1.2529999999999999</v>
      </c>
      <c r="AY19" s="9">
        <v>0.997</v>
      </c>
      <c r="AZ19" s="9">
        <v>0</v>
      </c>
      <c r="BA19" s="9">
        <v>0.67600000000000005</v>
      </c>
      <c r="BB19" s="9">
        <v>1.2090000000000001</v>
      </c>
      <c r="BC19" s="9">
        <v>0.36599999999999999</v>
      </c>
      <c r="BD19" s="9">
        <v>1.0329999999999999</v>
      </c>
      <c r="BE19" s="9">
        <v>1.2170000000000001</v>
      </c>
      <c r="BF19" s="9">
        <v>0.26600000000000001</v>
      </c>
      <c r="BG19" s="9">
        <v>22.571999999999999</v>
      </c>
      <c r="BH19" s="9">
        <v>21.225999999999999</v>
      </c>
      <c r="BI19" s="9">
        <v>19.632999999999999</v>
      </c>
      <c r="BJ19" s="9">
        <v>0.755</v>
      </c>
      <c r="BK19" s="9">
        <v>0.83799999999999997</v>
      </c>
      <c r="BL19" s="9">
        <v>0.84199999999999997</v>
      </c>
      <c r="BM19" s="9">
        <v>0.75</v>
      </c>
      <c r="BN19" s="9">
        <v>0</v>
      </c>
      <c r="BO19" s="9">
        <v>17.837</v>
      </c>
      <c r="BP19" s="9">
        <v>0.99</v>
      </c>
      <c r="BQ19" s="9">
        <v>0.97599999999999998</v>
      </c>
      <c r="BR19" s="9">
        <v>1.4219999999999999</v>
      </c>
      <c r="BS19" s="9">
        <v>3.9369999999999998</v>
      </c>
      <c r="BT19" s="9">
        <v>17.289000000000001</v>
      </c>
      <c r="BU19" s="9">
        <v>1.3460000000000001</v>
      </c>
      <c r="BV19" s="9">
        <v>1.9650000000000001</v>
      </c>
      <c r="BW19" s="9">
        <v>27.052</v>
      </c>
      <c r="BX19" s="9">
        <v>12.916</v>
      </c>
      <c r="BY19" s="9">
        <v>11.946999999999999</v>
      </c>
      <c r="BZ19" s="9">
        <v>1.91</v>
      </c>
      <c r="CA19" s="9">
        <v>1.91</v>
      </c>
      <c r="CB19" s="9">
        <v>0.14699999999999999</v>
      </c>
      <c r="CC19" s="9">
        <v>1.7629999999999999</v>
      </c>
      <c r="CD19" s="9">
        <v>0.83499999999999996</v>
      </c>
      <c r="CE19" s="9">
        <v>1.075</v>
      </c>
      <c r="CF19" s="9">
        <v>1.4419999999999999</v>
      </c>
      <c r="CG19" s="9">
        <v>0.46800000000000003</v>
      </c>
      <c r="CH19" s="9">
        <v>0</v>
      </c>
      <c r="CI19" s="9">
        <v>1.18</v>
      </c>
      <c r="CJ19" s="9">
        <v>0.30399999999999999</v>
      </c>
      <c r="CK19" s="9">
        <v>0.42599999999999999</v>
      </c>
      <c r="CL19" s="9">
        <v>1.4390000000000001</v>
      </c>
      <c r="CM19" s="9">
        <v>0.47099999999999997</v>
      </c>
      <c r="CN19" s="9">
        <v>0</v>
      </c>
      <c r="CO19" s="9">
        <v>10.037000000000001</v>
      </c>
      <c r="CP19" s="9">
        <v>9.6679999999999993</v>
      </c>
      <c r="CQ19" s="9">
        <v>8.7609999999999992</v>
      </c>
      <c r="CR19" s="9">
        <v>0.36099999999999999</v>
      </c>
      <c r="CS19" s="9">
        <v>0.54700000000000004</v>
      </c>
      <c r="CT19" s="9">
        <v>0.36099999999999999</v>
      </c>
      <c r="CU19" s="9">
        <v>0.36899999999999999</v>
      </c>
      <c r="CV19" s="9">
        <v>0.17799999999999999</v>
      </c>
      <c r="CW19" s="9">
        <v>7.4960000000000004</v>
      </c>
      <c r="CX19" s="9">
        <v>0.47199999999999998</v>
      </c>
      <c r="CY19" s="9">
        <v>0.22700000000000001</v>
      </c>
      <c r="CZ19" s="9">
        <v>1.4730000000000001</v>
      </c>
      <c r="DA19" s="9">
        <v>1.784</v>
      </c>
      <c r="DB19" s="9">
        <v>7.8849999999999998</v>
      </c>
      <c r="DC19" s="9">
        <v>0.36799999999999999</v>
      </c>
      <c r="DD19" s="9">
        <v>0.96899999999999997</v>
      </c>
      <c r="DE19" s="9">
        <v>12.916</v>
      </c>
      <c r="DF19" s="9">
        <v>16.608000000000001</v>
      </c>
      <c r="DG19" s="9">
        <v>14.76</v>
      </c>
      <c r="DH19" s="9">
        <v>14.76</v>
      </c>
      <c r="DI19" s="9">
        <v>0.83399999999999996</v>
      </c>
      <c r="DJ19" s="9">
        <v>13.927</v>
      </c>
      <c r="DK19" s="9">
        <v>1.8480000000000001</v>
      </c>
      <c r="DL19" s="9">
        <v>280.57799999999997</v>
      </c>
      <c r="DM19" s="9">
        <v>264.49</v>
      </c>
      <c r="DN19" s="9">
        <v>62.786999999999999</v>
      </c>
      <c r="DO19" s="9">
        <v>33.024999999999999</v>
      </c>
      <c r="DP19" s="9">
        <v>13.35</v>
      </c>
      <c r="DQ19" s="9">
        <v>17.027000000000001</v>
      </c>
      <c r="DR19" s="9">
        <v>19.048999999999999</v>
      </c>
      <c r="DS19" s="9">
        <v>11.327999999999999</v>
      </c>
      <c r="DT19" s="9">
        <v>19.876999999999999</v>
      </c>
      <c r="DU19" s="9">
        <v>4.7130000000000001</v>
      </c>
      <c r="DV19" s="9">
        <v>5.3259999999999996</v>
      </c>
      <c r="DW19" s="9">
        <v>12.478</v>
      </c>
      <c r="DX19" s="9">
        <v>11.284000000000001</v>
      </c>
      <c r="DY19" s="9">
        <v>6.6139999999999999</v>
      </c>
      <c r="DZ19" s="9">
        <v>22.957000000000001</v>
      </c>
      <c r="EA19" s="9">
        <v>7.42</v>
      </c>
      <c r="EB19" s="9">
        <v>29.762</v>
      </c>
      <c r="EC19" s="9">
        <v>201.703</v>
      </c>
      <c r="ED19" s="9">
        <v>179.68</v>
      </c>
      <c r="EE19" s="9">
        <v>166.38399999999999</v>
      </c>
      <c r="EF19" s="9">
        <v>6.2949999999999999</v>
      </c>
      <c r="EG19" s="9">
        <v>6.7290000000000001</v>
      </c>
      <c r="EH19" s="9">
        <v>6.7119999999999997</v>
      </c>
      <c r="EI19" s="9">
        <v>3.3380000000000001</v>
      </c>
      <c r="EJ19" s="9">
        <v>2.5169999999999999</v>
      </c>
      <c r="EK19" s="9">
        <v>140.72800000000001</v>
      </c>
      <c r="EL19" s="9">
        <v>9.968</v>
      </c>
      <c r="EM19" s="9">
        <v>8.0980000000000008</v>
      </c>
      <c r="EN19" s="9">
        <v>20.885999999999999</v>
      </c>
      <c r="EO19" s="9">
        <v>49.484999999999999</v>
      </c>
      <c r="EP19" s="9">
        <v>130.19499999999999</v>
      </c>
      <c r="EQ19" s="9">
        <v>22.023</v>
      </c>
      <c r="ER19" s="9">
        <v>16.088000000000001</v>
      </c>
      <c r="ES19" s="9">
        <v>247.30600000000001</v>
      </c>
      <c r="ET19" s="9">
        <v>33.271999999999998</v>
      </c>
      <c r="EU19" s="9">
        <v>40.11</v>
      </c>
      <c r="EV19" s="9">
        <v>38.493000000000002</v>
      </c>
      <c r="EW19" s="9">
        <v>5.6219999999999999</v>
      </c>
      <c r="EX19" s="9">
        <v>5.157</v>
      </c>
      <c r="EY19" s="9">
        <v>1.9</v>
      </c>
      <c r="EZ19" s="9">
        <v>3.2559999999999998</v>
      </c>
      <c r="FA19" s="9">
        <v>2.992</v>
      </c>
      <c r="FB19" s="9">
        <v>2.165</v>
      </c>
      <c r="FC19" s="9">
        <v>2.9660000000000002</v>
      </c>
      <c r="FD19" s="9">
        <v>0.51100000000000001</v>
      </c>
      <c r="FE19" s="9">
        <v>1.2190000000000001</v>
      </c>
      <c r="FF19" s="9">
        <v>2.3610000000000002</v>
      </c>
      <c r="FG19" s="9">
        <v>1.0389999999999999</v>
      </c>
      <c r="FH19" s="9">
        <v>1.7569999999999999</v>
      </c>
      <c r="FI19" s="9">
        <v>4.1719999999999997</v>
      </c>
      <c r="FJ19" s="9">
        <v>0.98499999999999999</v>
      </c>
      <c r="FK19" s="9">
        <v>0.46500000000000002</v>
      </c>
      <c r="FL19" s="9">
        <v>32.871000000000002</v>
      </c>
      <c r="FM19" s="9">
        <v>28.111000000000001</v>
      </c>
      <c r="FN19" s="9">
        <v>26.77</v>
      </c>
      <c r="FO19" s="9">
        <v>0.503</v>
      </c>
      <c r="FP19" s="9">
        <v>0.83699999999999997</v>
      </c>
      <c r="FQ19" s="9">
        <v>0.503</v>
      </c>
      <c r="FR19" s="9">
        <v>0.27</v>
      </c>
      <c r="FS19" s="9">
        <v>0.33700000000000002</v>
      </c>
      <c r="FT19" s="9">
        <v>23.35</v>
      </c>
      <c r="FU19" s="9">
        <v>1.6080000000000001</v>
      </c>
      <c r="FV19" s="9">
        <v>0.67800000000000005</v>
      </c>
      <c r="FW19" s="9">
        <v>2.4740000000000002</v>
      </c>
      <c r="FX19" s="9">
        <v>9.3759999999999994</v>
      </c>
      <c r="FY19" s="9">
        <v>18.734000000000002</v>
      </c>
      <c r="FZ19" s="9">
        <v>4.7610000000000001</v>
      </c>
      <c r="GA19" s="9">
        <v>1.617</v>
      </c>
      <c r="GB19" s="9">
        <v>40.11</v>
      </c>
      <c r="GC19" s="9">
        <v>89.021000000000001</v>
      </c>
      <c r="GD19" s="9">
        <v>85.846999999999994</v>
      </c>
      <c r="GE19" s="9">
        <v>9.4169999999999998</v>
      </c>
      <c r="GF19" s="9">
        <v>8.5020000000000007</v>
      </c>
      <c r="GG19" s="9">
        <v>3.488</v>
      </c>
      <c r="GH19" s="9">
        <v>5.0140000000000002</v>
      </c>
      <c r="GI19" s="9">
        <v>6.7130000000000001</v>
      </c>
      <c r="GJ19" s="9">
        <v>1.7889999999999999</v>
      </c>
      <c r="GK19" s="9">
        <v>7.1710000000000003</v>
      </c>
      <c r="GL19" s="9">
        <v>0</v>
      </c>
      <c r="GM19" s="9">
        <v>1.331</v>
      </c>
      <c r="GN19" s="9">
        <v>4.3810000000000002</v>
      </c>
      <c r="GO19" s="9">
        <v>2.6709999999999998</v>
      </c>
      <c r="GP19" s="9">
        <v>1.4490000000000001</v>
      </c>
      <c r="GQ19" s="9">
        <v>6.8959999999999999</v>
      </c>
      <c r="GR19" s="9">
        <v>1.6060000000000001</v>
      </c>
      <c r="GS19" s="9">
        <v>0.91500000000000004</v>
      </c>
      <c r="GT19" s="9">
        <v>76.430000000000007</v>
      </c>
      <c r="GU19" s="9">
        <v>67.974999999999994</v>
      </c>
      <c r="GV19" s="9">
        <v>61.86</v>
      </c>
      <c r="GW19" s="9">
        <v>3.4060000000000001</v>
      </c>
      <c r="GX19" s="9">
        <v>2.71</v>
      </c>
      <c r="GY19" s="9">
        <v>3.84</v>
      </c>
      <c r="GZ19" s="9">
        <v>0.47399999999999998</v>
      </c>
      <c r="HA19" s="9">
        <v>1.573</v>
      </c>
      <c r="HB19" s="9">
        <v>53.368000000000002</v>
      </c>
      <c r="HC19" s="9">
        <v>4.2210000000000001</v>
      </c>
      <c r="HD19" s="9">
        <v>3.8959999999999999</v>
      </c>
      <c r="HE19" s="9">
        <v>6.4909999999999997</v>
      </c>
      <c r="HF19" s="9">
        <v>21.972000000000001</v>
      </c>
      <c r="HG19" s="9">
        <v>46.003</v>
      </c>
      <c r="HH19" s="9">
        <v>8.4550000000000001</v>
      </c>
      <c r="HI19" s="9">
        <v>3.1739999999999999</v>
      </c>
      <c r="HJ19" s="9">
        <v>89.021000000000001</v>
      </c>
      <c r="HK19" s="9">
        <v>22.584</v>
      </c>
      <c r="HL19" s="9">
        <v>22.084</v>
      </c>
      <c r="HM19" s="9">
        <v>3.2850000000000001</v>
      </c>
      <c r="HN19" s="9">
        <v>3.0459999999999998</v>
      </c>
      <c r="HO19" s="9">
        <v>2.2429999999999999</v>
      </c>
      <c r="HP19" s="9">
        <v>0.80300000000000005</v>
      </c>
      <c r="HQ19" s="9">
        <v>1.972</v>
      </c>
      <c r="HR19" s="9">
        <v>1.0740000000000001</v>
      </c>
      <c r="HS19" s="9">
        <v>1.972</v>
      </c>
      <c r="HT19" s="9">
        <v>0.27100000000000002</v>
      </c>
      <c r="HU19" s="9">
        <v>0.80300000000000005</v>
      </c>
      <c r="HV19" s="9">
        <v>1.27</v>
      </c>
      <c r="HW19" s="9">
        <v>0.81399999999999995</v>
      </c>
      <c r="HX19" s="9">
        <v>0.96099999999999997</v>
      </c>
      <c r="HY19" s="9">
        <v>2.09</v>
      </c>
      <c r="HZ19" s="9">
        <v>0.95599999999999996</v>
      </c>
      <c r="IA19" s="9">
        <v>0.23899999999999999</v>
      </c>
      <c r="IB19" s="9">
        <v>18.798999999999999</v>
      </c>
      <c r="IC19" s="9">
        <v>14.347</v>
      </c>
      <c r="ID19" s="9">
        <v>13.340999999999999</v>
      </c>
      <c r="IE19" s="9">
        <v>0.51300000000000001</v>
      </c>
      <c r="IF19" s="9">
        <v>0.49399999999999999</v>
      </c>
      <c r="IG19" s="9">
        <v>0.51300000000000001</v>
      </c>
      <c r="IH19" s="9">
        <v>0.224</v>
      </c>
      <c r="II19" s="9">
        <v>0.27</v>
      </c>
      <c r="IJ19" s="9">
        <v>12.026</v>
      </c>
      <c r="IK19" s="9">
        <v>0.503</v>
      </c>
      <c r="IL19" s="9">
        <v>0.40200000000000002</v>
      </c>
      <c r="IM19" s="9">
        <v>1.4159999999999999</v>
      </c>
      <c r="IN19" s="9">
        <v>3.8559999999999999</v>
      </c>
      <c r="IO19" s="9">
        <v>10.492000000000001</v>
      </c>
      <c r="IP19" s="9">
        <v>4.4509999999999996</v>
      </c>
      <c r="IQ19" s="9">
        <v>0.501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IQ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  <c r="CU5" s="8" t="s">
        <v>8715</v>
      </c>
      <c r="CV5" s="8" t="s">
        <v>8715</v>
      </c>
      <c r="CW5" s="8" t="s">
        <v>8715</v>
      </c>
      <c r="CX5" s="8" t="s">
        <v>8715</v>
      </c>
      <c r="CY5" s="8" t="s">
        <v>8715</v>
      </c>
      <c r="CZ5" s="8" t="s">
        <v>8715</v>
      </c>
      <c r="DA5" s="8" t="s">
        <v>8715</v>
      </c>
      <c r="DB5" s="8" t="s">
        <v>8715</v>
      </c>
      <c r="DC5" s="8" t="s">
        <v>8715</v>
      </c>
      <c r="DD5" s="8" t="s">
        <v>8715</v>
      </c>
      <c r="DE5" s="8" t="s">
        <v>8715</v>
      </c>
      <c r="DF5" s="8" t="s">
        <v>8715</v>
      </c>
      <c r="DG5" s="8" t="s">
        <v>8715</v>
      </c>
      <c r="DH5" s="8" t="s">
        <v>8715</v>
      </c>
      <c r="DI5" s="8" t="s">
        <v>8715</v>
      </c>
      <c r="DJ5" s="8" t="s">
        <v>8715</v>
      </c>
      <c r="DK5" s="8" t="s">
        <v>8715</v>
      </c>
      <c r="DL5" s="8" t="s">
        <v>8715</v>
      </c>
      <c r="DM5" s="8" t="s">
        <v>8715</v>
      </c>
      <c r="DN5" s="8" t="s">
        <v>8715</v>
      </c>
      <c r="DO5" s="8" t="s">
        <v>8715</v>
      </c>
      <c r="DP5" s="8" t="s">
        <v>8715</v>
      </c>
      <c r="DQ5" s="8" t="s">
        <v>8715</v>
      </c>
      <c r="DR5" s="8" t="s">
        <v>8715</v>
      </c>
      <c r="DS5" s="8" t="s">
        <v>8715</v>
      </c>
      <c r="DT5" s="8" t="s">
        <v>8715</v>
      </c>
      <c r="DU5" s="8" t="s">
        <v>8715</v>
      </c>
      <c r="DV5" s="8" t="s">
        <v>8715</v>
      </c>
      <c r="DW5" s="8" t="s">
        <v>8715</v>
      </c>
      <c r="DX5" s="8" t="s">
        <v>8715</v>
      </c>
      <c r="DY5" s="8" t="s">
        <v>8715</v>
      </c>
      <c r="DZ5" s="8" t="s">
        <v>8715</v>
      </c>
      <c r="EA5" s="8" t="s">
        <v>8715</v>
      </c>
      <c r="EB5" s="8" t="s">
        <v>8715</v>
      </c>
      <c r="EC5" s="8" t="s">
        <v>8715</v>
      </c>
      <c r="ED5" s="8" t="s">
        <v>8715</v>
      </c>
      <c r="EE5" s="8" t="s">
        <v>8715</v>
      </c>
      <c r="EF5" s="8" t="s">
        <v>8715</v>
      </c>
      <c r="EG5" s="8" t="s">
        <v>8715</v>
      </c>
      <c r="EH5" s="8" t="s">
        <v>8715</v>
      </c>
      <c r="EI5" s="8" t="s">
        <v>8715</v>
      </c>
      <c r="EJ5" s="8" t="s">
        <v>8715</v>
      </c>
      <c r="EK5" s="8" t="s">
        <v>8715</v>
      </c>
      <c r="EL5" s="8" t="s">
        <v>8715</v>
      </c>
      <c r="EM5" s="8" t="s">
        <v>8715</v>
      </c>
      <c r="EN5" s="8" t="s">
        <v>8715</v>
      </c>
      <c r="EO5" s="8" t="s">
        <v>8715</v>
      </c>
      <c r="EP5" s="8" t="s">
        <v>8715</v>
      </c>
      <c r="EQ5" s="8" t="s">
        <v>8715</v>
      </c>
      <c r="ER5" s="8" t="s">
        <v>8715</v>
      </c>
      <c r="ES5" s="8" t="s">
        <v>8715</v>
      </c>
      <c r="ET5" s="8" t="s">
        <v>8715</v>
      </c>
      <c r="EU5" s="8" t="s">
        <v>8715</v>
      </c>
      <c r="EV5" s="8" t="s">
        <v>8715</v>
      </c>
      <c r="EW5" s="8" t="s">
        <v>8715</v>
      </c>
      <c r="EX5" s="8" t="s">
        <v>8715</v>
      </c>
      <c r="EY5" s="8" t="s">
        <v>8715</v>
      </c>
      <c r="EZ5" s="8" t="s">
        <v>8715</v>
      </c>
      <c r="FA5" s="8" t="s">
        <v>8715</v>
      </c>
      <c r="FB5" s="8" t="s">
        <v>8715</v>
      </c>
      <c r="FC5" s="8" t="s">
        <v>8715</v>
      </c>
      <c r="FD5" s="8" t="s">
        <v>8715</v>
      </c>
      <c r="FE5" s="8" t="s">
        <v>8715</v>
      </c>
      <c r="FF5" s="8" t="s">
        <v>8715</v>
      </c>
      <c r="FG5" s="8" t="s">
        <v>8715</v>
      </c>
      <c r="FH5" s="8" t="s">
        <v>8715</v>
      </c>
      <c r="FI5" s="8" t="s">
        <v>8715</v>
      </c>
      <c r="FJ5" s="8" t="s">
        <v>8715</v>
      </c>
      <c r="FK5" s="8" t="s">
        <v>8715</v>
      </c>
      <c r="FL5" s="8" t="s">
        <v>8715</v>
      </c>
      <c r="FM5" s="8" t="s">
        <v>8715</v>
      </c>
      <c r="FN5" s="8" t="s">
        <v>8715</v>
      </c>
      <c r="FO5" s="8" t="s">
        <v>8715</v>
      </c>
      <c r="FP5" s="8" t="s">
        <v>8715</v>
      </c>
      <c r="FQ5" s="8" t="s">
        <v>8715</v>
      </c>
      <c r="FR5" s="8" t="s">
        <v>8715</v>
      </c>
      <c r="FS5" s="8" t="s">
        <v>8715</v>
      </c>
      <c r="FT5" s="8" t="s">
        <v>8715</v>
      </c>
      <c r="FU5" s="8" t="s">
        <v>8715</v>
      </c>
      <c r="FV5" s="8" t="s">
        <v>8715</v>
      </c>
      <c r="FW5" s="8" t="s">
        <v>8715</v>
      </c>
      <c r="FX5" s="8" t="s">
        <v>8715</v>
      </c>
      <c r="FY5" s="8" t="s">
        <v>8715</v>
      </c>
      <c r="FZ5" s="8" t="s">
        <v>8715</v>
      </c>
      <c r="GA5" s="8" t="s">
        <v>8715</v>
      </c>
      <c r="GB5" s="8" t="s">
        <v>8715</v>
      </c>
      <c r="GC5" s="8" t="s">
        <v>8715</v>
      </c>
      <c r="GD5" s="8" t="s">
        <v>8715</v>
      </c>
      <c r="GE5" s="8" t="s">
        <v>8715</v>
      </c>
      <c r="GF5" s="8" t="s">
        <v>8715</v>
      </c>
      <c r="GG5" s="8" t="s">
        <v>8715</v>
      </c>
      <c r="GH5" s="8" t="s">
        <v>8715</v>
      </c>
      <c r="GI5" s="8" t="s">
        <v>8715</v>
      </c>
      <c r="GJ5" s="8" t="s">
        <v>8715</v>
      </c>
      <c r="GK5" s="8" t="s">
        <v>8715</v>
      </c>
      <c r="GL5" s="8" t="s">
        <v>8715</v>
      </c>
      <c r="GM5" s="8" t="s">
        <v>8715</v>
      </c>
      <c r="GN5" s="8" t="s">
        <v>8715</v>
      </c>
      <c r="GO5" s="8" t="s">
        <v>8715</v>
      </c>
      <c r="GP5" s="8" t="s">
        <v>8715</v>
      </c>
      <c r="GQ5" s="8" t="s">
        <v>8715</v>
      </c>
      <c r="GR5" s="8" t="s">
        <v>8715</v>
      </c>
      <c r="GS5" s="8" t="s">
        <v>8715</v>
      </c>
      <c r="GT5" s="8" t="s">
        <v>8715</v>
      </c>
      <c r="GU5" s="8" t="s">
        <v>8715</v>
      </c>
      <c r="GV5" s="8" t="s">
        <v>8715</v>
      </c>
      <c r="GW5" s="8" t="s">
        <v>8715</v>
      </c>
      <c r="GX5" s="8" t="s">
        <v>8715</v>
      </c>
      <c r="GY5" s="8" t="s">
        <v>8715</v>
      </c>
      <c r="GZ5" s="8" t="s">
        <v>8715</v>
      </c>
      <c r="HA5" s="8" t="s">
        <v>8715</v>
      </c>
      <c r="HB5" s="8" t="s">
        <v>8715</v>
      </c>
      <c r="HC5" s="8" t="s">
        <v>8715</v>
      </c>
      <c r="HD5" s="8" t="s">
        <v>8715</v>
      </c>
      <c r="HE5" s="8" t="s">
        <v>8715</v>
      </c>
      <c r="HF5" s="8" t="s">
        <v>8715</v>
      </c>
      <c r="HG5" s="8" t="s">
        <v>8715</v>
      </c>
      <c r="HH5" s="8" t="s">
        <v>8715</v>
      </c>
      <c r="HI5" s="8" t="s">
        <v>8715</v>
      </c>
      <c r="HJ5" s="8" t="s">
        <v>8715</v>
      </c>
      <c r="HK5" s="8" t="s">
        <v>8715</v>
      </c>
      <c r="HL5" s="8" t="s">
        <v>8715</v>
      </c>
      <c r="HM5" s="8" t="s">
        <v>8715</v>
      </c>
      <c r="HN5" s="8" t="s">
        <v>8715</v>
      </c>
      <c r="HO5" s="8" t="s">
        <v>8715</v>
      </c>
      <c r="HP5" s="8" t="s">
        <v>8715</v>
      </c>
      <c r="HQ5" s="8" t="s">
        <v>8715</v>
      </c>
      <c r="HR5" s="8" t="s">
        <v>8715</v>
      </c>
      <c r="HS5" s="8" t="s">
        <v>8715</v>
      </c>
      <c r="HT5" s="8" t="s">
        <v>8715</v>
      </c>
      <c r="HU5" s="8" t="s">
        <v>8715</v>
      </c>
      <c r="HV5" s="8" t="s">
        <v>8715</v>
      </c>
      <c r="HW5" s="8" t="s">
        <v>8715</v>
      </c>
      <c r="HX5" s="8" t="s">
        <v>8715</v>
      </c>
      <c r="HY5" s="8" t="s">
        <v>8715</v>
      </c>
      <c r="HZ5" s="8" t="s">
        <v>8715</v>
      </c>
      <c r="IA5" s="8" t="s">
        <v>8715</v>
      </c>
      <c r="IB5" s="8" t="s">
        <v>8715</v>
      </c>
      <c r="IC5" s="8" t="s">
        <v>8715</v>
      </c>
      <c r="ID5" s="8" t="s">
        <v>8715</v>
      </c>
      <c r="IE5" s="8" t="s">
        <v>8715</v>
      </c>
      <c r="IF5" s="8" t="s">
        <v>8715</v>
      </c>
      <c r="IG5" s="8" t="s">
        <v>8715</v>
      </c>
      <c r="IH5" s="8" t="s">
        <v>8715</v>
      </c>
      <c r="II5" s="8" t="s">
        <v>8715</v>
      </c>
      <c r="IJ5" s="8" t="s">
        <v>8715</v>
      </c>
      <c r="IK5" s="8" t="s">
        <v>8715</v>
      </c>
      <c r="IL5" s="8" t="s">
        <v>8715</v>
      </c>
      <c r="IM5" s="8" t="s">
        <v>8715</v>
      </c>
      <c r="IN5" s="8" t="s">
        <v>8715</v>
      </c>
      <c r="IO5" s="8" t="s">
        <v>8715</v>
      </c>
      <c r="IP5" s="8" t="s">
        <v>8715</v>
      </c>
      <c r="IQ5" s="8" t="s">
        <v>8715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  <c r="CU8" s="6">
        <v>44958</v>
      </c>
      <c r="CV8" s="6">
        <v>44958</v>
      </c>
      <c r="CW8" s="6">
        <v>44958</v>
      </c>
      <c r="CX8" s="6">
        <v>44958</v>
      </c>
      <c r="CY8" s="6">
        <v>44958</v>
      </c>
      <c r="CZ8" s="6">
        <v>44958</v>
      </c>
      <c r="DA8" s="6">
        <v>44958</v>
      </c>
      <c r="DB8" s="6">
        <v>44958</v>
      </c>
      <c r="DC8" s="6">
        <v>44958</v>
      </c>
      <c r="DD8" s="6">
        <v>44958</v>
      </c>
      <c r="DE8" s="6">
        <v>44958</v>
      </c>
      <c r="DF8" s="6">
        <v>44958</v>
      </c>
      <c r="DG8" s="6">
        <v>44958</v>
      </c>
      <c r="DH8" s="6">
        <v>44958</v>
      </c>
      <c r="DI8" s="6">
        <v>44958</v>
      </c>
      <c r="DJ8" s="6">
        <v>44958</v>
      </c>
      <c r="DK8" s="6">
        <v>44958</v>
      </c>
      <c r="DL8" s="6">
        <v>44958</v>
      </c>
      <c r="DM8" s="6">
        <v>44958</v>
      </c>
      <c r="DN8" s="6">
        <v>44958</v>
      </c>
      <c r="DO8" s="6">
        <v>44958</v>
      </c>
      <c r="DP8" s="6">
        <v>44958</v>
      </c>
      <c r="DQ8" s="6">
        <v>44958</v>
      </c>
      <c r="DR8" s="6">
        <v>44958</v>
      </c>
      <c r="DS8" s="6">
        <v>44958</v>
      </c>
      <c r="DT8" s="6">
        <v>44958</v>
      </c>
      <c r="DU8" s="6">
        <v>44958</v>
      </c>
      <c r="DV8" s="6">
        <v>44958</v>
      </c>
      <c r="DW8" s="6">
        <v>44958</v>
      </c>
      <c r="DX8" s="6">
        <v>44958</v>
      </c>
      <c r="DY8" s="6">
        <v>44958</v>
      </c>
      <c r="DZ8" s="6">
        <v>44958</v>
      </c>
      <c r="EA8" s="6">
        <v>44958</v>
      </c>
      <c r="EB8" s="6">
        <v>44958</v>
      </c>
      <c r="EC8" s="6">
        <v>44958</v>
      </c>
      <c r="ED8" s="6">
        <v>44958</v>
      </c>
      <c r="EE8" s="6">
        <v>44958</v>
      </c>
      <c r="EF8" s="6">
        <v>44958</v>
      </c>
      <c r="EG8" s="6">
        <v>44958</v>
      </c>
      <c r="EH8" s="6">
        <v>44958</v>
      </c>
      <c r="EI8" s="6">
        <v>44958</v>
      </c>
      <c r="EJ8" s="6">
        <v>44958</v>
      </c>
      <c r="EK8" s="6">
        <v>44958</v>
      </c>
      <c r="EL8" s="6">
        <v>44958</v>
      </c>
      <c r="EM8" s="6">
        <v>44958</v>
      </c>
      <c r="EN8" s="6">
        <v>44958</v>
      </c>
      <c r="EO8" s="6">
        <v>44958</v>
      </c>
      <c r="EP8" s="6">
        <v>44958</v>
      </c>
      <c r="EQ8" s="6">
        <v>44958</v>
      </c>
      <c r="ER8" s="6">
        <v>44958</v>
      </c>
      <c r="ES8" s="6">
        <v>44958</v>
      </c>
      <c r="ET8" s="6">
        <v>44958</v>
      </c>
      <c r="EU8" s="6">
        <v>44958</v>
      </c>
      <c r="EV8" s="6">
        <v>44958</v>
      </c>
      <c r="EW8" s="6">
        <v>44958</v>
      </c>
      <c r="EX8" s="6">
        <v>44958</v>
      </c>
      <c r="EY8" s="6">
        <v>44958</v>
      </c>
      <c r="EZ8" s="6">
        <v>44958</v>
      </c>
      <c r="FA8" s="6">
        <v>44958</v>
      </c>
      <c r="FB8" s="6">
        <v>44958</v>
      </c>
      <c r="FC8" s="6">
        <v>44958</v>
      </c>
      <c r="FD8" s="6">
        <v>44958</v>
      </c>
      <c r="FE8" s="6">
        <v>44958</v>
      </c>
      <c r="FF8" s="6">
        <v>44958</v>
      </c>
      <c r="FG8" s="6">
        <v>44958</v>
      </c>
      <c r="FH8" s="6">
        <v>44958</v>
      </c>
      <c r="FI8" s="6">
        <v>44958</v>
      </c>
      <c r="FJ8" s="6">
        <v>44958</v>
      </c>
      <c r="FK8" s="6">
        <v>44958</v>
      </c>
      <c r="FL8" s="6">
        <v>44958</v>
      </c>
      <c r="FM8" s="6">
        <v>44958</v>
      </c>
      <c r="FN8" s="6">
        <v>44958</v>
      </c>
      <c r="FO8" s="6">
        <v>44958</v>
      </c>
      <c r="FP8" s="6">
        <v>44958</v>
      </c>
      <c r="FQ8" s="6">
        <v>44958</v>
      </c>
      <c r="FR8" s="6">
        <v>44958</v>
      </c>
      <c r="FS8" s="6">
        <v>44958</v>
      </c>
      <c r="FT8" s="6">
        <v>44958</v>
      </c>
      <c r="FU8" s="6">
        <v>44958</v>
      </c>
      <c r="FV8" s="6">
        <v>44958</v>
      </c>
      <c r="FW8" s="6">
        <v>44958</v>
      </c>
      <c r="FX8" s="6">
        <v>44958</v>
      </c>
      <c r="FY8" s="6">
        <v>44958</v>
      </c>
      <c r="FZ8" s="6">
        <v>44958</v>
      </c>
      <c r="GA8" s="6">
        <v>44958</v>
      </c>
      <c r="GB8" s="6">
        <v>44958</v>
      </c>
      <c r="GC8" s="6">
        <v>44958</v>
      </c>
      <c r="GD8" s="6">
        <v>44958</v>
      </c>
      <c r="GE8" s="6">
        <v>44958</v>
      </c>
      <c r="GF8" s="6">
        <v>44958</v>
      </c>
      <c r="GG8" s="6">
        <v>44958</v>
      </c>
      <c r="GH8" s="6">
        <v>44958</v>
      </c>
      <c r="GI8" s="6">
        <v>44958</v>
      </c>
      <c r="GJ8" s="6">
        <v>44958</v>
      </c>
      <c r="GK8" s="6">
        <v>44958</v>
      </c>
      <c r="GL8" s="6">
        <v>44958</v>
      </c>
      <c r="GM8" s="6">
        <v>44958</v>
      </c>
      <c r="GN8" s="6">
        <v>44958</v>
      </c>
      <c r="GO8" s="6">
        <v>44958</v>
      </c>
      <c r="GP8" s="6">
        <v>44958</v>
      </c>
      <c r="GQ8" s="6">
        <v>44958</v>
      </c>
      <c r="GR8" s="6">
        <v>44958</v>
      </c>
      <c r="GS8" s="6">
        <v>44958</v>
      </c>
      <c r="GT8" s="6">
        <v>44958</v>
      </c>
      <c r="GU8" s="6">
        <v>44958</v>
      </c>
      <c r="GV8" s="6">
        <v>44958</v>
      </c>
      <c r="GW8" s="6">
        <v>44958</v>
      </c>
      <c r="GX8" s="6">
        <v>44958</v>
      </c>
      <c r="GY8" s="6">
        <v>44958</v>
      </c>
      <c r="GZ8" s="6">
        <v>44958</v>
      </c>
      <c r="HA8" s="6">
        <v>44958</v>
      </c>
      <c r="HB8" s="6">
        <v>44958</v>
      </c>
      <c r="HC8" s="6">
        <v>44958</v>
      </c>
      <c r="HD8" s="6">
        <v>44958</v>
      </c>
      <c r="HE8" s="6">
        <v>44958</v>
      </c>
      <c r="HF8" s="6">
        <v>44958</v>
      </c>
      <c r="HG8" s="6">
        <v>44958</v>
      </c>
      <c r="HH8" s="6">
        <v>44958</v>
      </c>
      <c r="HI8" s="6">
        <v>44958</v>
      </c>
      <c r="HJ8" s="6">
        <v>44958</v>
      </c>
      <c r="HK8" s="6">
        <v>44958</v>
      </c>
      <c r="HL8" s="6">
        <v>44958</v>
      </c>
      <c r="HM8" s="6">
        <v>44958</v>
      </c>
      <c r="HN8" s="6">
        <v>44958</v>
      </c>
      <c r="HO8" s="6">
        <v>44958</v>
      </c>
      <c r="HP8" s="6">
        <v>44958</v>
      </c>
      <c r="HQ8" s="6">
        <v>44958</v>
      </c>
      <c r="HR8" s="6">
        <v>44958</v>
      </c>
      <c r="HS8" s="6">
        <v>44958</v>
      </c>
      <c r="HT8" s="6">
        <v>44958</v>
      </c>
      <c r="HU8" s="6">
        <v>44958</v>
      </c>
      <c r="HV8" s="6">
        <v>44958</v>
      </c>
      <c r="HW8" s="6">
        <v>44958</v>
      </c>
      <c r="HX8" s="6">
        <v>44958</v>
      </c>
      <c r="HY8" s="6">
        <v>44958</v>
      </c>
      <c r="HZ8" s="6">
        <v>44958</v>
      </c>
      <c r="IA8" s="6">
        <v>44958</v>
      </c>
      <c r="IB8" s="6">
        <v>44958</v>
      </c>
      <c r="IC8" s="6">
        <v>44958</v>
      </c>
      <c r="ID8" s="6">
        <v>44958</v>
      </c>
      <c r="IE8" s="6">
        <v>44958</v>
      </c>
      <c r="IF8" s="6">
        <v>44958</v>
      </c>
      <c r="IG8" s="6">
        <v>44958</v>
      </c>
      <c r="IH8" s="6">
        <v>44958</v>
      </c>
      <c r="II8" s="6">
        <v>44958</v>
      </c>
      <c r="IJ8" s="6">
        <v>44958</v>
      </c>
      <c r="IK8" s="6">
        <v>44958</v>
      </c>
      <c r="IL8" s="6">
        <v>44958</v>
      </c>
      <c r="IM8" s="6">
        <v>44958</v>
      </c>
      <c r="IN8" s="6">
        <v>44958</v>
      </c>
      <c r="IO8" s="6">
        <v>44958</v>
      </c>
      <c r="IP8" s="6">
        <v>44958</v>
      </c>
      <c r="IQ8" s="6">
        <v>44958</v>
      </c>
    </row>
    <row r="9" spans="1:251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  <c r="CU9" s="1">
        <v>9</v>
      </c>
      <c r="CV9" s="1">
        <v>9</v>
      </c>
      <c r="CW9" s="1">
        <v>9</v>
      </c>
      <c r="CX9" s="1">
        <v>9</v>
      </c>
      <c r="CY9" s="1">
        <v>9</v>
      </c>
      <c r="CZ9" s="1">
        <v>9</v>
      </c>
      <c r="DA9" s="1">
        <v>9</v>
      </c>
      <c r="DB9" s="1">
        <v>9</v>
      </c>
      <c r="DC9" s="1">
        <v>9</v>
      </c>
      <c r="DD9" s="1">
        <v>9</v>
      </c>
      <c r="DE9" s="1">
        <v>9</v>
      </c>
      <c r="DF9" s="1">
        <v>9</v>
      </c>
      <c r="DG9" s="1">
        <v>9</v>
      </c>
      <c r="DH9" s="1">
        <v>9</v>
      </c>
      <c r="DI9" s="1">
        <v>9</v>
      </c>
      <c r="DJ9" s="1">
        <v>9</v>
      </c>
      <c r="DK9" s="1">
        <v>9</v>
      </c>
      <c r="DL9" s="1">
        <v>9</v>
      </c>
      <c r="DM9" s="1">
        <v>9</v>
      </c>
      <c r="DN9" s="1">
        <v>9</v>
      </c>
      <c r="DO9" s="1">
        <v>9</v>
      </c>
      <c r="DP9" s="1">
        <v>9</v>
      </c>
      <c r="DQ9" s="1">
        <v>9</v>
      </c>
      <c r="DR9" s="1">
        <v>9</v>
      </c>
      <c r="DS9" s="1">
        <v>9</v>
      </c>
      <c r="DT9" s="1">
        <v>9</v>
      </c>
      <c r="DU9" s="1">
        <v>9</v>
      </c>
      <c r="DV9" s="1">
        <v>9</v>
      </c>
      <c r="DW9" s="1">
        <v>9</v>
      </c>
      <c r="DX9" s="1">
        <v>9</v>
      </c>
      <c r="DY9" s="1">
        <v>9</v>
      </c>
      <c r="DZ9" s="1">
        <v>9</v>
      </c>
      <c r="EA9" s="1">
        <v>9</v>
      </c>
      <c r="EB9" s="1">
        <v>9</v>
      </c>
      <c r="EC9" s="1">
        <v>9</v>
      </c>
      <c r="ED9" s="1">
        <v>9</v>
      </c>
      <c r="EE9" s="1">
        <v>9</v>
      </c>
      <c r="EF9" s="1">
        <v>9</v>
      </c>
      <c r="EG9" s="1">
        <v>9</v>
      </c>
      <c r="EH9" s="1">
        <v>9</v>
      </c>
      <c r="EI9" s="1">
        <v>9</v>
      </c>
      <c r="EJ9" s="1">
        <v>9</v>
      </c>
      <c r="EK9" s="1">
        <v>9</v>
      </c>
      <c r="EL9" s="1">
        <v>9</v>
      </c>
      <c r="EM9" s="1">
        <v>9</v>
      </c>
      <c r="EN9" s="1">
        <v>9</v>
      </c>
      <c r="EO9" s="1">
        <v>9</v>
      </c>
      <c r="EP9" s="1">
        <v>9</v>
      </c>
      <c r="EQ9" s="1">
        <v>9</v>
      </c>
      <c r="ER9" s="1">
        <v>9</v>
      </c>
      <c r="ES9" s="1">
        <v>9</v>
      </c>
      <c r="ET9" s="1">
        <v>9</v>
      </c>
      <c r="EU9" s="1">
        <v>9</v>
      </c>
      <c r="EV9" s="1">
        <v>9</v>
      </c>
      <c r="EW9" s="1">
        <v>9</v>
      </c>
      <c r="EX9" s="1">
        <v>9</v>
      </c>
      <c r="EY9" s="1">
        <v>9</v>
      </c>
      <c r="EZ9" s="1">
        <v>9</v>
      </c>
      <c r="FA9" s="1">
        <v>9</v>
      </c>
      <c r="FB9" s="1">
        <v>9</v>
      </c>
      <c r="FC9" s="1">
        <v>9</v>
      </c>
      <c r="FD9" s="1">
        <v>9</v>
      </c>
      <c r="FE9" s="1">
        <v>9</v>
      </c>
      <c r="FF9" s="1">
        <v>9</v>
      </c>
      <c r="FG9" s="1">
        <v>9</v>
      </c>
      <c r="FH9" s="1">
        <v>9</v>
      </c>
      <c r="FI9" s="1">
        <v>9</v>
      </c>
      <c r="FJ9" s="1">
        <v>9</v>
      </c>
      <c r="FK9" s="1">
        <v>9</v>
      </c>
      <c r="FL9" s="1">
        <v>9</v>
      </c>
      <c r="FM9" s="1">
        <v>9</v>
      </c>
      <c r="FN9" s="1">
        <v>9</v>
      </c>
      <c r="FO9" s="1">
        <v>9</v>
      </c>
      <c r="FP9" s="1">
        <v>9</v>
      </c>
      <c r="FQ9" s="1">
        <v>9</v>
      </c>
      <c r="FR9" s="1">
        <v>9</v>
      </c>
      <c r="FS9" s="1">
        <v>9</v>
      </c>
      <c r="FT9" s="1">
        <v>9</v>
      </c>
      <c r="FU9" s="1">
        <v>9</v>
      </c>
      <c r="FV9" s="1">
        <v>9</v>
      </c>
      <c r="FW9" s="1">
        <v>9</v>
      </c>
      <c r="FX9" s="1">
        <v>9</v>
      </c>
      <c r="FY9" s="1">
        <v>9</v>
      </c>
      <c r="FZ9" s="1">
        <v>9</v>
      </c>
      <c r="GA9" s="1">
        <v>9</v>
      </c>
      <c r="GB9" s="1">
        <v>9</v>
      </c>
      <c r="GC9" s="1">
        <v>9</v>
      </c>
      <c r="GD9" s="1">
        <v>9</v>
      </c>
      <c r="GE9" s="1">
        <v>9</v>
      </c>
      <c r="GF9" s="1">
        <v>9</v>
      </c>
      <c r="GG9" s="1">
        <v>9</v>
      </c>
      <c r="GH9" s="1">
        <v>9</v>
      </c>
      <c r="GI9" s="1">
        <v>9</v>
      </c>
      <c r="GJ9" s="1">
        <v>9</v>
      </c>
      <c r="GK9" s="1">
        <v>9</v>
      </c>
      <c r="GL9" s="1">
        <v>9</v>
      </c>
      <c r="GM9" s="1">
        <v>9</v>
      </c>
      <c r="GN9" s="1">
        <v>9</v>
      </c>
      <c r="GO9" s="1">
        <v>9</v>
      </c>
      <c r="GP9" s="1">
        <v>9</v>
      </c>
      <c r="GQ9" s="1">
        <v>9</v>
      </c>
      <c r="GR9" s="1">
        <v>9</v>
      </c>
      <c r="GS9" s="1">
        <v>9</v>
      </c>
      <c r="GT9" s="1">
        <v>9</v>
      </c>
      <c r="GU9" s="1">
        <v>9</v>
      </c>
      <c r="GV9" s="1">
        <v>9</v>
      </c>
      <c r="GW9" s="1">
        <v>9</v>
      </c>
      <c r="GX9" s="1">
        <v>9</v>
      </c>
      <c r="GY9" s="1">
        <v>9</v>
      </c>
      <c r="GZ9" s="1">
        <v>9</v>
      </c>
      <c r="HA9" s="1">
        <v>9</v>
      </c>
      <c r="HB9" s="1">
        <v>9</v>
      </c>
      <c r="HC9" s="1">
        <v>9</v>
      </c>
      <c r="HD9" s="1">
        <v>9</v>
      </c>
      <c r="HE9" s="1">
        <v>9</v>
      </c>
      <c r="HF9" s="1">
        <v>9</v>
      </c>
      <c r="HG9" s="1">
        <v>9</v>
      </c>
      <c r="HH9" s="1">
        <v>9</v>
      </c>
      <c r="HI9" s="1">
        <v>9</v>
      </c>
      <c r="HJ9" s="1">
        <v>9</v>
      </c>
      <c r="HK9" s="1">
        <v>9</v>
      </c>
      <c r="HL9" s="1">
        <v>9</v>
      </c>
      <c r="HM9" s="1">
        <v>9</v>
      </c>
      <c r="HN9" s="1">
        <v>9</v>
      </c>
      <c r="HO9" s="1">
        <v>9</v>
      </c>
      <c r="HP9" s="1">
        <v>9</v>
      </c>
      <c r="HQ9" s="1">
        <v>9</v>
      </c>
      <c r="HR9" s="1">
        <v>9</v>
      </c>
      <c r="HS9" s="1">
        <v>9</v>
      </c>
      <c r="HT9" s="1">
        <v>9</v>
      </c>
      <c r="HU9" s="1">
        <v>9</v>
      </c>
      <c r="HV9" s="1">
        <v>9</v>
      </c>
      <c r="HW9" s="1">
        <v>9</v>
      </c>
      <c r="HX9" s="1">
        <v>9</v>
      </c>
      <c r="HY9" s="1">
        <v>9</v>
      </c>
      <c r="HZ9" s="1">
        <v>9</v>
      </c>
      <c r="IA9" s="1">
        <v>9</v>
      </c>
      <c r="IB9" s="1">
        <v>9</v>
      </c>
      <c r="IC9" s="1">
        <v>9</v>
      </c>
      <c r="ID9" s="1">
        <v>9</v>
      </c>
      <c r="IE9" s="1">
        <v>9</v>
      </c>
      <c r="IF9" s="1">
        <v>9</v>
      </c>
      <c r="IG9" s="1">
        <v>9</v>
      </c>
      <c r="IH9" s="1">
        <v>9</v>
      </c>
      <c r="II9" s="1">
        <v>9</v>
      </c>
      <c r="IJ9" s="1">
        <v>9</v>
      </c>
      <c r="IK9" s="1">
        <v>9</v>
      </c>
      <c r="IL9" s="1">
        <v>9</v>
      </c>
      <c r="IM9" s="1">
        <v>9</v>
      </c>
      <c r="IN9" s="1">
        <v>9</v>
      </c>
      <c r="IO9" s="1">
        <v>9</v>
      </c>
      <c r="IP9" s="1">
        <v>9</v>
      </c>
      <c r="IQ9" s="1">
        <v>9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22.81</v>
      </c>
      <c r="C11" s="9">
        <v>22.878</v>
      </c>
      <c r="D11" s="9">
        <v>20.678000000000001</v>
      </c>
      <c r="E11" s="9">
        <v>2.6320000000000001</v>
      </c>
      <c r="F11" s="9">
        <v>2.1800000000000002</v>
      </c>
      <c r="G11" s="9">
        <v>1.1339999999999999</v>
      </c>
      <c r="H11" s="9">
        <v>1.046</v>
      </c>
      <c r="I11" s="9">
        <v>1.786</v>
      </c>
      <c r="J11" s="9">
        <v>0.39300000000000002</v>
      </c>
      <c r="K11" s="9">
        <v>1.3220000000000001</v>
      </c>
      <c r="L11" s="9">
        <v>0.39300000000000002</v>
      </c>
      <c r="M11" s="9">
        <v>0.46400000000000002</v>
      </c>
      <c r="N11" s="9">
        <v>0.52400000000000002</v>
      </c>
      <c r="O11" s="9">
        <v>0.78700000000000003</v>
      </c>
      <c r="P11" s="9">
        <v>0.86899999999999999</v>
      </c>
      <c r="Q11" s="9">
        <v>1.4239999999999999</v>
      </c>
      <c r="R11" s="9">
        <v>0.75600000000000001</v>
      </c>
      <c r="S11" s="9">
        <v>0.45200000000000001</v>
      </c>
      <c r="T11" s="9">
        <v>18.047000000000001</v>
      </c>
      <c r="U11" s="9">
        <v>17.157</v>
      </c>
      <c r="V11" s="9">
        <v>16.175000000000001</v>
      </c>
      <c r="W11" s="9">
        <v>0.60899999999999999</v>
      </c>
      <c r="X11" s="9">
        <v>0.372</v>
      </c>
      <c r="Y11" s="9">
        <v>0.39600000000000002</v>
      </c>
      <c r="Z11" s="9">
        <v>0.184</v>
      </c>
      <c r="AA11" s="9">
        <v>0.151</v>
      </c>
      <c r="AB11" s="9">
        <v>12.239000000000001</v>
      </c>
      <c r="AC11" s="9">
        <v>1.478</v>
      </c>
      <c r="AD11" s="9">
        <v>0.72499999999999998</v>
      </c>
      <c r="AE11" s="9">
        <v>2.714</v>
      </c>
      <c r="AF11" s="9">
        <v>3.4510000000000001</v>
      </c>
      <c r="AG11" s="9">
        <v>13.705</v>
      </c>
      <c r="AH11" s="9">
        <v>0.89</v>
      </c>
      <c r="AI11" s="9">
        <v>2.1989999999999998</v>
      </c>
      <c r="AJ11" s="9">
        <v>22.878</v>
      </c>
      <c r="AK11" s="9">
        <v>40.21</v>
      </c>
      <c r="AL11" s="9">
        <v>37.86</v>
      </c>
      <c r="AM11" s="9">
        <v>4.3220000000000001</v>
      </c>
      <c r="AN11" s="9">
        <v>3.83</v>
      </c>
      <c r="AO11" s="9">
        <v>0.34799999999999998</v>
      </c>
      <c r="AP11" s="9">
        <v>3.4830000000000001</v>
      </c>
      <c r="AQ11" s="9">
        <v>2.2490000000000001</v>
      </c>
      <c r="AR11" s="9">
        <v>1.581</v>
      </c>
      <c r="AS11" s="9">
        <v>2.23</v>
      </c>
      <c r="AT11" s="9">
        <v>0.38</v>
      </c>
      <c r="AU11" s="9">
        <v>1.0489999999999999</v>
      </c>
      <c r="AV11" s="9">
        <v>1.1160000000000001</v>
      </c>
      <c r="AW11" s="9">
        <v>1.135</v>
      </c>
      <c r="AX11" s="9">
        <v>1.579</v>
      </c>
      <c r="AY11" s="9">
        <v>2.657</v>
      </c>
      <c r="AZ11" s="9">
        <v>1.173</v>
      </c>
      <c r="BA11" s="9">
        <v>0.49199999999999999</v>
      </c>
      <c r="BB11" s="9">
        <v>33.537999999999997</v>
      </c>
      <c r="BC11" s="9">
        <v>31.83</v>
      </c>
      <c r="BD11" s="9">
        <v>29.7</v>
      </c>
      <c r="BE11" s="9">
        <v>0.51500000000000001</v>
      </c>
      <c r="BF11" s="9">
        <v>1.6160000000000001</v>
      </c>
      <c r="BG11" s="9">
        <v>0.33600000000000002</v>
      </c>
      <c r="BH11" s="9">
        <v>1.2589999999999999</v>
      </c>
      <c r="BI11" s="9">
        <v>0.53600000000000003</v>
      </c>
      <c r="BJ11" s="9">
        <v>24.887</v>
      </c>
      <c r="BK11" s="9">
        <v>1.4390000000000001</v>
      </c>
      <c r="BL11" s="9">
        <v>2.4849999999999999</v>
      </c>
      <c r="BM11" s="9">
        <v>3.0190000000000001</v>
      </c>
      <c r="BN11" s="9">
        <v>7.5259999999999998</v>
      </c>
      <c r="BO11" s="9">
        <v>24.303000000000001</v>
      </c>
      <c r="BP11" s="9">
        <v>1.7090000000000001</v>
      </c>
      <c r="BQ11" s="9">
        <v>2.35</v>
      </c>
      <c r="BR11" s="9">
        <v>40.21</v>
      </c>
      <c r="BS11" s="9">
        <v>14.64</v>
      </c>
      <c r="BT11" s="9">
        <v>13.196</v>
      </c>
      <c r="BU11" s="9">
        <v>1.1040000000000001</v>
      </c>
      <c r="BV11" s="9">
        <v>1.1040000000000001</v>
      </c>
      <c r="BW11" s="9">
        <v>0.44900000000000001</v>
      </c>
      <c r="BX11" s="9">
        <v>0.65500000000000003</v>
      </c>
      <c r="BY11" s="9">
        <v>0.41699999999999998</v>
      </c>
      <c r="BZ11" s="9">
        <v>0.68700000000000006</v>
      </c>
      <c r="CA11" s="9">
        <v>0.41699999999999998</v>
      </c>
      <c r="CB11" s="9">
        <v>0.68700000000000006</v>
      </c>
      <c r="CC11" s="9">
        <v>0</v>
      </c>
      <c r="CD11" s="9">
        <v>0.26400000000000001</v>
      </c>
      <c r="CE11" s="9">
        <v>0.47899999999999998</v>
      </c>
      <c r="CF11" s="9">
        <v>0.36</v>
      </c>
      <c r="CG11" s="9">
        <v>1.1040000000000001</v>
      </c>
      <c r="CH11" s="9">
        <v>0</v>
      </c>
      <c r="CI11" s="9">
        <v>0</v>
      </c>
      <c r="CJ11" s="9">
        <v>12.092000000000001</v>
      </c>
      <c r="CK11" s="9">
        <v>11.314</v>
      </c>
      <c r="CL11" s="9">
        <v>10.599</v>
      </c>
      <c r="CM11" s="9">
        <v>0.23499999999999999</v>
      </c>
      <c r="CN11" s="9">
        <v>0.48</v>
      </c>
      <c r="CO11" s="9">
        <v>0.41299999999999998</v>
      </c>
      <c r="CP11" s="9">
        <v>0</v>
      </c>
      <c r="CQ11" s="9">
        <v>0.30199999999999999</v>
      </c>
      <c r="CR11" s="9">
        <v>7.6050000000000004</v>
      </c>
      <c r="CS11" s="9">
        <v>0.76800000000000002</v>
      </c>
      <c r="CT11" s="9">
        <v>1.3560000000000001</v>
      </c>
      <c r="CU11" s="9">
        <v>1.585</v>
      </c>
      <c r="CV11" s="9">
        <v>1.619</v>
      </c>
      <c r="CW11" s="9">
        <v>9.6950000000000003</v>
      </c>
      <c r="CX11" s="9">
        <v>0.77700000000000002</v>
      </c>
      <c r="CY11" s="9">
        <v>1.444</v>
      </c>
      <c r="CZ11" s="9">
        <v>14.64</v>
      </c>
      <c r="DA11" s="9">
        <v>4.2930000000000001</v>
      </c>
      <c r="DB11" s="9">
        <v>3.9660000000000002</v>
      </c>
      <c r="DC11" s="9">
        <v>0.36399999999999999</v>
      </c>
      <c r="DD11" s="9">
        <v>0.36399999999999999</v>
      </c>
      <c r="DE11" s="9">
        <v>0.20699999999999999</v>
      </c>
      <c r="DF11" s="9">
        <v>0.157</v>
      </c>
      <c r="DG11" s="9">
        <v>0.20699999999999999</v>
      </c>
      <c r="DH11" s="9">
        <v>0.157</v>
      </c>
      <c r="DI11" s="9">
        <v>0.36399999999999999</v>
      </c>
      <c r="DJ11" s="9">
        <v>0</v>
      </c>
      <c r="DK11" s="9">
        <v>0</v>
      </c>
      <c r="DL11" s="9">
        <v>0</v>
      </c>
      <c r="DM11" s="9">
        <v>0</v>
      </c>
      <c r="DN11" s="9">
        <v>0.36399999999999999</v>
      </c>
      <c r="DO11" s="9">
        <v>0.36399999999999999</v>
      </c>
      <c r="DP11" s="9">
        <v>0</v>
      </c>
      <c r="DQ11" s="9">
        <v>0</v>
      </c>
      <c r="DR11" s="9">
        <v>3.6019999999999999</v>
      </c>
      <c r="DS11" s="9">
        <v>3.21</v>
      </c>
      <c r="DT11" s="9">
        <v>2.8319999999999999</v>
      </c>
      <c r="DU11" s="9">
        <v>0</v>
      </c>
      <c r="DV11" s="9">
        <v>0.378</v>
      </c>
      <c r="DW11" s="9">
        <v>0.184</v>
      </c>
      <c r="DX11" s="9">
        <v>0</v>
      </c>
      <c r="DY11" s="9">
        <v>0.193</v>
      </c>
      <c r="DZ11" s="9">
        <v>2.2949999999999999</v>
      </c>
      <c r="EA11" s="9">
        <v>0.311</v>
      </c>
      <c r="EB11" s="9">
        <v>0.251</v>
      </c>
      <c r="EC11" s="9">
        <v>0.35299999999999998</v>
      </c>
      <c r="ED11" s="9">
        <v>0.504</v>
      </c>
      <c r="EE11" s="9">
        <v>2.706</v>
      </c>
      <c r="EF11" s="9">
        <v>0.39200000000000002</v>
      </c>
      <c r="EG11" s="9">
        <v>0.32700000000000001</v>
      </c>
      <c r="EH11" s="9">
        <v>4.2930000000000001</v>
      </c>
      <c r="EI11" s="9">
        <v>8.1259999999999994</v>
      </c>
      <c r="EJ11" s="9">
        <v>7.4960000000000004</v>
      </c>
      <c r="EK11" s="9">
        <v>0.92</v>
      </c>
      <c r="EL11" s="9">
        <v>0.92</v>
      </c>
      <c r="EM11" s="9">
        <v>0.54600000000000004</v>
      </c>
      <c r="EN11" s="9">
        <v>0.374</v>
      </c>
      <c r="EO11" s="9">
        <v>0.71299999999999997</v>
      </c>
      <c r="EP11" s="9">
        <v>0.20799999999999999</v>
      </c>
      <c r="EQ11" s="9">
        <v>0.71299999999999997</v>
      </c>
      <c r="ER11" s="9">
        <v>0.20799999999999999</v>
      </c>
      <c r="ES11" s="9">
        <v>0</v>
      </c>
      <c r="ET11" s="9">
        <v>0.16600000000000001</v>
      </c>
      <c r="EU11" s="9">
        <v>0.60899999999999999</v>
      </c>
      <c r="EV11" s="9">
        <v>0.14599999999999999</v>
      </c>
      <c r="EW11" s="9">
        <v>0.312</v>
      </c>
      <c r="EX11" s="9">
        <v>0.60899999999999999</v>
      </c>
      <c r="EY11" s="9">
        <v>0</v>
      </c>
      <c r="EZ11" s="9">
        <v>6.5759999999999996</v>
      </c>
      <c r="FA11" s="9">
        <v>5.3479999999999999</v>
      </c>
      <c r="FB11" s="9">
        <v>4.9859999999999998</v>
      </c>
      <c r="FC11" s="9">
        <v>0</v>
      </c>
      <c r="FD11" s="9">
        <v>0.36199999999999999</v>
      </c>
      <c r="FE11" s="9">
        <v>0</v>
      </c>
      <c r="FF11" s="9">
        <v>0.36199999999999999</v>
      </c>
      <c r="FG11" s="9">
        <v>0</v>
      </c>
      <c r="FH11" s="9">
        <v>3.177</v>
      </c>
      <c r="FI11" s="9">
        <v>0.22900000000000001</v>
      </c>
      <c r="FJ11" s="9">
        <v>0.56399999999999995</v>
      </c>
      <c r="FK11" s="9">
        <v>1.3779999999999999</v>
      </c>
      <c r="FL11" s="9">
        <v>0.79700000000000004</v>
      </c>
      <c r="FM11" s="9">
        <v>4.55</v>
      </c>
      <c r="FN11" s="9">
        <v>1.228</v>
      </c>
      <c r="FO11" s="9">
        <v>0.63</v>
      </c>
      <c r="FP11" s="9">
        <v>8.1259999999999994</v>
      </c>
      <c r="FQ11" s="9">
        <v>83.528000000000006</v>
      </c>
      <c r="FR11" s="9">
        <v>79.078000000000003</v>
      </c>
      <c r="FS11" s="9">
        <v>6.9729999999999999</v>
      </c>
      <c r="FT11" s="9">
        <v>6.5830000000000002</v>
      </c>
      <c r="FU11" s="9">
        <v>3.9990000000000001</v>
      </c>
      <c r="FV11" s="9">
        <v>2.585</v>
      </c>
      <c r="FW11" s="9">
        <v>5.1289999999999996</v>
      </c>
      <c r="FX11" s="9">
        <v>1.4550000000000001</v>
      </c>
      <c r="FY11" s="9">
        <v>6.3070000000000004</v>
      </c>
      <c r="FZ11" s="9">
        <v>0</v>
      </c>
      <c r="GA11" s="9">
        <v>0.27700000000000002</v>
      </c>
      <c r="GB11" s="9">
        <v>2.1869999999999998</v>
      </c>
      <c r="GC11" s="9">
        <v>1.6990000000000001</v>
      </c>
      <c r="GD11" s="9">
        <v>2.698</v>
      </c>
      <c r="GE11" s="9">
        <v>5.476</v>
      </c>
      <c r="GF11" s="9">
        <v>1.107</v>
      </c>
      <c r="GG11" s="9">
        <v>0.39</v>
      </c>
      <c r="GH11" s="9">
        <v>72.105000000000004</v>
      </c>
      <c r="GI11" s="9">
        <v>63.247</v>
      </c>
      <c r="GJ11" s="9">
        <v>59.146999999999998</v>
      </c>
      <c r="GK11" s="9">
        <v>1.048</v>
      </c>
      <c r="GL11" s="9">
        <v>3.0529999999999999</v>
      </c>
      <c r="GM11" s="9">
        <v>2.266</v>
      </c>
      <c r="GN11" s="9">
        <v>0</v>
      </c>
      <c r="GO11" s="9">
        <v>1.665</v>
      </c>
      <c r="GP11" s="9">
        <v>50.082000000000001</v>
      </c>
      <c r="GQ11" s="9">
        <v>5.9359999999999999</v>
      </c>
      <c r="GR11" s="9">
        <v>4.1870000000000003</v>
      </c>
      <c r="GS11" s="9">
        <v>3.0430000000000001</v>
      </c>
      <c r="GT11" s="9">
        <v>14.962</v>
      </c>
      <c r="GU11" s="9">
        <v>48.284999999999997</v>
      </c>
      <c r="GV11" s="9">
        <v>8.8580000000000005</v>
      </c>
      <c r="GW11" s="9">
        <v>4.45</v>
      </c>
      <c r="GX11" s="9">
        <v>83.528000000000006</v>
      </c>
      <c r="GY11" s="9">
        <v>31.734999999999999</v>
      </c>
      <c r="GZ11" s="9">
        <v>30.800999999999998</v>
      </c>
      <c r="HA11" s="9">
        <v>3.754</v>
      </c>
      <c r="HB11" s="9">
        <v>3.5960000000000001</v>
      </c>
      <c r="HC11" s="9">
        <v>0.95899999999999996</v>
      </c>
      <c r="HD11" s="9">
        <v>2.6379999999999999</v>
      </c>
      <c r="HE11" s="9">
        <v>3.048</v>
      </c>
      <c r="HF11" s="9">
        <v>0.54800000000000004</v>
      </c>
      <c r="HG11" s="9">
        <v>2.4689999999999999</v>
      </c>
      <c r="HH11" s="9">
        <v>0.17199999999999999</v>
      </c>
      <c r="HI11" s="9">
        <v>0.95499999999999996</v>
      </c>
      <c r="HJ11" s="9">
        <v>0.75600000000000001</v>
      </c>
      <c r="HK11" s="9">
        <v>0.61299999999999999</v>
      </c>
      <c r="HL11" s="9">
        <v>2.2280000000000002</v>
      </c>
      <c r="HM11" s="9">
        <v>2.4910000000000001</v>
      </c>
      <c r="HN11" s="9">
        <v>1.1060000000000001</v>
      </c>
      <c r="HO11" s="9">
        <v>0.157</v>
      </c>
      <c r="HP11" s="9">
        <v>27.047999999999998</v>
      </c>
      <c r="HQ11" s="9">
        <v>24.414000000000001</v>
      </c>
      <c r="HR11" s="9">
        <v>21.155999999999999</v>
      </c>
      <c r="HS11" s="9">
        <v>1.129</v>
      </c>
      <c r="HT11" s="9">
        <v>2.129</v>
      </c>
      <c r="HU11" s="9">
        <v>0.90600000000000003</v>
      </c>
      <c r="HV11" s="9">
        <v>1.742</v>
      </c>
      <c r="HW11" s="9">
        <v>0.61</v>
      </c>
      <c r="HX11" s="9">
        <v>18.617000000000001</v>
      </c>
      <c r="HY11" s="9">
        <v>2.0619999999999998</v>
      </c>
      <c r="HZ11" s="9">
        <v>1.1180000000000001</v>
      </c>
      <c r="IA11" s="9">
        <v>2.617</v>
      </c>
      <c r="IB11" s="9">
        <v>6.8339999999999996</v>
      </c>
      <c r="IC11" s="9">
        <v>17.579999999999998</v>
      </c>
      <c r="ID11" s="9">
        <v>2.6339999999999999</v>
      </c>
      <c r="IE11" s="9">
        <v>0.93400000000000005</v>
      </c>
      <c r="IF11" s="9">
        <v>31.734999999999999</v>
      </c>
      <c r="IG11" s="9">
        <v>26.908000000000001</v>
      </c>
      <c r="IH11" s="9">
        <v>24.975999999999999</v>
      </c>
      <c r="II11" s="9">
        <v>2.6110000000000002</v>
      </c>
      <c r="IJ11" s="9">
        <v>2.6110000000000002</v>
      </c>
      <c r="IK11" s="9">
        <v>1.0629999999999999</v>
      </c>
      <c r="IL11" s="9">
        <v>1.548</v>
      </c>
      <c r="IM11" s="9">
        <v>2.2109999999999999</v>
      </c>
      <c r="IN11" s="9">
        <v>0.4</v>
      </c>
      <c r="IO11" s="9">
        <v>2.048</v>
      </c>
      <c r="IP11" s="9">
        <v>0.4</v>
      </c>
      <c r="IQ11" s="9">
        <v>0.16300000000000001</v>
      </c>
    </row>
    <row r="12" spans="1:251">
      <c r="A12" s="10">
        <v>42401</v>
      </c>
      <c r="B12" s="9">
        <v>20.306000000000001</v>
      </c>
      <c r="C12" s="9">
        <v>22.388000000000002</v>
      </c>
      <c r="D12" s="9">
        <v>20.963999999999999</v>
      </c>
      <c r="E12" s="9">
        <v>4.2220000000000004</v>
      </c>
      <c r="F12" s="9">
        <v>3.5859999999999999</v>
      </c>
      <c r="G12" s="9">
        <v>2.2429999999999999</v>
      </c>
      <c r="H12" s="9">
        <v>1.343</v>
      </c>
      <c r="I12" s="9">
        <v>2.0089999999999999</v>
      </c>
      <c r="J12" s="9">
        <v>1.577</v>
      </c>
      <c r="K12" s="9">
        <v>2.42</v>
      </c>
      <c r="L12" s="9">
        <v>0.97699999999999998</v>
      </c>
      <c r="M12" s="9">
        <v>0.189</v>
      </c>
      <c r="N12" s="9">
        <v>0.115</v>
      </c>
      <c r="O12" s="9">
        <v>2.5590000000000002</v>
      </c>
      <c r="P12" s="9">
        <v>0.91200000000000003</v>
      </c>
      <c r="Q12" s="9">
        <v>2.3159999999999998</v>
      </c>
      <c r="R12" s="9">
        <v>1.27</v>
      </c>
      <c r="S12" s="9">
        <v>0.63600000000000001</v>
      </c>
      <c r="T12" s="9">
        <v>16.742000000000001</v>
      </c>
      <c r="U12" s="9">
        <v>15.494</v>
      </c>
      <c r="V12" s="9">
        <v>15.16</v>
      </c>
      <c r="W12" s="9">
        <v>0.16700000000000001</v>
      </c>
      <c r="X12" s="9">
        <v>0.16800000000000001</v>
      </c>
      <c r="Y12" s="9">
        <v>0</v>
      </c>
      <c r="Z12" s="9">
        <v>0.16700000000000001</v>
      </c>
      <c r="AA12" s="9">
        <v>0</v>
      </c>
      <c r="AB12" s="9">
        <v>11.526</v>
      </c>
      <c r="AC12" s="9">
        <v>1.113</v>
      </c>
      <c r="AD12" s="9">
        <v>0.55800000000000005</v>
      </c>
      <c r="AE12" s="9">
        <v>2.2970000000000002</v>
      </c>
      <c r="AF12" s="9">
        <v>2.339</v>
      </c>
      <c r="AG12" s="9">
        <v>13.156000000000001</v>
      </c>
      <c r="AH12" s="9">
        <v>1.248</v>
      </c>
      <c r="AI12" s="9">
        <v>1.4239999999999999</v>
      </c>
      <c r="AJ12" s="9">
        <v>22.388000000000002</v>
      </c>
      <c r="AK12" s="9">
        <v>43.628</v>
      </c>
      <c r="AL12" s="9">
        <v>41.145000000000003</v>
      </c>
      <c r="AM12" s="9">
        <v>4.593</v>
      </c>
      <c r="AN12" s="9">
        <v>4.1619999999999999</v>
      </c>
      <c r="AO12" s="9">
        <v>0.64800000000000002</v>
      </c>
      <c r="AP12" s="9">
        <v>3.5139999999999998</v>
      </c>
      <c r="AQ12" s="9">
        <v>2.8690000000000002</v>
      </c>
      <c r="AR12" s="9">
        <v>1.2929999999999999</v>
      </c>
      <c r="AS12" s="9">
        <v>2.2450000000000001</v>
      </c>
      <c r="AT12" s="9">
        <v>1.1220000000000001</v>
      </c>
      <c r="AU12" s="9">
        <v>0.79500000000000004</v>
      </c>
      <c r="AV12" s="9">
        <v>0.44500000000000001</v>
      </c>
      <c r="AW12" s="9">
        <v>2.1539999999999999</v>
      </c>
      <c r="AX12" s="9">
        <v>1.5629999999999999</v>
      </c>
      <c r="AY12" s="9">
        <v>3.2919999999999998</v>
      </c>
      <c r="AZ12" s="9">
        <v>0.87</v>
      </c>
      <c r="BA12" s="9">
        <v>0.43099999999999999</v>
      </c>
      <c r="BB12" s="9">
        <v>36.552999999999997</v>
      </c>
      <c r="BC12" s="9">
        <v>34.369</v>
      </c>
      <c r="BD12" s="9">
        <v>30.986000000000001</v>
      </c>
      <c r="BE12" s="9">
        <v>1.3009999999999999</v>
      </c>
      <c r="BF12" s="9">
        <v>2.0819999999999999</v>
      </c>
      <c r="BG12" s="9">
        <v>0.54500000000000004</v>
      </c>
      <c r="BH12" s="9">
        <v>2.2890000000000001</v>
      </c>
      <c r="BI12" s="9">
        <v>0.54900000000000004</v>
      </c>
      <c r="BJ12" s="9">
        <v>28.085999999999999</v>
      </c>
      <c r="BK12" s="9">
        <v>1.397</v>
      </c>
      <c r="BL12" s="9">
        <v>2.5939999999999999</v>
      </c>
      <c r="BM12" s="9">
        <v>2.2930000000000001</v>
      </c>
      <c r="BN12" s="9">
        <v>10.936999999999999</v>
      </c>
      <c r="BO12" s="9">
        <v>23.431999999999999</v>
      </c>
      <c r="BP12" s="9">
        <v>2.1829999999999998</v>
      </c>
      <c r="BQ12" s="9">
        <v>2.4820000000000002</v>
      </c>
      <c r="BR12" s="9">
        <v>43.628</v>
      </c>
      <c r="BS12" s="9">
        <v>13.930999999999999</v>
      </c>
      <c r="BT12" s="9">
        <v>12.333</v>
      </c>
      <c r="BU12" s="9">
        <v>1.921</v>
      </c>
      <c r="BV12" s="9">
        <v>1.7130000000000001</v>
      </c>
      <c r="BW12" s="9">
        <v>0.97899999999999998</v>
      </c>
      <c r="BX12" s="9">
        <v>0.73399999999999999</v>
      </c>
      <c r="BY12" s="9">
        <v>1.169</v>
      </c>
      <c r="BZ12" s="9">
        <v>0.54400000000000004</v>
      </c>
      <c r="CA12" s="9">
        <v>1.169</v>
      </c>
      <c r="CB12" s="9">
        <v>0.54400000000000004</v>
      </c>
      <c r="CC12" s="9">
        <v>0</v>
      </c>
      <c r="CD12" s="9">
        <v>0.36499999999999999</v>
      </c>
      <c r="CE12" s="9">
        <v>0.95499999999999996</v>
      </c>
      <c r="CF12" s="9">
        <v>0.39300000000000002</v>
      </c>
      <c r="CG12" s="9">
        <v>0.74199999999999999</v>
      </c>
      <c r="CH12" s="9">
        <v>0.97099999999999997</v>
      </c>
      <c r="CI12" s="9">
        <v>0.20799999999999999</v>
      </c>
      <c r="CJ12" s="9">
        <v>10.412000000000001</v>
      </c>
      <c r="CK12" s="9">
        <v>9.8480000000000008</v>
      </c>
      <c r="CL12" s="9">
        <v>9.2539999999999996</v>
      </c>
      <c r="CM12" s="9">
        <v>0.435</v>
      </c>
      <c r="CN12" s="9">
        <v>0.159</v>
      </c>
      <c r="CO12" s="9">
        <v>0.36799999999999999</v>
      </c>
      <c r="CP12" s="9">
        <v>0.22600000000000001</v>
      </c>
      <c r="CQ12" s="9">
        <v>0</v>
      </c>
      <c r="CR12" s="9">
        <v>6.1219999999999999</v>
      </c>
      <c r="CS12" s="9">
        <v>0.68500000000000005</v>
      </c>
      <c r="CT12" s="9">
        <v>0.85099999999999998</v>
      </c>
      <c r="CU12" s="9">
        <v>2.1890000000000001</v>
      </c>
      <c r="CV12" s="9">
        <v>1.9410000000000001</v>
      </c>
      <c r="CW12" s="9">
        <v>7.907</v>
      </c>
      <c r="CX12" s="9">
        <v>0.56399999999999995</v>
      </c>
      <c r="CY12" s="9">
        <v>1.5980000000000001</v>
      </c>
      <c r="CZ12" s="9">
        <v>13.930999999999999</v>
      </c>
      <c r="DA12" s="9">
        <v>3.738</v>
      </c>
      <c r="DB12" s="9">
        <v>3.3969999999999998</v>
      </c>
      <c r="DC12" s="9">
        <v>0.626</v>
      </c>
      <c r="DD12" s="9">
        <v>0.626</v>
      </c>
      <c r="DE12" s="9">
        <v>0.41399999999999998</v>
      </c>
      <c r="DF12" s="9">
        <v>0.21199999999999999</v>
      </c>
      <c r="DG12" s="9">
        <v>0.41399999999999998</v>
      </c>
      <c r="DH12" s="9">
        <v>0.21199999999999999</v>
      </c>
      <c r="DI12" s="9">
        <v>0.41399999999999998</v>
      </c>
      <c r="DJ12" s="9">
        <v>0.21199999999999999</v>
      </c>
      <c r="DK12" s="9">
        <v>0</v>
      </c>
      <c r="DL12" s="9">
        <v>0.192</v>
      </c>
      <c r="DM12" s="9">
        <v>0.434</v>
      </c>
      <c r="DN12" s="9">
        <v>0</v>
      </c>
      <c r="DO12" s="9">
        <v>0.41399999999999998</v>
      </c>
      <c r="DP12" s="9">
        <v>0.21199999999999999</v>
      </c>
      <c r="DQ12" s="9">
        <v>0</v>
      </c>
      <c r="DR12" s="9">
        <v>2.7709999999999999</v>
      </c>
      <c r="DS12" s="9">
        <v>2.2440000000000002</v>
      </c>
      <c r="DT12" s="9">
        <v>2.2440000000000002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1.393</v>
      </c>
      <c r="EA12" s="9">
        <v>0</v>
      </c>
      <c r="EB12" s="9">
        <v>0.23400000000000001</v>
      </c>
      <c r="EC12" s="9">
        <v>0.61699999999999999</v>
      </c>
      <c r="ED12" s="9">
        <v>0</v>
      </c>
      <c r="EE12" s="9">
        <v>2.2440000000000002</v>
      </c>
      <c r="EF12" s="9">
        <v>0.52700000000000002</v>
      </c>
      <c r="EG12" s="9">
        <v>0.34100000000000003</v>
      </c>
      <c r="EH12" s="9">
        <v>3.738</v>
      </c>
      <c r="EI12" s="9">
        <v>9.5690000000000008</v>
      </c>
      <c r="EJ12" s="9">
        <v>8.4239999999999995</v>
      </c>
      <c r="EK12" s="9">
        <v>1.595</v>
      </c>
      <c r="EL12" s="9">
        <v>1.3939999999999999</v>
      </c>
      <c r="EM12" s="9">
        <v>0.55100000000000005</v>
      </c>
      <c r="EN12" s="9">
        <v>0.84299999999999997</v>
      </c>
      <c r="EO12" s="9">
        <v>1.2989999999999999</v>
      </c>
      <c r="EP12" s="9">
        <v>9.5000000000000001E-2</v>
      </c>
      <c r="EQ12" s="9">
        <v>1.2989999999999999</v>
      </c>
      <c r="ER12" s="9">
        <v>9.5000000000000001E-2</v>
      </c>
      <c r="ES12" s="9">
        <v>0</v>
      </c>
      <c r="ET12" s="9">
        <v>0.42499999999999999</v>
      </c>
      <c r="EU12" s="9">
        <v>0.34</v>
      </c>
      <c r="EV12" s="9">
        <v>0.629</v>
      </c>
      <c r="EW12" s="9">
        <v>1.054</v>
      </c>
      <c r="EX12" s="9">
        <v>0.34</v>
      </c>
      <c r="EY12" s="9">
        <v>0.20100000000000001</v>
      </c>
      <c r="EZ12" s="9">
        <v>6.83</v>
      </c>
      <c r="FA12" s="9">
        <v>5.3</v>
      </c>
      <c r="FB12" s="9">
        <v>4.9160000000000004</v>
      </c>
      <c r="FC12" s="9">
        <v>0</v>
      </c>
      <c r="FD12" s="9">
        <v>0.38400000000000001</v>
      </c>
      <c r="FE12" s="9">
        <v>0.38400000000000001</v>
      </c>
      <c r="FF12" s="9">
        <v>0</v>
      </c>
      <c r="FG12" s="9">
        <v>0</v>
      </c>
      <c r="FH12" s="9">
        <v>3.5979999999999999</v>
      </c>
      <c r="FI12" s="9">
        <v>0.218</v>
      </c>
      <c r="FJ12" s="9">
        <v>0.16800000000000001</v>
      </c>
      <c r="FK12" s="9">
        <v>1.3160000000000001</v>
      </c>
      <c r="FL12" s="9">
        <v>0.92</v>
      </c>
      <c r="FM12" s="9">
        <v>4.38</v>
      </c>
      <c r="FN12" s="9">
        <v>1.53</v>
      </c>
      <c r="FO12" s="9">
        <v>1.145</v>
      </c>
      <c r="FP12" s="9">
        <v>9.5690000000000008</v>
      </c>
      <c r="FQ12" s="9">
        <v>84.65</v>
      </c>
      <c r="FR12" s="9">
        <v>83.378</v>
      </c>
      <c r="FS12" s="9">
        <v>9.9789999999999992</v>
      </c>
      <c r="FT12" s="9">
        <v>8.4879999999999995</v>
      </c>
      <c r="FU12" s="9">
        <v>5.0359999999999996</v>
      </c>
      <c r="FV12" s="9">
        <v>3.4510000000000001</v>
      </c>
      <c r="FW12" s="9">
        <v>5.4589999999999996</v>
      </c>
      <c r="FX12" s="9">
        <v>3.0289999999999999</v>
      </c>
      <c r="FY12" s="9">
        <v>5.7850000000000001</v>
      </c>
      <c r="FZ12" s="9">
        <v>0</v>
      </c>
      <c r="GA12" s="9">
        <v>2.4969999999999999</v>
      </c>
      <c r="GB12" s="9">
        <v>3.1850000000000001</v>
      </c>
      <c r="GC12" s="9">
        <v>2.16</v>
      </c>
      <c r="GD12" s="9">
        <v>3.1429999999999998</v>
      </c>
      <c r="GE12" s="9">
        <v>6.492</v>
      </c>
      <c r="GF12" s="9">
        <v>1.9950000000000001</v>
      </c>
      <c r="GG12" s="9">
        <v>1.4910000000000001</v>
      </c>
      <c r="GH12" s="9">
        <v>73.400000000000006</v>
      </c>
      <c r="GI12" s="9">
        <v>65.043999999999997</v>
      </c>
      <c r="GJ12" s="9">
        <v>61.131999999999998</v>
      </c>
      <c r="GK12" s="9">
        <v>2.2589999999999999</v>
      </c>
      <c r="GL12" s="9">
        <v>1.653</v>
      </c>
      <c r="GM12" s="9">
        <v>3.1259999999999999</v>
      </c>
      <c r="GN12" s="9">
        <v>0.185</v>
      </c>
      <c r="GO12" s="9">
        <v>0.44400000000000001</v>
      </c>
      <c r="GP12" s="9">
        <v>49.417000000000002</v>
      </c>
      <c r="GQ12" s="9">
        <v>5.2779999999999996</v>
      </c>
      <c r="GR12" s="9">
        <v>4</v>
      </c>
      <c r="GS12" s="9">
        <v>6.35</v>
      </c>
      <c r="GT12" s="9">
        <v>18.795999999999999</v>
      </c>
      <c r="GU12" s="9">
        <v>46.247</v>
      </c>
      <c r="GV12" s="9">
        <v>8.3559999999999999</v>
      </c>
      <c r="GW12" s="9">
        <v>1.2709999999999999</v>
      </c>
      <c r="GX12" s="9">
        <v>84.65</v>
      </c>
      <c r="GY12" s="9">
        <v>33.134999999999998</v>
      </c>
      <c r="GZ12" s="9">
        <v>31.593</v>
      </c>
      <c r="HA12" s="9">
        <v>3.9609999999999999</v>
      </c>
      <c r="HB12" s="9">
        <v>3.9609999999999999</v>
      </c>
      <c r="HC12" s="9">
        <v>0.96699999999999997</v>
      </c>
      <c r="HD12" s="9">
        <v>2.9950000000000001</v>
      </c>
      <c r="HE12" s="9">
        <v>2.4980000000000002</v>
      </c>
      <c r="HF12" s="9">
        <v>1.464</v>
      </c>
      <c r="HG12" s="9">
        <v>2.5470000000000002</v>
      </c>
      <c r="HH12" s="9">
        <v>0.45300000000000001</v>
      </c>
      <c r="HI12" s="9">
        <v>0.96199999999999997</v>
      </c>
      <c r="HJ12" s="9">
        <v>0.57299999999999995</v>
      </c>
      <c r="HK12" s="9">
        <v>1.827</v>
      </c>
      <c r="HL12" s="9">
        <v>1.5609999999999999</v>
      </c>
      <c r="HM12" s="9">
        <v>3.7909999999999999</v>
      </c>
      <c r="HN12" s="9">
        <v>0.17</v>
      </c>
      <c r="HO12" s="9">
        <v>0</v>
      </c>
      <c r="HP12" s="9">
        <v>27.631</v>
      </c>
      <c r="HQ12" s="9">
        <v>24.495000000000001</v>
      </c>
      <c r="HR12" s="9">
        <v>22.443999999999999</v>
      </c>
      <c r="HS12" s="9">
        <v>0.56599999999999995</v>
      </c>
      <c r="HT12" s="9">
        <v>1.4850000000000001</v>
      </c>
      <c r="HU12" s="9">
        <v>0.17899999999999999</v>
      </c>
      <c r="HV12" s="9">
        <v>1.29</v>
      </c>
      <c r="HW12" s="9">
        <v>0.58199999999999996</v>
      </c>
      <c r="HX12" s="9">
        <v>20.013999999999999</v>
      </c>
      <c r="HY12" s="9">
        <v>1.371</v>
      </c>
      <c r="HZ12" s="9">
        <v>1.8540000000000001</v>
      </c>
      <c r="IA12" s="9">
        <v>1.256</v>
      </c>
      <c r="IB12" s="9">
        <v>6.234</v>
      </c>
      <c r="IC12" s="9">
        <v>18.260999999999999</v>
      </c>
      <c r="ID12" s="9">
        <v>3.137</v>
      </c>
      <c r="IE12" s="9">
        <v>1.542</v>
      </c>
      <c r="IF12" s="9">
        <v>33.134999999999998</v>
      </c>
      <c r="IG12" s="9">
        <v>24.902000000000001</v>
      </c>
      <c r="IH12" s="9">
        <v>23.646999999999998</v>
      </c>
      <c r="II12" s="9">
        <v>3.1019999999999999</v>
      </c>
      <c r="IJ12" s="9">
        <v>3.1019999999999999</v>
      </c>
      <c r="IK12" s="9">
        <v>1.899</v>
      </c>
      <c r="IL12" s="9">
        <v>1.2030000000000001</v>
      </c>
      <c r="IM12" s="9">
        <v>1.534</v>
      </c>
      <c r="IN12" s="9">
        <v>1.5680000000000001</v>
      </c>
      <c r="IO12" s="9">
        <v>1.534</v>
      </c>
      <c r="IP12" s="9">
        <v>0.86399999999999999</v>
      </c>
      <c r="IQ12" s="9">
        <v>0.70399999999999996</v>
      </c>
    </row>
    <row r="13" spans="1:251">
      <c r="A13" s="10">
        <v>42767</v>
      </c>
      <c r="B13" s="9">
        <v>22.158000000000001</v>
      </c>
      <c r="C13" s="9">
        <v>21.555</v>
      </c>
      <c r="D13" s="9">
        <v>19.605</v>
      </c>
      <c r="E13" s="9">
        <v>2.13</v>
      </c>
      <c r="F13" s="9">
        <v>1.405</v>
      </c>
      <c r="G13" s="9">
        <v>0.91300000000000003</v>
      </c>
      <c r="H13" s="9">
        <v>0.49099999999999999</v>
      </c>
      <c r="I13" s="9">
        <v>0.83499999999999996</v>
      </c>
      <c r="J13" s="9">
        <v>0.56899999999999995</v>
      </c>
      <c r="K13" s="9">
        <v>0.64100000000000001</v>
      </c>
      <c r="L13" s="9">
        <v>0.19500000000000001</v>
      </c>
      <c r="M13" s="9">
        <v>0.56899999999999995</v>
      </c>
      <c r="N13" s="9">
        <v>0</v>
      </c>
      <c r="O13" s="9">
        <v>0.33500000000000002</v>
      </c>
      <c r="P13" s="9">
        <v>1.07</v>
      </c>
      <c r="Q13" s="9">
        <v>0.49099999999999999</v>
      </c>
      <c r="R13" s="9">
        <v>0.91300000000000003</v>
      </c>
      <c r="S13" s="9">
        <v>0.72499999999999998</v>
      </c>
      <c r="T13" s="9">
        <v>17.475000000000001</v>
      </c>
      <c r="U13" s="9">
        <v>15.894</v>
      </c>
      <c r="V13" s="9">
        <v>14.670999999999999</v>
      </c>
      <c r="W13" s="9">
        <v>1.046</v>
      </c>
      <c r="X13" s="9">
        <v>0.17599999999999999</v>
      </c>
      <c r="Y13" s="9">
        <v>0.58199999999999996</v>
      </c>
      <c r="Z13" s="9">
        <v>0.46400000000000002</v>
      </c>
      <c r="AA13" s="9">
        <v>0.17599999999999999</v>
      </c>
      <c r="AB13" s="9">
        <v>11.194000000000001</v>
      </c>
      <c r="AC13" s="9">
        <v>1.07</v>
      </c>
      <c r="AD13" s="9">
        <v>0.61899999999999999</v>
      </c>
      <c r="AE13" s="9">
        <v>3.0110000000000001</v>
      </c>
      <c r="AF13" s="9">
        <v>3.3010000000000002</v>
      </c>
      <c r="AG13" s="9">
        <v>12.593</v>
      </c>
      <c r="AH13" s="9">
        <v>1.581</v>
      </c>
      <c r="AI13" s="9">
        <v>1.95</v>
      </c>
      <c r="AJ13" s="9">
        <v>21.555</v>
      </c>
      <c r="AK13" s="9">
        <v>42.162999999999997</v>
      </c>
      <c r="AL13" s="9">
        <v>39.825000000000003</v>
      </c>
      <c r="AM13" s="9">
        <v>4.54</v>
      </c>
      <c r="AN13" s="9">
        <v>4.2830000000000004</v>
      </c>
      <c r="AO13" s="9">
        <v>1.9610000000000001</v>
      </c>
      <c r="AP13" s="9">
        <v>2.3220000000000001</v>
      </c>
      <c r="AQ13" s="9">
        <v>3.2719999999999998</v>
      </c>
      <c r="AR13" s="9">
        <v>1.0109999999999999</v>
      </c>
      <c r="AS13" s="9">
        <v>2.1280000000000001</v>
      </c>
      <c r="AT13" s="9">
        <v>1.546</v>
      </c>
      <c r="AU13" s="9">
        <v>0.60899999999999999</v>
      </c>
      <c r="AV13" s="9">
        <v>0.97599999999999998</v>
      </c>
      <c r="AW13" s="9">
        <v>2.556</v>
      </c>
      <c r="AX13" s="9">
        <v>0.751</v>
      </c>
      <c r="AY13" s="9">
        <v>2.246</v>
      </c>
      <c r="AZ13" s="9">
        <v>2.036</v>
      </c>
      <c r="BA13" s="9">
        <v>0.25700000000000001</v>
      </c>
      <c r="BB13" s="9">
        <v>35.283999999999999</v>
      </c>
      <c r="BC13" s="9">
        <v>34.149000000000001</v>
      </c>
      <c r="BD13" s="9">
        <v>30.63</v>
      </c>
      <c r="BE13" s="9">
        <v>2.1560000000000001</v>
      </c>
      <c r="BF13" s="9">
        <v>1.363</v>
      </c>
      <c r="BG13" s="9">
        <v>1.228</v>
      </c>
      <c r="BH13" s="9">
        <v>1.643</v>
      </c>
      <c r="BI13" s="9">
        <v>0.64900000000000002</v>
      </c>
      <c r="BJ13" s="9">
        <v>28.065000000000001</v>
      </c>
      <c r="BK13" s="9">
        <v>2.1739999999999999</v>
      </c>
      <c r="BL13" s="9">
        <v>1.327</v>
      </c>
      <c r="BM13" s="9">
        <v>2.5830000000000002</v>
      </c>
      <c r="BN13" s="9">
        <v>9.0129999999999999</v>
      </c>
      <c r="BO13" s="9">
        <v>25.135999999999999</v>
      </c>
      <c r="BP13" s="9">
        <v>1.135</v>
      </c>
      <c r="BQ13" s="9">
        <v>2.3380000000000001</v>
      </c>
      <c r="BR13" s="9">
        <v>42.162999999999997</v>
      </c>
      <c r="BS13" s="9">
        <v>11.702</v>
      </c>
      <c r="BT13" s="9">
        <v>11.023</v>
      </c>
      <c r="BU13" s="9">
        <v>1.482</v>
      </c>
      <c r="BV13" s="9">
        <v>1.482</v>
      </c>
      <c r="BW13" s="9">
        <v>0.41799999999999998</v>
      </c>
      <c r="BX13" s="9">
        <v>1.0640000000000001</v>
      </c>
      <c r="BY13" s="9">
        <v>0.41799999999999998</v>
      </c>
      <c r="BZ13" s="9">
        <v>1.0640000000000001</v>
      </c>
      <c r="CA13" s="9">
        <v>0.81299999999999994</v>
      </c>
      <c r="CB13" s="9">
        <v>0.66800000000000004</v>
      </c>
      <c r="CC13" s="9">
        <v>0</v>
      </c>
      <c r="CD13" s="9">
        <v>0</v>
      </c>
      <c r="CE13" s="9">
        <v>0.91200000000000003</v>
      </c>
      <c r="CF13" s="9">
        <v>0.56899999999999995</v>
      </c>
      <c r="CG13" s="9">
        <v>0.96499999999999997</v>
      </c>
      <c r="CH13" s="9">
        <v>0.51700000000000002</v>
      </c>
      <c r="CI13" s="9">
        <v>0</v>
      </c>
      <c r="CJ13" s="9">
        <v>9.5419999999999998</v>
      </c>
      <c r="CK13" s="9">
        <v>8.484</v>
      </c>
      <c r="CL13" s="9">
        <v>8.2680000000000007</v>
      </c>
      <c r="CM13" s="9">
        <v>0.216</v>
      </c>
      <c r="CN13" s="9">
        <v>0</v>
      </c>
      <c r="CO13" s="9">
        <v>0.216</v>
      </c>
      <c r="CP13" s="9">
        <v>0</v>
      </c>
      <c r="CQ13" s="9">
        <v>0</v>
      </c>
      <c r="CR13" s="9">
        <v>5.29</v>
      </c>
      <c r="CS13" s="9">
        <v>0.40400000000000003</v>
      </c>
      <c r="CT13" s="9">
        <v>0.56599999999999995</v>
      </c>
      <c r="CU13" s="9">
        <v>2.2240000000000002</v>
      </c>
      <c r="CV13" s="9">
        <v>1.8420000000000001</v>
      </c>
      <c r="CW13" s="9">
        <v>6.6420000000000003</v>
      </c>
      <c r="CX13" s="9">
        <v>1.0580000000000001</v>
      </c>
      <c r="CY13" s="9">
        <v>0.67900000000000005</v>
      </c>
      <c r="CZ13" s="9">
        <v>11.702</v>
      </c>
      <c r="DA13" s="9">
        <v>3.9430000000000001</v>
      </c>
      <c r="DB13" s="9">
        <v>3.3460000000000001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3.3460000000000001</v>
      </c>
      <c r="DS13" s="9">
        <v>2.5590000000000002</v>
      </c>
      <c r="DT13" s="9">
        <v>2.5590000000000002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2.101</v>
      </c>
      <c r="EA13" s="9">
        <v>0</v>
      </c>
      <c r="EB13" s="9">
        <v>0</v>
      </c>
      <c r="EC13" s="9">
        <v>0.45800000000000002</v>
      </c>
      <c r="ED13" s="9">
        <v>0</v>
      </c>
      <c r="EE13" s="9">
        <v>2.5590000000000002</v>
      </c>
      <c r="EF13" s="9">
        <v>0.78700000000000003</v>
      </c>
      <c r="EG13" s="9">
        <v>0.59699999999999998</v>
      </c>
      <c r="EH13" s="9">
        <v>3.9430000000000001</v>
      </c>
      <c r="EI13" s="9">
        <v>9.4969999999999999</v>
      </c>
      <c r="EJ13" s="9">
        <v>7.98</v>
      </c>
      <c r="EK13" s="9">
        <v>1.6679999999999999</v>
      </c>
      <c r="EL13" s="9">
        <v>1.6679999999999999</v>
      </c>
      <c r="EM13" s="9">
        <v>0.71799999999999997</v>
      </c>
      <c r="EN13" s="9">
        <v>0.94899999999999995</v>
      </c>
      <c r="EO13" s="9">
        <v>0.33900000000000002</v>
      </c>
      <c r="EP13" s="9">
        <v>1.329</v>
      </c>
      <c r="EQ13" s="9">
        <v>1.2210000000000001</v>
      </c>
      <c r="ER13" s="9">
        <v>0.21299999999999999</v>
      </c>
      <c r="ES13" s="9">
        <v>0</v>
      </c>
      <c r="ET13" s="9">
        <v>0.28799999999999998</v>
      </c>
      <c r="EU13" s="9">
        <v>0.96299999999999997</v>
      </c>
      <c r="EV13" s="9">
        <v>0.41599999999999998</v>
      </c>
      <c r="EW13" s="9">
        <v>1.423</v>
      </c>
      <c r="EX13" s="9">
        <v>0.245</v>
      </c>
      <c r="EY13" s="9">
        <v>0</v>
      </c>
      <c r="EZ13" s="9">
        <v>6.3120000000000003</v>
      </c>
      <c r="FA13" s="9">
        <v>5.0350000000000001</v>
      </c>
      <c r="FB13" s="9">
        <v>4.6849999999999996</v>
      </c>
      <c r="FC13" s="9">
        <v>0</v>
      </c>
      <c r="FD13" s="9">
        <v>0.35</v>
      </c>
      <c r="FE13" s="9">
        <v>0</v>
      </c>
      <c r="FF13" s="9">
        <v>0.35</v>
      </c>
      <c r="FG13" s="9">
        <v>0</v>
      </c>
      <c r="FH13" s="9">
        <v>3.5720000000000001</v>
      </c>
      <c r="FI13" s="9">
        <v>0.88400000000000001</v>
      </c>
      <c r="FJ13" s="9">
        <v>0</v>
      </c>
      <c r="FK13" s="9">
        <v>0.57999999999999996</v>
      </c>
      <c r="FL13" s="9">
        <v>0.53500000000000003</v>
      </c>
      <c r="FM13" s="9">
        <v>4.5</v>
      </c>
      <c r="FN13" s="9">
        <v>1.2769999999999999</v>
      </c>
      <c r="FO13" s="9">
        <v>1.5169999999999999</v>
      </c>
      <c r="FP13" s="9">
        <v>9.4969999999999999</v>
      </c>
      <c r="FQ13" s="9">
        <v>92.314999999999998</v>
      </c>
      <c r="FR13" s="9">
        <v>86.944000000000003</v>
      </c>
      <c r="FS13" s="9">
        <v>7.734</v>
      </c>
      <c r="FT13" s="9">
        <v>6.8769999999999998</v>
      </c>
      <c r="FU13" s="9">
        <v>2.7829999999999999</v>
      </c>
      <c r="FV13" s="9">
        <v>4.093</v>
      </c>
      <c r="FW13" s="9">
        <v>6.4889999999999999</v>
      </c>
      <c r="FX13" s="9">
        <v>0.38800000000000001</v>
      </c>
      <c r="FY13" s="9">
        <v>6.8769999999999998</v>
      </c>
      <c r="FZ13" s="9">
        <v>0</v>
      </c>
      <c r="GA13" s="9">
        <v>0</v>
      </c>
      <c r="GB13" s="9">
        <v>3.484</v>
      </c>
      <c r="GC13" s="9">
        <v>2.6059999999999999</v>
      </c>
      <c r="GD13" s="9">
        <v>0.78700000000000003</v>
      </c>
      <c r="GE13" s="9">
        <v>4.8140000000000001</v>
      </c>
      <c r="GF13" s="9">
        <v>2.0619999999999998</v>
      </c>
      <c r="GG13" s="9">
        <v>0.85699999999999998</v>
      </c>
      <c r="GH13" s="9">
        <v>79.209999999999994</v>
      </c>
      <c r="GI13" s="9">
        <v>68.338999999999999</v>
      </c>
      <c r="GJ13" s="9">
        <v>63.012</v>
      </c>
      <c r="GK13" s="9">
        <v>3.64</v>
      </c>
      <c r="GL13" s="9">
        <v>1.6870000000000001</v>
      </c>
      <c r="GM13" s="9">
        <v>4.4859999999999998</v>
      </c>
      <c r="GN13" s="9">
        <v>0</v>
      </c>
      <c r="GO13" s="9">
        <v>0.84199999999999997</v>
      </c>
      <c r="GP13" s="9">
        <v>49.38</v>
      </c>
      <c r="GQ13" s="9">
        <v>5.8789999999999996</v>
      </c>
      <c r="GR13" s="9">
        <v>4.53</v>
      </c>
      <c r="GS13" s="9">
        <v>8.5500000000000007</v>
      </c>
      <c r="GT13" s="9">
        <v>17.356000000000002</v>
      </c>
      <c r="GU13" s="9">
        <v>50.982999999999997</v>
      </c>
      <c r="GV13" s="9">
        <v>10.871</v>
      </c>
      <c r="GW13" s="9">
        <v>5.3710000000000004</v>
      </c>
      <c r="GX13" s="9">
        <v>92.314999999999998</v>
      </c>
      <c r="GY13" s="9">
        <v>33.161999999999999</v>
      </c>
      <c r="GZ13" s="9">
        <v>31.765999999999998</v>
      </c>
      <c r="HA13" s="9">
        <v>2.1890000000000001</v>
      </c>
      <c r="HB13" s="9">
        <v>2.1890000000000001</v>
      </c>
      <c r="HC13" s="9">
        <v>0.60499999999999998</v>
      </c>
      <c r="HD13" s="9">
        <v>1.583</v>
      </c>
      <c r="HE13" s="9">
        <v>1.4039999999999999</v>
      </c>
      <c r="HF13" s="9">
        <v>0.78500000000000003</v>
      </c>
      <c r="HG13" s="9">
        <v>0.995</v>
      </c>
      <c r="HH13" s="9">
        <v>0.215</v>
      </c>
      <c r="HI13" s="9">
        <v>0.97899999999999998</v>
      </c>
      <c r="HJ13" s="9">
        <v>0.38800000000000001</v>
      </c>
      <c r="HK13" s="9">
        <v>1.4159999999999999</v>
      </c>
      <c r="HL13" s="9">
        <v>0.38400000000000001</v>
      </c>
      <c r="HM13" s="9">
        <v>1.611</v>
      </c>
      <c r="HN13" s="9">
        <v>0.57799999999999996</v>
      </c>
      <c r="HO13" s="9">
        <v>0</v>
      </c>
      <c r="HP13" s="9">
        <v>29.577000000000002</v>
      </c>
      <c r="HQ13" s="9">
        <v>24.452000000000002</v>
      </c>
      <c r="HR13" s="9">
        <v>22.481000000000002</v>
      </c>
      <c r="HS13" s="9">
        <v>0.65100000000000002</v>
      </c>
      <c r="HT13" s="9">
        <v>1.321</v>
      </c>
      <c r="HU13" s="9">
        <v>0.85499999999999998</v>
      </c>
      <c r="HV13" s="9">
        <v>0.51100000000000001</v>
      </c>
      <c r="HW13" s="9">
        <v>0.60599999999999998</v>
      </c>
      <c r="HX13" s="9">
        <v>19.004999999999999</v>
      </c>
      <c r="HY13" s="9">
        <v>2.1720000000000002</v>
      </c>
      <c r="HZ13" s="9">
        <v>0.59399999999999997</v>
      </c>
      <c r="IA13" s="9">
        <v>2.6819999999999999</v>
      </c>
      <c r="IB13" s="9">
        <v>6.54</v>
      </c>
      <c r="IC13" s="9">
        <v>17.911999999999999</v>
      </c>
      <c r="ID13" s="9">
        <v>5.125</v>
      </c>
      <c r="IE13" s="9">
        <v>1.3959999999999999</v>
      </c>
      <c r="IF13" s="9">
        <v>33.161999999999999</v>
      </c>
      <c r="IG13" s="9">
        <v>24.363</v>
      </c>
      <c r="IH13" s="9">
        <v>23.908000000000001</v>
      </c>
      <c r="II13" s="9">
        <v>2.456</v>
      </c>
      <c r="IJ13" s="9">
        <v>2.456</v>
      </c>
      <c r="IK13" s="9">
        <v>1.6519999999999999</v>
      </c>
      <c r="IL13" s="9">
        <v>0.80400000000000005</v>
      </c>
      <c r="IM13" s="9">
        <v>1.506</v>
      </c>
      <c r="IN13" s="9">
        <v>0.95</v>
      </c>
      <c r="IO13" s="9">
        <v>1.506</v>
      </c>
      <c r="IP13" s="9">
        <v>0.48099999999999998</v>
      </c>
      <c r="IQ13" s="9">
        <v>0.46899999999999997</v>
      </c>
    </row>
    <row r="14" spans="1:251">
      <c r="A14" s="10">
        <v>43132</v>
      </c>
      <c r="B14" s="9">
        <v>27.405999999999999</v>
      </c>
      <c r="C14" s="9">
        <v>21.100999999999999</v>
      </c>
      <c r="D14" s="9">
        <v>18.777000000000001</v>
      </c>
      <c r="E14" s="9">
        <v>2.4870000000000001</v>
      </c>
      <c r="F14" s="9">
        <v>2.3199999999999998</v>
      </c>
      <c r="G14" s="9">
        <v>1.236</v>
      </c>
      <c r="H14" s="9">
        <v>1.0840000000000001</v>
      </c>
      <c r="I14" s="9">
        <v>1.5469999999999999</v>
      </c>
      <c r="J14" s="9">
        <v>0.77400000000000002</v>
      </c>
      <c r="K14" s="9">
        <v>1.5509999999999999</v>
      </c>
      <c r="L14" s="9">
        <v>0.40899999999999997</v>
      </c>
      <c r="M14" s="9">
        <v>0.36</v>
      </c>
      <c r="N14" s="9">
        <v>0.52800000000000002</v>
      </c>
      <c r="O14" s="9">
        <v>1.2729999999999999</v>
      </c>
      <c r="P14" s="9">
        <v>0.52</v>
      </c>
      <c r="Q14" s="9">
        <v>1.151</v>
      </c>
      <c r="R14" s="9">
        <v>1.169</v>
      </c>
      <c r="S14" s="9">
        <v>0.16700000000000001</v>
      </c>
      <c r="T14" s="9">
        <v>16.29</v>
      </c>
      <c r="U14" s="9">
        <v>15.026</v>
      </c>
      <c r="V14" s="9">
        <v>14.672000000000001</v>
      </c>
      <c r="W14" s="9">
        <v>0.222</v>
      </c>
      <c r="X14" s="9">
        <v>0.13200000000000001</v>
      </c>
      <c r="Y14" s="9">
        <v>0</v>
      </c>
      <c r="Z14" s="9">
        <v>0.222</v>
      </c>
      <c r="AA14" s="9">
        <v>0.13200000000000001</v>
      </c>
      <c r="AB14" s="9">
        <v>8.7379999999999995</v>
      </c>
      <c r="AC14" s="9">
        <v>1.0629999999999999</v>
      </c>
      <c r="AD14" s="9">
        <v>1.077</v>
      </c>
      <c r="AE14" s="9">
        <v>4.1479999999999997</v>
      </c>
      <c r="AF14" s="9">
        <v>2.488</v>
      </c>
      <c r="AG14" s="9">
        <v>12.538</v>
      </c>
      <c r="AH14" s="9">
        <v>1.264</v>
      </c>
      <c r="AI14" s="9">
        <v>2.3239999999999998</v>
      </c>
      <c r="AJ14" s="9">
        <v>21.100999999999999</v>
      </c>
      <c r="AK14" s="9">
        <v>39.057000000000002</v>
      </c>
      <c r="AL14" s="9">
        <v>37.357999999999997</v>
      </c>
      <c r="AM14" s="9">
        <v>4.7859999999999996</v>
      </c>
      <c r="AN14" s="9">
        <v>3.9329999999999998</v>
      </c>
      <c r="AO14" s="9">
        <v>1.875</v>
      </c>
      <c r="AP14" s="9">
        <v>2.0579999999999998</v>
      </c>
      <c r="AQ14" s="9">
        <v>2.903</v>
      </c>
      <c r="AR14" s="9">
        <v>1.03</v>
      </c>
      <c r="AS14" s="9">
        <v>1.921</v>
      </c>
      <c r="AT14" s="9">
        <v>1.49</v>
      </c>
      <c r="AU14" s="9">
        <v>0.52200000000000002</v>
      </c>
      <c r="AV14" s="9">
        <v>1.397</v>
      </c>
      <c r="AW14" s="9">
        <v>0.91900000000000004</v>
      </c>
      <c r="AX14" s="9">
        <v>1.617</v>
      </c>
      <c r="AY14" s="9">
        <v>2.8290000000000002</v>
      </c>
      <c r="AZ14" s="9">
        <v>1.1040000000000001</v>
      </c>
      <c r="BA14" s="9">
        <v>0.85299999999999998</v>
      </c>
      <c r="BB14" s="9">
        <v>32.572000000000003</v>
      </c>
      <c r="BC14" s="9">
        <v>32.052</v>
      </c>
      <c r="BD14" s="9">
        <v>27.298999999999999</v>
      </c>
      <c r="BE14" s="9">
        <v>1.7170000000000001</v>
      </c>
      <c r="BF14" s="9">
        <v>3.036</v>
      </c>
      <c r="BG14" s="9">
        <v>1.145</v>
      </c>
      <c r="BH14" s="9">
        <v>2.6949999999999998</v>
      </c>
      <c r="BI14" s="9">
        <v>0.71699999999999997</v>
      </c>
      <c r="BJ14" s="9">
        <v>25.065999999999999</v>
      </c>
      <c r="BK14" s="9">
        <v>3.1709999999999998</v>
      </c>
      <c r="BL14" s="9">
        <v>1.1719999999999999</v>
      </c>
      <c r="BM14" s="9">
        <v>2.6419999999999999</v>
      </c>
      <c r="BN14" s="9">
        <v>9.0950000000000006</v>
      </c>
      <c r="BO14" s="9">
        <v>22.957000000000001</v>
      </c>
      <c r="BP14" s="9">
        <v>0.52</v>
      </c>
      <c r="BQ14" s="9">
        <v>1.6990000000000001</v>
      </c>
      <c r="BR14" s="9">
        <v>39.057000000000002</v>
      </c>
      <c r="BS14" s="9">
        <v>13.14</v>
      </c>
      <c r="BT14" s="9">
        <v>11.481</v>
      </c>
      <c r="BU14" s="9">
        <v>1.661</v>
      </c>
      <c r="BV14" s="9">
        <v>1.1599999999999999</v>
      </c>
      <c r="BW14" s="9">
        <v>0.38500000000000001</v>
      </c>
      <c r="BX14" s="9">
        <v>0.77500000000000002</v>
      </c>
      <c r="BY14" s="9">
        <v>0.64300000000000002</v>
      </c>
      <c r="BZ14" s="9">
        <v>0.51700000000000002</v>
      </c>
      <c r="CA14" s="9">
        <v>0.65800000000000003</v>
      </c>
      <c r="CB14" s="9">
        <v>0.502</v>
      </c>
      <c r="CC14" s="9">
        <v>0</v>
      </c>
      <c r="CD14" s="9">
        <v>0.38500000000000001</v>
      </c>
      <c r="CE14" s="9">
        <v>0.45200000000000001</v>
      </c>
      <c r="CF14" s="9">
        <v>0.32300000000000001</v>
      </c>
      <c r="CG14" s="9">
        <v>0.55500000000000005</v>
      </c>
      <c r="CH14" s="9">
        <v>0.60499999999999998</v>
      </c>
      <c r="CI14" s="9">
        <v>0.501</v>
      </c>
      <c r="CJ14" s="9">
        <v>9.82</v>
      </c>
      <c r="CK14" s="9">
        <v>9.6630000000000003</v>
      </c>
      <c r="CL14" s="9">
        <v>9.27</v>
      </c>
      <c r="CM14" s="9">
        <v>0.19500000000000001</v>
      </c>
      <c r="CN14" s="9">
        <v>0.19900000000000001</v>
      </c>
      <c r="CO14" s="9">
        <v>0</v>
      </c>
      <c r="CP14" s="9">
        <v>0.39300000000000002</v>
      </c>
      <c r="CQ14" s="9">
        <v>0</v>
      </c>
      <c r="CR14" s="9">
        <v>5.9109999999999996</v>
      </c>
      <c r="CS14" s="9">
        <v>0.49</v>
      </c>
      <c r="CT14" s="9">
        <v>0.78300000000000003</v>
      </c>
      <c r="CU14" s="9">
        <v>2.4790000000000001</v>
      </c>
      <c r="CV14" s="9">
        <v>1.2849999999999999</v>
      </c>
      <c r="CW14" s="9">
        <v>8.3780000000000001</v>
      </c>
      <c r="CX14" s="9">
        <v>0.156</v>
      </c>
      <c r="CY14" s="9">
        <v>1.659</v>
      </c>
      <c r="CZ14" s="9">
        <v>13.14</v>
      </c>
      <c r="DA14" s="9">
        <v>4.5720000000000001</v>
      </c>
      <c r="DB14" s="9">
        <v>4.0839999999999996</v>
      </c>
      <c r="DC14" s="9">
        <v>0.61</v>
      </c>
      <c r="DD14" s="9">
        <v>0.61</v>
      </c>
      <c r="DE14" s="9">
        <v>0.41299999999999998</v>
      </c>
      <c r="DF14" s="9">
        <v>0.19600000000000001</v>
      </c>
      <c r="DG14" s="9">
        <v>0.61</v>
      </c>
      <c r="DH14" s="9">
        <v>0</v>
      </c>
      <c r="DI14" s="9">
        <v>0.61</v>
      </c>
      <c r="DJ14" s="9">
        <v>0</v>
      </c>
      <c r="DK14" s="9">
        <v>0</v>
      </c>
      <c r="DL14" s="9">
        <v>0</v>
      </c>
      <c r="DM14" s="9">
        <v>0.41299999999999998</v>
      </c>
      <c r="DN14" s="9">
        <v>0.19600000000000001</v>
      </c>
      <c r="DO14" s="9">
        <v>0.41</v>
      </c>
      <c r="DP14" s="9">
        <v>0.2</v>
      </c>
      <c r="DQ14" s="9">
        <v>0</v>
      </c>
      <c r="DR14" s="9">
        <v>3.4740000000000002</v>
      </c>
      <c r="DS14" s="9">
        <v>2.786</v>
      </c>
      <c r="DT14" s="9">
        <v>2.786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1.746</v>
      </c>
      <c r="EA14" s="9">
        <v>0</v>
      </c>
      <c r="EB14" s="9">
        <v>0.34100000000000003</v>
      </c>
      <c r="EC14" s="9">
        <v>0.69899999999999995</v>
      </c>
      <c r="ED14" s="9">
        <v>0.151</v>
      </c>
      <c r="EE14" s="9">
        <v>2.6349999999999998</v>
      </c>
      <c r="EF14" s="9">
        <v>0.68899999999999995</v>
      </c>
      <c r="EG14" s="9">
        <v>0.48799999999999999</v>
      </c>
      <c r="EH14" s="9">
        <v>4.5720000000000001</v>
      </c>
      <c r="EI14" s="9">
        <v>9.9130000000000003</v>
      </c>
      <c r="EJ14" s="9">
        <v>9.3529999999999998</v>
      </c>
      <c r="EK14" s="9">
        <v>2.3359999999999999</v>
      </c>
      <c r="EL14" s="9">
        <v>2.3359999999999999</v>
      </c>
      <c r="EM14" s="9">
        <v>0.74299999999999999</v>
      </c>
      <c r="EN14" s="9">
        <v>1.593</v>
      </c>
      <c r="EO14" s="9">
        <v>0.57099999999999995</v>
      </c>
      <c r="EP14" s="9">
        <v>1.766</v>
      </c>
      <c r="EQ14" s="9">
        <v>0.95199999999999996</v>
      </c>
      <c r="ER14" s="9">
        <v>0.95699999999999996</v>
      </c>
      <c r="ES14" s="9">
        <v>0</v>
      </c>
      <c r="ET14" s="9">
        <v>0.75800000000000001</v>
      </c>
      <c r="EU14" s="9">
        <v>1.1970000000000001</v>
      </c>
      <c r="EV14" s="9">
        <v>0.38100000000000001</v>
      </c>
      <c r="EW14" s="9">
        <v>1.3280000000000001</v>
      </c>
      <c r="EX14" s="9">
        <v>1.008</v>
      </c>
      <c r="EY14" s="9">
        <v>0</v>
      </c>
      <c r="EZ14" s="9">
        <v>7.0170000000000003</v>
      </c>
      <c r="FA14" s="9">
        <v>6.2560000000000002</v>
      </c>
      <c r="FB14" s="9">
        <v>6.0640000000000001</v>
      </c>
      <c r="FC14" s="9">
        <v>0.192</v>
      </c>
      <c r="FD14" s="9">
        <v>0</v>
      </c>
      <c r="FE14" s="9">
        <v>0.192</v>
      </c>
      <c r="FF14" s="9">
        <v>0</v>
      </c>
      <c r="FG14" s="9">
        <v>0</v>
      </c>
      <c r="FH14" s="9">
        <v>3.621</v>
      </c>
      <c r="FI14" s="9">
        <v>0.34200000000000003</v>
      </c>
      <c r="FJ14" s="9">
        <v>0.752</v>
      </c>
      <c r="FK14" s="9">
        <v>1.54</v>
      </c>
      <c r="FL14" s="9">
        <v>0.91100000000000003</v>
      </c>
      <c r="FM14" s="9">
        <v>5.3449999999999998</v>
      </c>
      <c r="FN14" s="9">
        <v>0.76100000000000001</v>
      </c>
      <c r="FO14" s="9">
        <v>0.56000000000000005</v>
      </c>
      <c r="FP14" s="9">
        <v>9.9130000000000003</v>
      </c>
      <c r="FQ14" s="9">
        <v>97.896000000000001</v>
      </c>
      <c r="FR14" s="9">
        <v>93.57</v>
      </c>
      <c r="FS14" s="9">
        <v>8.8149999999999995</v>
      </c>
      <c r="FT14" s="9">
        <v>8.2520000000000007</v>
      </c>
      <c r="FU14" s="9">
        <v>4.5389999999999997</v>
      </c>
      <c r="FV14" s="9">
        <v>3.7130000000000001</v>
      </c>
      <c r="FW14" s="9">
        <v>6.63</v>
      </c>
      <c r="FX14" s="9">
        <v>1.6220000000000001</v>
      </c>
      <c r="FY14" s="9">
        <v>6.8520000000000003</v>
      </c>
      <c r="FZ14" s="9">
        <v>0</v>
      </c>
      <c r="GA14" s="9">
        <v>1.4</v>
      </c>
      <c r="GB14" s="9">
        <v>3.3279999999999998</v>
      </c>
      <c r="GC14" s="9">
        <v>3.2749999999999999</v>
      </c>
      <c r="GD14" s="9">
        <v>1.649</v>
      </c>
      <c r="GE14" s="9">
        <v>5.4489999999999998</v>
      </c>
      <c r="GF14" s="9">
        <v>2.8029999999999999</v>
      </c>
      <c r="GG14" s="9">
        <v>0.56299999999999994</v>
      </c>
      <c r="GH14" s="9">
        <v>84.754999999999995</v>
      </c>
      <c r="GI14" s="9">
        <v>73.897999999999996</v>
      </c>
      <c r="GJ14" s="9">
        <v>70.5</v>
      </c>
      <c r="GK14" s="9">
        <v>1.43</v>
      </c>
      <c r="GL14" s="9">
        <v>1.968</v>
      </c>
      <c r="GM14" s="9">
        <v>2.0070000000000001</v>
      </c>
      <c r="GN14" s="9">
        <v>0.19400000000000001</v>
      </c>
      <c r="GO14" s="9">
        <v>1.1970000000000001</v>
      </c>
      <c r="GP14" s="9">
        <v>61.073</v>
      </c>
      <c r="GQ14" s="9">
        <v>4.3609999999999998</v>
      </c>
      <c r="GR14" s="9">
        <v>4.5369999999999999</v>
      </c>
      <c r="GS14" s="9">
        <v>3.927</v>
      </c>
      <c r="GT14" s="9">
        <v>22.207000000000001</v>
      </c>
      <c r="GU14" s="9">
        <v>51.691000000000003</v>
      </c>
      <c r="GV14" s="9">
        <v>10.856999999999999</v>
      </c>
      <c r="GW14" s="9">
        <v>4.3259999999999996</v>
      </c>
      <c r="GX14" s="9">
        <v>97.896000000000001</v>
      </c>
      <c r="GY14" s="9">
        <v>32.67</v>
      </c>
      <c r="GZ14" s="9">
        <v>31.463999999999999</v>
      </c>
      <c r="HA14" s="9">
        <v>3.7610000000000001</v>
      </c>
      <c r="HB14" s="9">
        <v>3.5670000000000002</v>
      </c>
      <c r="HC14" s="9">
        <v>1.3620000000000001</v>
      </c>
      <c r="HD14" s="9">
        <v>2.2050000000000001</v>
      </c>
      <c r="HE14" s="9">
        <v>2.484</v>
      </c>
      <c r="HF14" s="9">
        <v>1.0840000000000001</v>
      </c>
      <c r="HG14" s="9">
        <v>1.7689999999999999</v>
      </c>
      <c r="HH14" s="9">
        <v>0.79200000000000004</v>
      </c>
      <c r="HI14" s="9">
        <v>1.006</v>
      </c>
      <c r="HJ14" s="9">
        <v>0.96</v>
      </c>
      <c r="HK14" s="9">
        <v>1.022</v>
      </c>
      <c r="HL14" s="9">
        <v>1.585</v>
      </c>
      <c r="HM14" s="9">
        <v>2.7949999999999999</v>
      </c>
      <c r="HN14" s="9">
        <v>0.77200000000000002</v>
      </c>
      <c r="HO14" s="9">
        <v>0.19400000000000001</v>
      </c>
      <c r="HP14" s="9">
        <v>27.702999999999999</v>
      </c>
      <c r="HQ14" s="9">
        <v>24.315999999999999</v>
      </c>
      <c r="HR14" s="9">
        <v>20.201000000000001</v>
      </c>
      <c r="HS14" s="9">
        <v>1.6180000000000001</v>
      </c>
      <c r="HT14" s="9">
        <v>2.4969999999999999</v>
      </c>
      <c r="HU14" s="9">
        <v>1.018</v>
      </c>
      <c r="HV14" s="9">
        <v>2.0950000000000002</v>
      </c>
      <c r="HW14" s="9">
        <v>0.80500000000000005</v>
      </c>
      <c r="HX14" s="9">
        <v>19.373999999999999</v>
      </c>
      <c r="HY14" s="9">
        <v>1.8979999999999999</v>
      </c>
      <c r="HZ14" s="9">
        <v>0.88800000000000001</v>
      </c>
      <c r="IA14" s="9">
        <v>2.1560000000000001</v>
      </c>
      <c r="IB14" s="9">
        <v>7.1749999999999998</v>
      </c>
      <c r="IC14" s="9">
        <v>17.140999999999998</v>
      </c>
      <c r="ID14" s="9">
        <v>3.3879999999999999</v>
      </c>
      <c r="IE14" s="9">
        <v>1.206</v>
      </c>
      <c r="IF14" s="9">
        <v>32.67</v>
      </c>
      <c r="IG14" s="9">
        <v>26.483000000000001</v>
      </c>
      <c r="IH14" s="9">
        <v>25.373999999999999</v>
      </c>
      <c r="II14" s="9">
        <v>3.1280000000000001</v>
      </c>
      <c r="IJ14" s="9">
        <v>2.9279999999999999</v>
      </c>
      <c r="IK14" s="9">
        <v>1.9550000000000001</v>
      </c>
      <c r="IL14" s="9">
        <v>0.97299999999999998</v>
      </c>
      <c r="IM14" s="9">
        <v>2.7330000000000001</v>
      </c>
      <c r="IN14" s="9">
        <v>0.19500000000000001</v>
      </c>
      <c r="IO14" s="9">
        <v>1.931</v>
      </c>
      <c r="IP14" s="9">
        <v>0.439</v>
      </c>
      <c r="IQ14" s="9">
        <v>0.55700000000000005</v>
      </c>
    </row>
    <row r="15" spans="1:251">
      <c r="A15" s="10">
        <v>43497</v>
      </c>
      <c r="B15" s="9">
        <v>25.452000000000002</v>
      </c>
      <c r="C15" s="9">
        <v>23.773</v>
      </c>
      <c r="D15" s="9">
        <v>21.216999999999999</v>
      </c>
      <c r="E15" s="9">
        <v>3.141</v>
      </c>
      <c r="F15" s="9">
        <v>3.141</v>
      </c>
      <c r="G15" s="9">
        <v>1.9319999999999999</v>
      </c>
      <c r="H15" s="9">
        <v>1.21</v>
      </c>
      <c r="I15" s="9">
        <v>1.9039999999999999</v>
      </c>
      <c r="J15" s="9">
        <v>1.238</v>
      </c>
      <c r="K15" s="9">
        <v>2.1320000000000001</v>
      </c>
      <c r="L15" s="9">
        <v>0.53500000000000003</v>
      </c>
      <c r="M15" s="9">
        <v>0.47499999999999998</v>
      </c>
      <c r="N15" s="9">
        <v>0.59699999999999998</v>
      </c>
      <c r="O15" s="9">
        <v>2.1619999999999999</v>
      </c>
      <c r="P15" s="9">
        <v>0.38200000000000001</v>
      </c>
      <c r="Q15" s="9">
        <v>2.379</v>
      </c>
      <c r="R15" s="9">
        <v>0.76300000000000001</v>
      </c>
      <c r="S15" s="9">
        <v>0</v>
      </c>
      <c r="T15" s="9">
        <v>18.074999999999999</v>
      </c>
      <c r="U15" s="9">
        <v>16.504999999999999</v>
      </c>
      <c r="V15" s="9">
        <v>15.824</v>
      </c>
      <c r="W15" s="9">
        <v>0.20399999999999999</v>
      </c>
      <c r="X15" s="9">
        <v>0.47699999999999998</v>
      </c>
      <c r="Y15" s="9">
        <v>0</v>
      </c>
      <c r="Z15" s="9">
        <v>0.223</v>
      </c>
      <c r="AA15" s="9">
        <v>0.45800000000000002</v>
      </c>
      <c r="AB15" s="9">
        <v>11.173999999999999</v>
      </c>
      <c r="AC15" s="9">
        <v>0.89700000000000002</v>
      </c>
      <c r="AD15" s="9">
        <v>0.91800000000000004</v>
      </c>
      <c r="AE15" s="9">
        <v>3.516</v>
      </c>
      <c r="AF15" s="9">
        <v>3.3820000000000001</v>
      </c>
      <c r="AG15" s="9">
        <v>13.122999999999999</v>
      </c>
      <c r="AH15" s="9">
        <v>1.571</v>
      </c>
      <c r="AI15" s="9">
        <v>2.556</v>
      </c>
      <c r="AJ15" s="9">
        <v>23.773</v>
      </c>
      <c r="AK15" s="9">
        <v>36.841000000000001</v>
      </c>
      <c r="AL15" s="9">
        <v>35.305999999999997</v>
      </c>
      <c r="AM15" s="9">
        <v>3.31</v>
      </c>
      <c r="AN15" s="9">
        <v>3.0529999999999999</v>
      </c>
      <c r="AO15" s="9">
        <v>1.1519999999999999</v>
      </c>
      <c r="AP15" s="9">
        <v>1.901</v>
      </c>
      <c r="AQ15" s="9">
        <v>1.631</v>
      </c>
      <c r="AR15" s="9">
        <v>1.4219999999999999</v>
      </c>
      <c r="AS15" s="9">
        <v>1.129</v>
      </c>
      <c r="AT15" s="9">
        <v>1.4530000000000001</v>
      </c>
      <c r="AU15" s="9">
        <v>0.47099999999999997</v>
      </c>
      <c r="AV15" s="9">
        <v>0.93799999999999994</v>
      </c>
      <c r="AW15" s="9">
        <v>1.1830000000000001</v>
      </c>
      <c r="AX15" s="9">
        <v>0.93300000000000005</v>
      </c>
      <c r="AY15" s="9">
        <v>2.3460000000000001</v>
      </c>
      <c r="AZ15" s="9">
        <v>0.70699999999999996</v>
      </c>
      <c r="BA15" s="9">
        <v>0.25700000000000001</v>
      </c>
      <c r="BB15" s="9">
        <v>31.995000000000001</v>
      </c>
      <c r="BC15" s="9">
        <v>30.949000000000002</v>
      </c>
      <c r="BD15" s="9">
        <v>27.65</v>
      </c>
      <c r="BE15" s="9">
        <v>2.3650000000000002</v>
      </c>
      <c r="BF15" s="9">
        <v>0.93500000000000005</v>
      </c>
      <c r="BG15" s="9">
        <v>1.202</v>
      </c>
      <c r="BH15" s="9">
        <v>1.68</v>
      </c>
      <c r="BI15" s="9">
        <v>0.41699999999999998</v>
      </c>
      <c r="BJ15" s="9">
        <v>24.285</v>
      </c>
      <c r="BK15" s="9">
        <v>2.6349999999999998</v>
      </c>
      <c r="BL15" s="9">
        <v>2.1629999999999998</v>
      </c>
      <c r="BM15" s="9">
        <v>1.8660000000000001</v>
      </c>
      <c r="BN15" s="9">
        <v>9.7959999999999994</v>
      </c>
      <c r="BO15" s="9">
        <v>21.152999999999999</v>
      </c>
      <c r="BP15" s="9">
        <v>1.046</v>
      </c>
      <c r="BQ15" s="9">
        <v>1.5349999999999999</v>
      </c>
      <c r="BR15" s="9">
        <v>36.841000000000001</v>
      </c>
      <c r="BS15" s="9">
        <v>12.271000000000001</v>
      </c>
      <c r="BT15" s="9">
        <v>11.417</v>
      </c>
      <c r="BU15" s="9">
        <v>3.1219999999999999</v>
      </c>
      <c r="BV15" s="9">
        <v>2.7240000000000002</v>
      </c>
      <c r="BW15" s="9">
        <v>0.996</v>
      </c>
      <c r="BX15" s="9">
        <v>1.728</v>
      </c>
      <c r="BY15" s="9">
        <v>1.3979999999999999</v>
      </c>
      <c r="BZ15" s="9">
        <v>1.327</v>
      </c>
      <c r="CA15" s="9">
        <v>1.3979999999999999</v>
      </c>
      <c r="CB15" s="9">
        <v>1.327</v>
      </c>
      <c r="CC15" s="9">
        <v>0</v>
      </c>
      <c r="CD15" s="9">
        <v>0.46100000000000002</v>
      </c>
      <c r="CE15" s="9">
        <v>1.7949999999999999</v>
      </c>
      <c r="CF15" s="9">
        <v>0.46800000000000003</v>
      </c>
      <c r="CG15" s="9">
        <v>2.0270000000000001</v>
      </c>
      <c r="CH15" s="9">
        <v>0.69699999999999995</v>
      </c>
      <c r="CI15" s="9">
        <v>0.39800000000000002</v>
      </c>
      <c r="CJ15" s="9">
        <v>8.2949999999999999</v>
      </c>
      <c r="CK15" s="9">
        <v>7.3090000000000002</v>
      </c>
      <c r="CL15" s="9">
        <v>6.8490000000000002</v>
      </c>
      <c r="CM15" s="9">
        <v>0</v>
      </c>
      <c r="CN15" s="9">
        <v>0.46100000000000002</v>
      </c>
      <c r="CO15" s="9">
        <v>0.246</v>
      </c>
      <c r="CP15" s="9">
        <v>0.215</v>
      </c>
      <c r="CQ15" s="9">
        <v>0</v>
      </c>
      <c r="CR15" s="9">
        <v>4.3780000000000001</v>
      </c>
      <c r="CS15" s="9">
        <v>0.90200000000000002</v>
      </c>
      <c r="CT15" s="9">
        <v>0.93200000000000005</v>
      </c>
      <c r="CU15" s="9">
        <v>1.097</v>
      </c>
      <c r="CV15" s="9">
        <v>1.3779999999999999</v>
      </c>
      <c r="CW15" s="9">
        <v>5.931</v>
      </c>
      <c r="CX15" s="9">
        <v>0.98499999999999999</v>
      </c>
      <c r="CY15" s="9">
        <v>0.85399999999999998</v>
      </c>
      <c r="CZ15" s="9">
        <v>12.271000000000001</v>
      </c>
      <c r="DA15" s="9">
        <v>5.6769999999999996</v>
      </c>
      <c r="DB15" s="9">
        <v>5.2130000000000001</v>
      </c>
      <c r="DC15" s="9">
        <v>0.52400000000000002</v>
      </c>
      <c r="DD15" s="9">
        <v>0.52400000000000002</v>
      </c>
      <c r="DE15" s="9">
        <v>0.52400000000000002</v>
      </c>
      <c r="DF15" s="9">
        <v>0</v>
      </c>
      <c r="DG15" s="9">
        <v>0.52400000000000002</v>
      </c>
      <c r="DH15" s="9">
        <v>0</v>
      </c>
      <c r="DI15" s="9">
        <v>0.52400000000000002</v>
      </c>
      <c r="DJ15" s="9">
        <v>0</v>
      </c>
      <c r="DK15" s="9">
        <v>0</v>
      </c>
      <c r="DL15" s="9">
        <v>0.254</v>
      </c>
      <c r="DM15" s="9">
        <v>0</v>
      </c>
      <c r="DN15" s="9">
        <v>0.27</v>
      </c>
      <c r="DO15" s="9">
        <v>0.52400000000000002</v>
      </c>
      <c r="DP15" s="9">
        <v>0</v>
      </c>
      <c r="DQ15" s="9">
        <v>0</v>
      </c>
      <c r="DR15" s="9">
        <v>4.6890000000000001</v>
      </c>
      <c r="DS15" s="9">
        <v>4.2089999999999996</v>
      </c>
      <c r="DT15" s="9">
        <v>4.2089999999999996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2.569</v>
      </c>
      <c r="EA15" s="9">
        <v>0</v>
      </c>
      <c r="EB15" s="9">
        <v>0.23400000000000001</v>
      </c>
      <c r="EC15" s="9">
        <v>1.4059999999999999</v>
      </c>
      <c r="ED15" s="9">
        <v>0</v>
      </c>
      <c r="EE15" s="9">
        <v>4.2089999999999996</v>
      </c>
      <c r="EF15" s="9">
        <v>0.48</v>
      </c>
      <c r="EG15" s="9">
        <v>0.46400000000000002</v>
      </c>
      <c r="EH15" s="9">
        <v>5.6769999999999996</v>
      </c>
      <c r="EI15" s="9">
        <v>11.244</v>
      </c>
      <c r="EJ15" s="9">
        <v>9.4659999999999993</v>
      </c>
      <c r="EK15" s="9">
        <v>1.4019999999999999</v>
      </c>
      <c r="EL15" s="9">
        <v>1.4019999999999999</v>
      </c>
      <c r="EM15" s="9">
        <v>0.47699999999999998</v>
      </c>
      <c r="EN15" s="9">
        <v>0.92500000000000004</v>
      </c>
      <c r="EO15" s="9">
        <v>0.74299999999999999</v>
      </c>
      <c r="EP15" s="9">
        <v>0.65900000000000003</v>
      </c>
      <c r="EQ15" s="9">
        <v>0.74299999999999999</v>
      </c>
      <c r="ER15" s="9">
        <v>0.65900000000000003</v>
      </c>
      <c r="ES15" s="9">
        <v>0</v>
      </c>
      <c r="ET15" s="9">
        <v>0.61699999999999999</v>
      </c>
      <c r="EU15" s="9">
        <v>0.78500000000000003</v>
      </c>
      <c r="EV15" s="9">
        <v>0</v>
      </c>
      <c r="EW15" s="9">
        <v>0.27</v>
      </c>
      <c r="EX15" s="9">
        <v>1.1319999999999999</v>
      </c>
      <c r="EY15" s="9">
        <v>0</v>
      </c>
      <c r="EZ15" s="9">
        <v>8.0640000000000001</v>
      </c>
      <c r="FA15" s="9">
        <v>7.0709999999999997</v>
      </c>
      <c r="FB15" s="9">
        <v>7.0709999999999997</v>
      </c>
      <c r="FC15" s="9">
        <v>0</v>
      </c>
      <c r="FD15" s="9">
        <v>0</v>
      </c>
      <c r="FE15" s="9">
        <v>0</v>
      </c>
      <c r="FF15" s="9">
        <v>0</v>
      </c>
      <c r="FG15" s="9">
        <v>0</v>
      </c>
      <c r="FH15" s="9">
        <v>4.8810000000000002</v>
      </c>
      <c r="FI15" s="9">
        <v>0.22700000000000001</v>
      </c>
      <c r="FJ15" s="9">
        <v>0</v>
      </c>
      <c r="FK15" s="9">
        <v>1.9630000000000001</v>
      </c>
      <c r="FL15" s="9">
        <v>0</v>
      </c>
      <c r="FM15" s="9">
        <v>7.0709999999999997</v>
      </c>
      <c r="FN15" s="9">
        <v>0.99299999999999999</v>
      </c>
      <c r="FO15" s="9">
        <v>1.7769999999999999</v>
      </c>
      <c r="FP15" s="9">
        <v>11.244</v>
      </c>
      <c r="FQ15" s="9">
        <v>96.314999999999998</v>
      </c>
      <c r="FR15" s="9">
        <v>91.906000000000006</v>
      </c>
      <c r="FS15" s="9">
        <v>10.178000000000001</v>
      </c>
      <c r="FT15" s="9">
        <v>9.4489999999999998</v>
      </c>
      <c r="FU15" s="9">
        <v>5.3979999999999997</v>
      </c>
      <c r="FV15" s="9">
        <v>4.0510000000000002</v>
      </c>
      <c r="FW15" s="9">
        <v>7.1440000000000001</v>
      </c>
      <c r="FX15" s="9">
        <v>2.3050000000000002</v>
      </c>
      <c r="FY15" s="9">
        <v>8.407</v>
      </c>
      <c r="FZ15" s="9">
        <v>0</v>
      </c>
      <c r="GA15" s="9">
        <v>1.042</v>
      </c>
      <c r="GB15" s="9">
        <v>3.9049999999999998</v>
      </c>
      <c r="GC15" s="9">
        <v>2.8650000000000002</v>
      </c>
      <c r="GD15" s="9">
        <v>2.6789999999999998</v>
      </c>
      <c r="GE15" s="9">
        <v>8.141</v>
      </c>
      <c r="GF15" s="9">
        <v>1.3080000000000001</v>
      </c>
      <c r="GG15" s="9">
        <v>0.73</v>
      </c>
      <c r="GH15" s="9">
        <v>81.727000000000004</v>
      </c>
      <c r="GI15" s="9">
        <v>70.180999999999997</v>
      </c>
      <c r="GJ15" s="9">
        <v>65.391999999999996</v>
      </c>
      <c r="GK15" s="9">
        <v>2.3180000000000001</v>
      </c>
      <c r="GL15" s="9">
        <v>2.4710000000000001</v>
      </c>
      <c r="GM15" s="9">
        <v>3.597</v>
      </c>
      <c r="GN15" s="9">
        <v>0</v>
      </c>
      <c r="GO15" s="9">
        <v>1.1919999999999999</v>
      </c>
      <c r="GP15" s="9">
        <v>54.865000000000002</v>
      </c>
      <c r="GQ15" s="9">
        <v>3.7909999999999999</v>
      </c>
      <c r="GR15" s="9">
        <v>5.3070000000000004</v>
      </c>
      <c r="GS15" s="9">
        <v>6.2190000000000003</v>
      </c>
      <c r="GT15" s="9">
        <v>23.035</v>
      </c>
      <c r="GU15" s="9">
        <v>47.146000000000001</v>
      </c>
      <c r="GV15" s="9">
        <v>11.545999999999999</v>
      </c>
      <c r="GW15" s="9">
        <v>4.4089999999999998</v>
      </c>
      <c r="GX15" s="9">
        <v>96.314999999999998</v>
      </c>
      <c r="GY15" s="9">
        <v>31.399000000000001</v>
      </c>
      <c r="GZ15" s="9">
        <v>30.652000000000001</v>
      </c>
      <c r="HA15" s="9">
        <v>3.4140000000000001</v>
      </c>
      <c r="HB15" s="9">
        <v>3.4140000000000001</v>
      </c>
      <c r="HC15" s="9">
        <v>1.4470000000000001</v>
      </c>
      <c r="HD15" s="9">
        <v>1.9670000000000001</v>
      </c>
      <c r="HE15" s="9">
        <v>1.73</v>
      </c>
      <c r="HF15" s="9">
        <v>1.6839999999999999</v>
      </c>
      <c r="HG15" s="9">
        <v>1.9330000000000001</v>
      </c>
      <c r="HH15" s="9">
        <v>1.0049999999999999</v>
      </c>
      <c r="HI15" s="9">
        <v>0.47599999999999998</v>
      </c>
      <c r="HJ15" s="9">
        <v>0.45900000000000002</v>
      </c>
      <c r="HK15" s="9">
        <v>1.0029999999999999</v>
      </c>
      <c r="HL15" s="9">
        <v>1.9530000000000001</v>
      </c>
      <c r="HM15" s="9">
        <v>1.8939999999999999</v>
      </c>
      <c r="HN15" s="9">
        <v>1.52</v>
      </c>
      <c r="HO15" s="9">
        <v>0</v>
      </c>
      <c r="HP15" s="9">
        <v>27.238</v>
      </c>
      <c r="HQ15" s="9">
        <v>23.687000000000001</v>
      </c>
      <c r="HR15" s="9">
        <v>22.335999999999999</v>
      </c>
      <c r="HS15" s="9">
        <v>0.66500000000000004</v>
      </c>
      <c r="HT15" s="9">
        <v>0.68600000000000005</v>
      </c>
      <c r="HU15" s="9">
        <v>0.48599999999999999</v>
      </c>
      <c r="HV15" s="9">
        <v>0.44800000000000001</v>
      </c>
      <c r="HW15" s="9">
        <v>0.41699999999999998</v>
      </c>
      <c r="HX15" s="9">
        <v>18.451000000000001</v>
      </c>
      <c r="HY15" s="9">
        <v>2.2389999999999999</v>
      </c>
      <c r="HZ15" s="9">
        <v>0.94699999999999995</v>
      </c>
      <c r="IA15" s="9">
        <v>2.0499999999999998</v>
      </c>
      <c r="IB15" s="9">
        <v>7.6749999999999998</v>
      </c>
      <c r="IC15" s="9">
        <v>16.012</v>
      </c>
      <c r="ID15" s="9">
        <v>3.5510000000000002</v>
      </c>
      <c r="IE15" s="9">
        <v>0.747</v>
      </c>
      <c r="IF15" s="9">
        <v>31.399000000000001</v>
      </c>
      <c r="IG15" s="9">
        <v>26.259</v>
      </c>
      <c r="IH15" s="9">
        <v>24.751999999999999</v>
      </c>
      <c r="II15" s="9">
        <v>2.1240000000000001</v>
      </c>
      <c r="IJ15" s="9">
        <v>2.1240000000000001</v>
      </c>
      <c r="IK15" s="9">
        <v>1.603</v>
      </c>
      <c r="IL15" s="9">
        <v>0.52100000000000002</v>
      </c>
      <c r="IM15" s="9">
        <v>1.56</v>
      </c>
      <c r="IN15" s="9">
        <v>0.56399999999999995</v>
      </c>
      <c r="IO15" s="9">
        <v>1.56</v>
      </c>
      <c r="IP15" s="9">
        <v>0</v>
      </c>
      <c r="IQ15" s="9">
        <v>0.56399999999999995</v>
      </c>
    </row>
    <row r="16" spans="1:251">
      <c r="A16" s="10">
        <v>43862</v>
      </c>
      <c r="B16" s="9">
        <v>23.268999999999998</v>
      </c>
      <c r="C16" s="9">
        <v>27.091999999999999</v>
      </c>
      <c r="D16" s="9">
        <v>25.129000000000001</v>
      </c>
      <c r="E16" s="9">
        <v>2.2999999999999998</v>
      </c>
      <c r="F16" s="9">
        <v>1.615</v>
      </c>
      <c r="G16" s="9">
        <v>0.92300000000000004</v>
      </c>
      <c r="H16" s="9">
        <v>0.69299999999999995</v>
      </c>
      <c r="I16" s="9">
        <v>1.38</v>
      </c>
      <c r="J16" s="9">
        <v>0.23599999999999999</v>
      </c>
      <c r="K16" s="9">
        <v>1.1299999999999999</v>
      </c>
      <c r="L16" s="9">
        <v>0.23599999999999999</v>
      </c>
      <c r="M16" s="9">
        <v>0.25</v>
      </c>
      <c r="N16" s="9">
        <v>0</v>
      </c>
      <c r="O16" s="9">
        <v>0.23599999999999999</v>
      </c>
      <c r="P16" s="9">
        <v>1.38</v>
      </c>
      <c r="Q16" s="9">
        <v>0.92300000000000004</v>
      </c>
      <c r="R16" s="9">
        <v>0.69299999999999995</v>
      </c>
      <c r="S16" s="9">
        <v>0.68500000000000005</v>
      </c>
      <c r="T16" s="9">
        <v>22.829000000000001</v>
      </c>
      <c r="U16" s="9">
        <v>20.84</v>
      </c>
      <c r="V16" s="9">
        <v>19.937999999999999</v>
      </c>
      <c r="W16" s="9">
        <v>0.51900000000000002</v>
      </c>
      <c r="X16" s="9">
        <v>0.38400000000000001</v>
      </c>
      <c r="Y16" s="9">
        <v>0</v>
      </c>
      <c r="Z16" s="9">
        <v>0.38400000000000001</v>
      </c>
      <c r="AA16" s="9">
        <v>0.51900000000000002</v>
      </c>
      <c r="AB16" s="9">
        <v>13.239000000000001</v>
      </c>
      <c r="AC16" s="9">
        <v>2.0819999999999999</v>
      </c>
      <c r="AD16" s="9">
        <v>1.3069999999999999</v>
      </c>
      <c r="AE16" s="9">
        <v>4.2130000000000001</v>
      </c>
      <c r="AF16" s="9">
        <v>3.4119999999999999</v>
      </c>
      <c r="AG16" s="9">
        <v>17.428999999999998</v>
      </c>
      <c r="AH16" s="9">
        <v>1.9890000000000001</v>
      </c>
      <c r="AI16" s="9">
        <v>1.9630000000000001</v>
      </c>
      <c r="AJ16" s="9">
        <v>27.091999999999999</v>
      </c>
      <c r="AK16" s="9">
        <v>47.594000000000001</v>
      </c>
      <c r="AL16" s="9">
        <v>44.805999999999997</v>
      </c>
      <c r="AM16" s="9">
        <v>3.8849999999999998</v>
      </c>
      <c r="AN16" s="9">
        <v>3.0880000000000001</v>
      </c>
      <c r="AO16" s="9">
        <v>0.90300000000000002</v>
      </c>
      <c r="AP16" s="9">
        <v>2.1850000000000001</v>
      </c>
      <c r="AQ16" s="9">
        <v>2.6669999999999998</v>
      </c>
      <c r="AR16" s="9">
        <v>0.42099999999999999</v>
      </c>
      <c r="AS16" s="9">
        <v>1.9810000000000001</v>
      </c>
      <c r="AT16" s="9">
        <v>0.42099999999999999</v>
      </c>
      <c r="AU16" s="9">
        <v>0.68600000000000005</v>
      </c>
      <c r="AV16" s="9">
        <v>1.2050000000000001</v>
      </c>
      <c r="AW16" s="9">
        <v>0.41699999999999998</v>
      </c>
      <c r="AX16" s="9">
        <v>1.4670000000000001</v>
      </c>
      <c r="AY16" s="9">
        <v>2.41</v>
      </c>
      <c r="AZ16" s="9">
        <v>0.67800000000000005</v>
      </c>
      <c r="BA16" s="9">
        <v>0.79700000000000004</v>
      </c>
      <c r="BB16" s="9">
        <v>40.920999999999999</v>
      </c>
      <c r="BC16" s="9">
        <v>38.109000000000002</v>
      </c>
      <c r="BD16" s="9">
        <v>35.015000000000001</v>
      </c>
      <c r="BE16" s="9">
        <v>2.2330000000000001</v>
      </c>
      <c r="BF16" s="9">
        <v>0.66500000000000004</v>
      </c>
      <c r="BG16" s="9">
        <v>1.776</v>
      </c>
      <c r="BH16" s="9">
        <v>1.1220000000000001</v>
      </c>
      <c r="BI16" s="9">
        <v>0</v>
      </c>
      <c r="BJ16" s="9">
        <v>30.079000000000001</v>
      </c>
      <c r="BK16" s="9">
        <v>1.716</v>
      </c>
      <c r="BL16" s="9">
        <v>2.1059999999999999</v>
      </c>
      <c r="BM16" s="9">
        <v>4.2080000000000002</v>
      </c>
      <c r="BN16" s="9">
        <v>10.096</v>
      </c>
      <c r="BO16" s="9">
        <v>28.013000000000002</v>
      </c>
      <c r="BP16" s="9">
        <v>2.8119999999999998</v>
      </c>
      <c r="BQ16" s="9">
        <v>2.7879999999999998</v>
      </c>
      <c r="BR16" s="9">
        <v>47.594000000000001</v>
      </c>
      <c r="BS16" s="9">
        <v>14.494</v>
      </c>
      <c r="BT16" s="9">
        <v>12.867000000000001</v>
      </c>
      <c r="BU16" s="9">
        <v>1.2989999999999999</v>
      </c>
      <c r="BV16" s="9">
        <v>1.05</v>
      </c>
      <c r="BW16" s="9">
        <v>0.40600000000000003</v>
      </c>
      <c r="BX16" s="9">
        <v>0.64400000000000002</v>
      </c>
      <c r="BY16" s="9">
        <v>0</v>
      </c>
      <c r="BZ16" s="9">
        <v>1.05</v>
      </c>
      <c r="CA16" s="9">
        <v>0.40600000000000003</v>
      </c>
      <c r="CB16" s="9">
        <v>0.64400000000000002</v>
      </c>
      <c r="CC16" s="9">
        <v>0</v>
      </c>
      <c r="CD16" s="9">
        <v>0.40600000000000003</v>
      </c>
      <c r="CE16" s="9">
        <v>0.64400000000000002</v>
      </c>
      <c r="CF16" s="9">
        <v>0</v>
      </c>
      <c r="CG16" s="9">
        <v>0.64900000000000002</v>
      </c>
      <c r="CH16" s="9">
        <v>0.40100000000000002</v>
      </c>
      <c r="CI16" s="9">
        <v>0.249</v>
      </c>
      <c r="CJ16" s="9">
        <v>11.568</v>
      </c>
      <c r="CK16" s="9">
        <v>10.93</v>
      </c>
      <c r="CL16" s="9">
        <v>10.93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4.9269999999999996</v>
      </c>
      <c r="CS16" s="9">
        <v>2.161</v>
      </c>
      <c r="CT16" s="9">
        <v>0.68899999999999995</v>
      </c>
      <c r="CU16" s="9">
        <v>3.1539999999999999</v>
      </c>
      <c r="CV16" s="9">
        <v>2.4689999999999999</v>
      </c>
      <c r="CW16" s="9">
        <v>8.4619999999999997</v>
      </c>
      <c r="CX16" s="9">
        <v>0.63800000000000001</v>
      </c>
      <c r="CY16" s="9">
        <v>1.627</v>
      </c>
      <c r="CZ16" s="9">
        <v>14.494</v>
      </c>
      <c r="DA16" s="9">
        <v>5.2039999999999997</v>
      </c>
      <c r="DB16" s="9">
        <v>4.5490000000000004</v>
      </c>
      <c r="DC16" s="9">
        <v>0.48099999999999998</v>
      </c>
      <c r="DD16" s="9">
        <v>0.48099999999999998</v>
      </c>
      <c r="DE16" s="9">
        <v>0</v>
      </c>
      <c r="DF16" s="9">
        <v>0.48099999999999998</v>
      </c>
      <c r="DG16" s="9">
        <v>0.48099999999999998</v>
      </c>
      <c r="DH16" s="9">
        <v>0</v>
      </c>
      <c r="DI16" s="9">
        <v>0.24099999999999999</v>
      </c>
      <c r="DJ16" s="9">
        <v>0</v>
      </c>
      <c r="DK16" s="9">
        <v>0</v>
      </c>
      <c r="DL16" s="9">
        <v>0.24099999999999999</v>
      </c>
      <c r="DM16" s="9">
        <v>0</v>
      </c>
      <c r="DN16" s="9">
        <v>0.24099999999999999</v>
      </c>
      <c r="DO16" s="9">
        <v>0.24099999999999999</v>
      </c>
      <c r="DP16" s="9">
        <v>0.24099999999999999</v>
      </c>
      <c r="DQ16" s="9">
        <v>0</v>
      </c>
      <c r="DR16" s="9">
        <v>4.0679999999999996</v>
      </c>
      <c r="DS16" s="9">
        <v>3.29</v>
      </c>
      <c r="DT16" s="9">
        <v>3.29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1.8460000000000001</v>
      </c>
      <c r="EA16" s="9">
        <v>0.24099999999999999</v>
      </c>
      <c r="EB16" s="9">
        <v>0</v>
      </c>
      <c r="EC16" s="9">
        <v>1.2030000000000001</v>
      </c>
      <c r="ED16" s="9">
        <v>0.24399999999999999</v>
      </c>
      <c r="EE16" s="9">
        <v>3.0459999999999998</v>
      </c>
      <c r="EF16" s="9">
        <v>0.77800000000000002</v>
      </c>
      <c r="EG16" s="9">
        <v>0.65400000000000003</v>
      </c>
      <c r="EH16" s="9">
        <v>5.2039999999999997</v>
      </c>
      <c r="EI16" s="9">
        <v>12.396000000000001</v>
      </c>
      <c r="EJ16" s="9">
        <v>11.638999999999999</v>
      </c>
      <c r="EK16" s="9">
        <v>1.4430000000000001</v>
      </c>
      <c r="EL16" s="9">
        <v>1.4430000000000001</v>
      </c>
      <c r="EM16" s="9">
        <v>0.437</v>
      </c>
      <c r="EN16" s="9">
        <v>1.006</v>
      </c>
      <c r="EO16" s="9">
        <v>1.226</v>
      </c>
      <c r="EP16" s="9">
        <v>0.217</v>
      </c>
      <c r="EQ16" s="9">
        <v>1.226</v>
      </c>
      <c r="ER16" s="9">
        <v>0.217</v>
      </c>
      <c r="ES16" s="9">
        <v>0</v>
      </c>
      <c r="ET16" s="9">
        <v>0.45700000000000002</v>
      </c>
      <c r="EU16" s="9">
        <v>0.44700000000000001</v>
      </c>
      <c r="EV16" s="9">
        <v>0.53800000000000003</v>
      </c>
      <c r="EW16" s="9">
        <v>0.79700000000000004</v>
      </c>
      <c r="EX16" s="9">
        <v>0.64700000000000002</v>
      </c>
      <c r="EY16" s="9">
        <v>0</v>
      </c>
      <c r="EZ16" s="9">
        <v>10.196</v>
      </c>
      <c r="FA16" s="9">
        <v>7.6820000000000004</v>
      </c>
      <c r="FB16" s="9">
        <v>7.6820000000000004</v>
      </c>
      <c r="FC16" s="9">
        <v>0</v>
      </c>
      <c r="FD16" s="9">
        <v>0</v>
      </c>
      <c r="FE16" s="9">
        <v>0</v>
      </c>
      <c r="FF16" s="9">
        <v>0</v>
      </c>
      <c r="FG16" s="9">
        <v>0</v>
      </c>
      <c r="FH16" s="9">
        <v>4.9089999999999998</v>
      </c>
      <c r="FI16" s="9">
        <v>1.097</v>
      </c>
      <c r="FJ16" s="9">
        <v>0.42499999999999999</v>
      </c>
      <c r="FK16" s="9">
        <v>1.25</v>
      </c>
      <c r="FL16" s="9">
        <v>1.339</v>
      </c>
      <c r="FM16" s="9">
        <v>6.343</v>
      </c>
      <c r="FN16" s="9">
        <v>2.5139999999999998</v>
      </c>
      <c r="FO16" s="9">
        <v>0.75700000000000001</v>
      </c>
      <c r="FP16" s="9">
        <v>12.396000000000001</v>
      </c>
      <c r="FQ16" s="9">
        <v>92.501999999999995</v>
      </c>
      <c r="FR16" s="9">
        <v>89.709000000000003</v>
      </c>
      <c r="FS16" s="9">
        <v>10.085000000000001</v>
      </c>
      <c r="FT16" s="9">
        <v>9.4329999999999998</v>
      </c>
      <c r="FU16" s="9">
        <v>4.8449999999999998</v>
      </c>
      <c r="FV16" s="9">
        <v>4.5890000000000004</v>
      </c>
      <c r="FW16" s="9">
        <v>6.4619999999999997</v>
      </c>
      <c r="FX16" s="9">
        <v>2.9710000000000001</v>
      </c>
      <c r="FY16" s="9">
        <v>7.2850000000000001</v>
      </c>
      <c r="FZ16" s="9">
        <v>0</v>
      </c>
      <c r="GA16" s="9">
        <v>2.1480000000000001</v>
      </c>
      <c r="GB16" s="9">
        <v>5.2690000000000001</v>
      </c>
      <c r="GC16" s="9">
        <v>2.657</v>
      </c>
      <c r="GD16" s="9">
        <v>1.506</v>
      </c>
      <c r="GE16" s="9">
        <v>7.274</v>
      </c>
      <c r="GF16" s="9">
        <v>2.1589999999999998</v>
      </c>
      <c r="GG16" s="9">
        <v>0.65200000000000002</v>
      </c>
      <c r="GH16" s="9">
        <v>79.623999999999995</v>
      </c>
      <c r="GI16" s="9">
        <v>70.95</v>
      </c>
      <c r="GJ16" s="9">
        <v>65.003</v>
      </c>
      <c r="GK16" s="9">
        <v>3.8849999999999998</v>
      </c>
      <c r="GL16" s="9">
        <v>2.0619999999999998</v>
      </c>
      <c r="GM16" s="9">
        <v>4.6719999999999997</v>
      </c>
      <c r="GN16" s="9">
        <v>0.45800000000000002</v>
      </c>
      <c r="GO16" s="9">
        <v>0.81699999999999995</v>
      </c>
      <c r="GP16" s="9">
        <v>57.332000000000001</v>
      </c>
      <c r="GQ16" s="9">
        <v>4.7480000000000002</v>
      </c>
      <c r="GR16" s="9">
        <v>2.1619999999999999</v>
      </c>
      <c r="GS16" s="9">
        <v>6.7069999999999999</v>
      </c>
      <c r="GT16" s="9">
        <v>19.221</v>
      </c>
      <c r="GU16" s="9">
        <v>51.728999999999999</v>
      </c>
      <c r="GV16" s="9">
        <v>8.6739999999999995</v>
      </c>
      <c r="GW16" s="9">
        <v>2.7919999999999998</v>
      </c>
      <c r="GX16" s="9">
        <v>92.501999999999995</v>
      </c>
      <c r="GY16" s="9">
        <v>33.697000000000003</v>
      </c>
      <c r="GZ16" s="9">
        <v>32.231000000000002</v>
      </c>
      <c r="HA16" s="9">
        <v>4.9580000000000002</v>
      </c>
      <c r="HB16" s="9">
        <v>4.3109999999999999</v>
      </c>
      <c r="HC16" s="9">
        <v>1.405</v>
      </c>
      <c r="HD16" s="9">
        <v>2.9060000000000001</v>
      </c>
      <c r="HE16" s="9">
        <v>2.7549999999999999</v>
      </c>
      <c r="HF16" s="9">
        <v>1.556</v>
      </c>
      <c r="HG16" s="9">
        <v>2.069</v>
      </c>
      <c r="HH16" s="9">
        <v>1.129</v>
      </c>
      <c r="HI16" s="9">
        <v>1.113</v>
      </c>
      <c r="HJ16" s="9">
        <v>1.6579999999999999</v>
      </c>
      <c r="HK16" s="9">
        <v>1.165</v>
      </c>
      <c r="HL16" s="9">
        <v>1.488</v>
      </c>
      <c r="HM16" s="9">
        <v>3.601</v>
      </c>
      <c r="HN16" s="9">
        <v>0.71</v>
      </c>
      <c r="HO16" s="9">
        <v>0.64700000000000002</v>
      </c>
      <c r="HP16" s="9">
        <v>27.273</v>
      </c>
      <c r="HQ16" s="9">
        <v>22.651</v>
      </c>
      <c r="HR16" s="9">
        <v>21.24</v>
      </c>
      <c r="HS16" s="9">
        <v>0.95799999999999996</v>
      </c>
      <c r="HT16" s="9">
        <v>0.45300000000000001</v>
      </c>
      <c r="HU16" s="9">
        <v>0.73199999999999998</v>
      </c>
      <c r="HV16" s="9">
        <v>0.67900000000000005</v>
      </c>
      <c r="HW16" s="9">
        <v>0</v>
      </c>
      <c r="HX16" s="9">
        <v>17.704999999999998</v>
      </c>
      <c r="HY16" s="9">
        <v>1.31</v>
      </c>
      <c r="HZ16" s="9">
        <v>1.196</v>
      </c>
      <c r="IA16" s="9">
        <v>2.4390000000000001</v>
      </c>
      <c r="IB16" s="9">
        <v>5.1929999999999996</v>
      </c>
      <c r="IC16" s="9">
        <v>17.457999999999998</v>
      </c>
      <c r="ID16" s="9">
        <v>4.6219999999999999</v>
      </c>
      <c r="IE16" s="9">
        <v>1.466</v>
      </c>
      <c r="IF16" s="9">
        <v>33.697000000000003</v>
      </c>
      <c r="IG16" s="9">
        <v>25.978999999999999</v>
      </c>
      <c r="IH16" s="9">
        <v>24.638000000000002</v>
      </c>
      <c r="II16" s="9">
        <v>2.7869999999999999</v>
      </c>
      <c r="IJ16" s="9">
        <v>2.4950000000000001</v>
      </c>
      <c r="IK16" s="9">
        <v>1.423</v>
      </c>
      <c r="IL16" s="9">
        <v>1.0720000000000001</v>
      </c>
      <c r="IM16" s="9">
        <v>1.8069999999999999</v>
      </c>
      <c r="IN16" s="9">
        <v>0.68700000000000006</v>
      </c>
      <c r="IO16" s="9">
        <v>1.5580000000000001</v>
      </c>
      <c r="IP16" s="9">
        <v>0.435</v>
      </c>
      <c r="IQ16" s="9">
        <v>0.503</v>
      </c>
    </row>
    <row r="17" spans="1:251">
      <c r="A17" s="10">
        <v>44228</v>
      </c>
      <c r="B17" s="9">
        <v>24.864000000000001</v>
      </c>
      <c r="C17" s="9">
        <v>27.302</v>
      </c>
      <c r="D17" s="9">
        <v>25.524999999999999</v>
      </c>
      <c r="E17" s="9">
        <v>3.117</v>
      </c>
      <c r="F17" s="9">
        <v>2.867</v>
      </c>
      <c r="G17" s="9">
        <v>0.86399999999999999</v>
      </c>
      <c r="H17" s="9">
        <v>2.004</v>
      </c>
      <c r="I17" s="9">
        <v>1.3069999999999999</v>
      </c>
      <c r="J17" s="9">
        <v>1.56</v>
      </c>
      <c r="K17" s="9">
        <v>1.423</v>
      </c>
      <c r="L17" s="9">
        <v>0.99299999999999999</v>
      </c>
      <c r="M17" s="9">
        <v>0.45100000000000001</v>
      </c>
      <c r="N17" s="9">
        <v>0.92700000000000005</v>
      </c>
      <c r="O17" s="9">
        <v>1.1240000000000001</v>
      </c>
      <c r="P17" s="9">
        <v>0.81699999999999995</v>
      </c>
      <c r="Q17" s="9">
        <v>2.391</v>
      </c>
      <c r="R17" s="9">
        <v>0.47599999999999998</v>
      </c>
      <c r="S17" s="9">
        <v>0.25</v>
      </c>
      <c r="T17" s="9">
        <v>22.407</v>
      </c>
      <c r="U17" s="9">
        <v>20.094000000000001</v>
      </c>
      <c r="V17" s="9">
        <v>18.155999999999999</v>
      </c>
      <c r="W17" s="9">
        <v>0.435</v>
      </c>
      <c r="X17" s="9">
        <v>1.504</v>
      </c>
      <c r="Y17" s="9">
        <v>0.65600000000000003</v>
      </c>
      <c r="Z17" s="9">
        <v>0.89500000000000002</v>
      </c>
      <c r="AA17" s="9">
        <v>0.38700000000000001</v>
      </c>
      <c r="AB17" s="9">
        <v>15.775</v>
      </c>
      <c r="AC17" s="9">
        <v>1.4950000000000001</v>
      </c>
      <c r="AD17" s="9">
        <v>1.3440000000000001</v>
      </c>
      <c r="AE17" s="9">
        <v>1.4810000000000001</v>
      </c>
      <c r="AF17" s="9">
        <v>3.161</v>
      </c>
      <c r="AG17" s="9">
        <v>16.933</v>
      </c>
      <c r="AH17" s="9">
        <v>2.3130000000000002</v>
      </c>
      <c r="AI17" s="9">
        <v>1.7769999999999999</v>
      </c>
      <c r="AJ17" s="9">
        <v>27.302</v>
      </c>
      <c r="AK17" s="9">
        <v>40.453000000000003</v>
      </c>
      <c r="AL17" s="9">
        <v>38.555</v>
      </c>
      <c r="AM17" s="9">
        <v>5.4</v>
      </c>
      <c r="AN17" s="9">
        <v>4.4870000000000001</v>
      </c>
      <c r="AO17" s="9">
        <v>2.3519999999999999</v>
      </c>
      <c r="AP17" s="9">
        <v>2.1349999999999998</v>
      </c>
      <c r="AQ17" s="9">
        <v>3.738</v>
      </c>
      <c r="AR17" s="9">
        <v>0.75</v>
      </c>
      <c r="AS17" s="9">
        <v>3.4609999999999999</v>
      </c>
      <c r="AT17" s="9">
        <v>0.75</v>
      </c>
      <c r="AU17" s="9">
        <v>0</v>
      </c>
      <c r="AV17" s="9">
        <v>1.899</v>
      </c>
      <c r="AW17" s="9">
        <v>1.19</v>
      </c>
      <c r="AX17" s="9">
        <v>1.3979999999999999</v>
      </c>
      <c r="AY17" s="9">
        <v>3.8260000000000001</v>
      </c>
      <c r="AZ17" s="9">
        <v>0.66100000000000003</v>
      </c>
      <c r="BA17" s="9">
        <v>0.91300000000000003</v>
      </c>
      <c r="BB17" s="9">
        <v>33.155000000000001</v>
      </c>
      <c r="BC17" s="9">
        <v>31.734999999999999</v>
      </c>
      <c r="BD17" s="9">
        <v>29.344999999999999</v>
      </c>
      <c r="BE17" s="9">
        <v>1.27</v>
      </c>
      <c r="BF17" s="9">
        <v>1.119</v>
      </c>
      <c r="BG17" s="9">
        <v>0.83899999999999997</v>
      </c>
      <c r="BH17" s="9">
        <v>1.3460000000000001</v>
      </c>
      <c r="BI17" s="9">
        <v>0.20399999999999999</v>
      </c>
      <c r="BJ17" s="9">
        <v>23.907</v>
      </c>
      <c r="BK17" s="9">
        <v>2.5070000000000001</v>
      </c>
      <c r="BL17" s="9">
        <v>1.079</v>
      </c>
      <c r="BM17" s="9">
        <v>4.2409999999999997</v>
      </c>
      <c r="BN17" s="9">
        <v>8.4209999999999994</v>
      </c>
      <c r="BO17" s="9">
        <v>23.312999999999999</v>
      </c>
      <c r="BP17" s="9">
        <v>1.42</v>
      </c>
      <c r="BQ17" s="9">
        <v>1.8979999999999999</v>
      </c>
      <c r="BR17" s="9">
        <v>40.453000000000003</v>
      </c>
      <c r="BS17" s="9">
        <v>19.212</v>
      </c>
      <c r="BT17" s="9">
        <v>18.155000000000001</v>
      </c>
      <c r="BU17" s="9">
        <v>3.8330000000000002</v>
      </c>
      <c r="BV17" s="9">
        <v>3.3149999999999999</v>
      </c>
      <c r="BW17" s="9">
        <v>0.749</v>
      </c>
      <c r="BX17" s="9">
        <v>2.5649999999999999</v>
      </c>
      <c r="BY17" s="9">
        <v>1.7789999999999999</v>
      </c>
      <c r="BZ17" s="9">
        <v>1.536</v>
      </c>
      <c r="CA17" s="9">
        <v>1.7789999999999999</v>
      </c>
      <c r="CB17" s="9">
        <v>1.536</v>
      </c>
      <c r="CC17" s="9">
        <v>0</v>
      </c>
      <c r="CD17" s="9">
        <v>0.53600000000000003</v>
      </c>
      <c r="CE17" s="9">
        <v>2.4279999999999999</v>
      </c>
      <c r="CF17" s="9">
        <v>0.35099999999999998</v>
      </c>
      <c r="CG17" s="9">
        <v>2.1509999999999998</v>
      </c>
      <c r="CH17" s="9">
        <v>1.1639999999999999</v>
      </c>
      <c r="CI17" s="9">
        <v>0.51800000000000002</v>
      </c>
      <c r="CJ17" s="9">
        <v>14.321999999999999</v>
      </c>
      <c r="CK17" s="9">
        <v>13.146000000000001</v>
      </c>
      <c r="CL17" s="9">
        <v>11.744</v>
      </c>
      <c r="CM17" s="9">
        <v>1.052</v>
      </c>
      <c r="CN17" s="9">
        <v>0.35099999999999998</v>
      </c>
      <c r="CO17" s="9">
        <v>1.052</v>
      </c>
      <c r="CP17" s="9">
        <v>0.161</v>
      </c>
      <c r="CQ17" s="9">
        <v>0.19</v>
      </c>
      <c r="CR17" s="9">
        <v>6.7119999999999997</v>
      </c>
      <c r="CS17" s="9">
        <v>0.61499999999999999</v>
      </c>
      <c r="CT17" s="9">
        <v>1.401</v>
      </c>
      <c r="CU17" s="9">
        <v>4.4180000000000001</v>
      </c>
      <c r="CV17" s="9">
        <v>2.6539999999999999</v>
      </c>
      <c r="CW17" s="9">
        <v>10.492000000000001</v>
      </c>
      <c r="CX17" s="9">
        <v>1.1759999999999999</v>
      </c>
      <c r="CY17" s="9">
        <v>1.0569999999999999</v>
      </c>
      <c r="CZ17" s="9">
        <v>19.212</v>
      </c>
      <c r="DA17" s="9">
        <v>4.8259999999999996</v>
      </c>
      <c r="DB17" s="9">
        <v>4.2549999999999999</v>
      </c>
      <c r="DC17" s="9">
        <v>0.621</v>
      </c>
      <c r="DD17" s="9">
        <v>0.621</v>
      </c>
      <c r="DE17" s="9">
        <v>0</v>
      </c>
      <c r="DF17" s="9">
        <v>0.621</v>
      </c>
      <c r="DG17" s="9">
        <v>0.435</v>
      </c>
      <c r="DH17" s="9">
        <v>0.187</v>
      </c>
      <c r="DI17" s="9">
        <v>0.435</v>
      </c>
      <c r="DJ17" s="9">
        <v>0</v>
      </c>
      <c r="DK17" s="9">
        <v>0.187</v>
      </c>
      <c r="DL17" s="9">
        <v>0.187</v>
      </c>
      <c r="DM17" s="9">
        <v>0.435</v>
      </c>
      <c r="DN17" s="9">
        <v>0</v>
      </c>
      <c r="DO17" s="9">
        <v>0.40600000000000003</v>
      </c>
      <c r="DP17" s="9">
        <v>0.215</v>
      </c>
      <c r="DQ17" s="9">
        <v>0</v>
      </c>
      <c r="DR17" s="9">
        <v>3.6339999999999999</v>
      </c>
      <c r="DS17" s="9">
        <v>2.52</v>
      </c>
      <c r="DT17" s="9">
        <v>2.52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1.677</v>
      </c>
      <c r="EA17" s="9">
        <v>0.20599999999999999</v>
      </c>
      <c r="EB17" s="9">
        <v>0.217</v>
      </c>
      <c r="EC17" s="9">
        <v>0.42</v>
      </c>
      <c r="ED17" s="9">
        <v>0.20599999999999999</v>
      </c>
      <c r="EE17" s="9">
        <v>2.3140000000000001</v>
      </c>
      <c r="EF17" s="9">
        <v>1.1140000000000001</v>
      </c>
      <c r="EG17" s="9">
        <v>0.57099999999999995</v>
      </c>
      <c r="EH17" s="9">
        <v>4.8259999999999996</v>
      </c>
      <c r="EI17" s="9">
        <v>10.875</v>
      </c>
      <c r="EJ17" s="9">
        <v>9.5229999999999997</v>
      </c>
      <c r="EK17" s="9">
        <v>0.49299999999999999</v>
      </c>
      <c r="EL17" s="9">
        <v>0.49299999999999999</v>
      </c>
      <c r="EM17" s="9">
        <v>0</v>
      </c>
      <c r="EN17" s="9">
        <v>0.49299999999999999</v>
      </c>
      <c r="EO17" s="9">
        <v>0.19900000000000001</v>
      </c>
      <c r="EP17" s="9">
        <v>0.29399999999999998</v>
      </c>
      <c r="EQ17" s="9">
        <v>0.19900000000000001</v>
      </c>
      <c r="ER17" s="9">
        <v>0.29399999999999998</v>
      </c>
      <c r="ES17" s="9">
        <v>0</v>
      </c>
      <c r="ET17" s="9">
        <v>0.49299999999999999</v>
      </c>
      <c r="EU17" s="9">
        <v>0</v>
      </c>
      <c r="EV17" s="9">
        <v>0</v>
      </c>
      <c r="EW17" s="9">
        <v>0.19900000000000001</v>
      </c>
      <c r="EX17" s="9">
        <v>0.29399999999999998</v>
      </c>
      <c r="EY17" s="9">
        <v>0</v>
      </c>
      <c r="EZ17" s="9">
        <v>9.0289999999999999</v>
      </c>
      <c r="FA17" s="9">
        <v>6.4880000000000004</v>
      </c>
      <c r="FB17" s="9">
        <v>5.883</v>
      </c>
      <c r="FC17" s="9">
        <v>0</v>
      </c>
      <c r="FD17" s="9">
        <v>0.60499999999999998</v>
      </c>
      <c r="FE17" s="9">
        <v>0</v>
      </c>
      <c r="FF17" s="9">
        <v>0.60499999999999998</v>
      </c>
      <c r="FG17" s="9">
        <v>0</v>
      </c>
      <c r="FH17" s="9">
        <v>4.867</v>
      </c>
      <c r="FI17" s="9">
        <v>0.49099999999999999</v>
      </c>
      <c r="FJ17" s="9">
        <v>0.502</v>
      </c>
      <c r="FK17" s="9">
        <v>0.628</v>
      </c>
      <c r="FL17" s="9">
        <v>0.86299999999999999</v>
      </c>
      <c r="FM17" s="9">
        <v>5.625</v>
      </c>
      <c r="FN17" s="9">
        <v>2.5409999999999999</v>
      </c>
      <c r="FO17" s="9">
        <v>1.3520000000000001</v>
      </c>
      <c r="FP17" s="9">
        <v>10.875</v>
      </c>
      <c r="FQ17" s="9">
        <v>106.43600000000001</v>
      </c>
      <c r="FR17" s="9">
        <v>100.955</v>
      </c>
      <c r="FS17" s="9">
        <v>9.109</v>
      </c>
      <c r="FT17" s="9">
        <v>8.6029999999999998</v>
      </c>
      <c r="FU17" s="9">
        <v>4.1719999999999997</v>
      </c>
      <c r="FV17" s="9">
        <v>4.431</v>
      </c>
      <c r="FW17" s="9">
        <v>6.8659999999999997</v>
      </c>
      <c r="FX17" s="9">
        <v>1.7370000000000001</v>
      </c>
      <c r="FY17" s="9">
        <v>7.0590000000000002</v>
      </c>
      <c r="FZ17" s="9">
        <v>0</v>
      </c>
      <c r="GA17" s="9">
        <v>1.544</v>
      </c>
      <c r="GB17" s="9">
        <v>3.742</v>
      </c>
      <c r="GC17" s="9">
        <v>2.2469999999999999</v>
      </c>
      <c r="GD17" s="9">
        <v>2.6139999999999999</v>
      </c>
      <c r="GE17" s="9">
        <v>6.17</v>
      </c>
      <c r="GF17" s="9">
        <v>2.4329999999999998</v>
      </c>
      <c r="GG17" s="9">
        <v>0.50600000000000001</v>
      </c>
      <c r="GH17" s="9">
        <v>91.846999999999994</v>
      </c>
      <c r="GI17" s="9">
        <v>81.213999999999999</v>
      </c>
      <c r="GJ17" s="9">
        <v>78.653999999999996</v>
      </c>
      <c r="GK17" s="9">
        <v>0.91400000000000003</v>
      </c>
      <c r="GL17" s="9">
        <v>1.6459999999999999</v>
      </c>
      <c r="GM17" s="9">
        <v>1.4970000000000001</v>
      </c>
      <c r="GN17" s="9">
        <v>0</v>
      </c>
      <c r="GO17" s="9">
        <v>1.0640000000000001</v>
      </c>
      <c r="GP17" s="9">
        <v>64.594999999999999</v>
      </c>
      <c r="GQ17" s="9">
        <v>4.1040000000000001</v>
      </c>
      <c r="GR17" s="9">
        <v>4.1130000000000004</v>
      </c>
      <c r="GS17" s="9">
        <v>8.4009999999999998</v>
      </c>
      <c r="GT17" s="9">
        <v>18.417000000000002</v>
      </c>
      <c r="GU17" s="9">
        <v>62.796999999999997</v>
      </c>
      <c r="GV17" s="9">
        <v>10.632999999999999</v>
      </c>
      <c r="GW17" s="9">
        <v>5.4809999999999999</v>
      </c>
      <c r="GX17" s="9">
        <v>106.43600000000001</v>
      </c>
      <c r="GY17" s="9">
        <v>30.847999999999999</v>
      </c>
      <c r="GZ17" s="9">
        <v>30.064</v>
      </c>
      <c r="HA17" s="9">
        <v>3.9169999999999998</v>
      </c>
      <c r="HB17" s="9">
        <v>2.8039999999999998</v>
      </c>
      <c r="HC17" s="9">
        <v>1.4470000000000001</v>
      </c>
      <c r="HD17" s="9">
        <v>1.357</v>
      </c>
      <c r="HE17" s="9">
        <v>1.1819999999999999</v>
      </c>
      <c r="HF17" s="9">
        <v>1.6220000000000001</v>
      </c>
      <c r="HG17" s="9">
        <v>1.629</v>
      </c>
      <c r="HH17" s="9">
        <v>0.46400000000000002</v>
      </c>
      <c r="HI17" s="9">
        <v>0.71199999999999997</v>
      </c>
      <c r="HJ17" s="9">
        <v>0.55300000000000005</v>
      </c>
      <c r="HK17" s="9">
        <v>0.86299999999999999</v>
      </c>
      <c r="HL17" s="9">
        <v>1.3879999999999999</v>
      </c>
      <c r="HM17" s="9">
        <v>2.52</v>
      </c>
      <c r="HN17" s="9">
        <v>0.28399999999999997</v>
      </c>
      <c r="HO17" s="9">
        <v>1.113</v>
      </c>
      <c r="HP17" s="9">
        <v>26.146000000000001</v>
      </c>
      <c r="HQ17" s="9">
        <v>24.266999999999999</v>
      </c>
      <c r="HR17" s="9">
        <v>21.552</v>
      </c>
      <c r="HS17" s="9">
        <v>1.345</v>
      </c>
      <c r="HT17" s="9">
        <v>1.1419999999999999</v>
      </c>
      <c r="HU17" s="9">
        <v>1.5669999999999999</v>
      </c>
      <c r="HV17" s="9">
        <v>0.51500000000000001</v>
      </c>
      <c r="HW17" s="9">
        <v>0.40500000000000003</v>
      </c>
      <c r="HX17" s="9">
        <v>20.204999999999998</v>
      </c>
      <c r="HY17" s="9">
        <v>1.917</v>
      </c>
      <c r="HZ17" s="9">
        <v>0.192</v>
      </c>
      <c r="IA17" s="9">
        <v>1.954</v>
      </c>
      <c r="IB17" s="9">
        <v>5.6449999999999996</v>
      </c>
      <c r="IC17" s="9">
        <v>18.622</v>
      </c>
      <c r="ID17" s="9">
        <v>1.879</v>
      </c>
      <c r="IE17" s="9">
        <v>0.78400000000000003</v>
      </c>
      <c r="IF17" s="9">
        <v>30.847999999999999</v>
      </c>
      <c r="IG17" s="9">
        <v>25.091999999999999</v>
      </c>
      <c r="IH17" s="9">
        <v>24.597999999999999</v>
      </c>
      <c r="II17" s="9">
        <v>2.8090000000000002</v>
      </c>
      <c r="IJ17" s="9">
        <v>2.5390000000000001</v>
      </c>
      <c r="IK17" s="9">
        <v>1.214</v>
      </c>
      <c r="IL17" s="9">
        <v>1.325</v>
      </c>
      <c r="IM17" s="9">
        <v>1.9179999999999999</v>
      </c>
      <c r="IN17" s="9">
        <v>0.621</v>
      </c>
      <c r="IO17" s="9">
        <v>1.7170000000000001</v>
      </c>
      <c r="IP17" s="9">
        <v>0.41899999999999998</v>
      </c>
      <c r="IQ17" s="9">
        <v>0.40300000000000002</v>
      </c>
    </row>
    <row r="18" spans="1:251">
      <c r="A18" s="10">
        <v>44593</v>
      </c>
      <c r="B18" s="9">
        <v>22.027000000000001</v>
      </c>
      <c r="C18" s="9">
        <v>23.263999999999999</v>
      </c>
      <c r="D18" s="9">
        <v>21.754999999999999</v>
      </c>
      <c r="E18" s="9">
        <v>2.8490000000000002</v>
      </c>
      <c r="F18" s="9">
        <v>2.3660000000000001</v>
      </c>
      <c r="G18" s="9">
        <v>1.331</v>
      </c>
      <c r="H18" s="9">
        <v>1.034</v>
      </c>
      <c r="I18" s="9">
        <v>1.1839999999999999</v>
      </c>
      <c r="J18" s="9">
        <v>1.1819999999999999</v>
      </c>
      <c r="K18" s="9">
        <v>1.1839999999999999</v>
      </c>
      <c r="L18" s="9">
        <v>0.94799999999999995</v>
      </c>
      <c r="M18" s="9">
        <v>0.23300000000000001</v>
      </c>
      <c r="N18" s="9">
        <v>0.498</v>
      </c>
      <c r="O18" s="9">
        <v>1.105</v>
      </c>
      <c r="P18" s="9">
        <v>0.76300000000000001</v>
      </c>
      <c r="Q18" s="9">
        <v>1.625</v>
      </c>
      <c r="R18" s="9">
        <v>0.74099999999999999</v>
      </c>
      <c r="S18" s="9">
        <v>0.48299999999999998</v>
      </c>
      <c r="T18" s="9">
        <v>18.905999999999999</v>
      </c>
      <c r="U18" s="9">
        <v>17.359000000000002</v>
      </c>
      <c r="V18" s="9">
        <v>16.536999999999999</v>
      </c>
      <c r="W18" s="9">
        <v>0.25900000000000001</v>
      </c>
      <c r="X18" s="9">
        <v>0.56299999999999994</v>
      </c>
      <c r="Y18" s="9">
        <v>0</v>
      </c>
      <c r="Z18" s="9">
        <v>0.25900000000000001</v>
      </c>
      <c r="AA18" s="9">
        <v>0.56299999999999994</v>
      </c>
      <c r="AB18" s="9">
        <v>10.811</v>
      </c>
      <c r="AC18" s="9">
        <v>1.2410000000000001</v>
      </c>
      <c r="AD18" s="9">
        <v>1.2529999999999999</v>
      </c>
      <c r="AE18" s="9">
        <v>4.0540000000000003</v>
      </c>
      <c r="AF18" s="9">
        <v>3.2</v>
      </c>
      <c r="AG18" s="9">
        <v>14.159000000000001</v>
      </c>
      <c r="AH18" s="9">
        <v>1.5469999999999999</v>
      </c>
      <c r="AI18" s="9">
        <v>1.5089999999999999</v>
      </c>
      <c r="AJ18" s="9">
        <v>23.263999999999999</v>
      </c>
      <c r="AK18" s="9">
        <v>38.298999999999999</v>
      </c>
      <c r="AL18" s="9">
        <v>37.633000000000003</v>
      </c>
      <c r="AM18" s="9">
        <v>6.3970000000000002</v>
      </c>
      <c r="AN18" s="9">
        <v>6.0229999999999997</v>
      </c>
      <c r="AO18" s="9">
        <v>2.4079999999999999</v>
      </c>
      <c r="AP18" s="9">
        <v>3.6139999999999999</v>
      </c>
      <c r="AQ18" s="9">
        <v>3.7320000000000002</v>
      </c>
      <c r="AR18" s="9">
        <v>2.2909999999999999</v>
      </c>
      <c r="AS18" s="9">
        <v>2.5009999999999999</v>
      </c>
      <c r="AT18" s="9">
        <v>2.2839999999999998</v>
      </c>
      <c r="AU18" s="9">
        <v>0.98299999999999998</v>
      </c>
      <c r="AV18" s="9">
        <v>3.1019999999999999</v>
      </c>
      <c r="AW18" s="9">
        <v>1.0529999999999999</v>
      </c>
      <c r="AX18" s="9">
        <v>1.8680000000000001</v>
      </c>
      <c r="AY18" s="9">
        <v>5.0869999999999997</v>
      </c>
      <c r="AZ18" s="9">
        <v>0.93500000000000005</v>
      </c>
      <c r="BA18" s="9">
        <v>0.375</v>
      </c>
      <c r="BB18" s="9">
        <v>31.236000000000001</v>
      </c>
      <c r="BC18" s="9">
        <v>30.29</v>
      </c>
      <c r="BD18" s="9">
        <v>27.957999999999998</v>
      </c>
      <c r="BE18" s="9">
        <v>0.93400000000000005</v>
      </c>
      <c r="BF18" s="9">
        <v>1.399</v>
      </c>
      <c r="BG18" s="9">
        <v>0.70299999999999996</v>
      </c>
      <c r="BH18" s="9">
        <v>1.1439999999999999</v>
      </c>
      <c r="BI18" s="9">
        <v>0.48599999999999999</v>
      </c>
      <c r="BJ18" s="9">
        <v>23.82</v>
      </c>
      <c r="BK18" s="9">
        <v>0.96399999999999997</v>
      </c>
      <c r="BL18" s="9">
        <v>1.903</v>
      </c>
      <c r="BM18" s="9">
        <v>3.6030000000000002</v>
      </c>
      <c r="BN18" s="9">
        <v>8.5210000000000008</v>
      </c>
      <c r="BO18" s="9">
        <v>21.768999999999998</v>
      </c>
      <c r="BP18" s="9">
        <v>0.94599999999999995</v>
      </c>
      <c r="BQ18" s="9">
        <v>0.66600000000000004</v>
      </c>
      <c r="BR18" s="9">
        <v>38.298999999999999</v>
      </c>
      <c r="BS18" s="9">
        <v>17.056999999999999</v>
      </c>
      <c r="BT18" s="9">
        <v>16.36</v>
      </c>
      <c r="BU18" s="9">
        <v>2.383</v>
      </c>
      <c r="BV18" s="9">
        <v>2.383</v>
      </c>
      <c r="BW18" s="9">
        <v>0.49299999999999999</v>
      </c>
      <c r="BX18" s="9">
        <v>1.89</v>
      </c>
      <c r="BY18" s="9">
        <v>0.92100000000000004</v>
      </c>
      <c r="BZ18" s="9">
        <v>1.462</v>
      </c>
      <c r="CA18" s="9">
        <v>0.92100000000000004</v>
      </c>
      <c r="CB18" s="9">
        <v>1.0649999999999999</v>
      </c>
      <c r="CC18" s="9">
        <v>0.39700000000000002</v>
      </c>
      <c r="CD18" s="9">
        <v>0.96499999999999997</v>
      </c>
      <c r="CE18" s="9">
        <v>0.74199999999999999</v>
      </c>
      <c r="CF18" s="9">
        <v>0.67600000000000005</v>
      </c>
      <c r="CG18" s="9">
        <v>1.6459999999999999</v>
      </c>
      <c r="CH18" s="9">
        <v>0.73699999999999999</v>
      </c>
      <c r="CI18" s="9">
        <v>0</v>
      </c>
      <c r="CJ18" s="9">
        <v>13.977</v>
      </c>
      <c r="CK18" s="9">
        <v>12.714</v>
      </c>
      <c r="CL18" s="9">
        <v>12.271000000000001</v>
      </c>
      <c r="CM18" s="9">
        <v>0.23300000000000001</v>
      </c>
      <c r="CN18" s="9">
        <v>0.21</v>
      </c>
      <c r="CO18" s="9">
        <v>0.21</v>
      </c>
      <c r="CP18" s="9">
        <v>0.23300000000000001</v>
      </c>
      <c r="CQ18" s="9">
        <v>0</v>
      </c>
      <c r="CR18" s="9">
        <v>7.944</v>
      </c>
      <c r="CS18" s="9">
        <v>0.83699999999999997</v>
      </c>
      <c r="CT18" s="9">
        <v>1.3620000000000001</v>
      </c>
      <c r="CU18" s="9">
        <v>2.5710000000000002</v>
      </c>
      <c r="CV18" s="9">
        <v>1.9379999999999999</v>
      </c>
      <c r="CW18" s="9">
        <v>10.776</v>
      </c>
      <c r="CX18" s="9">
        <v>1.2629999999999999</v>
      </c>
      <c r="CY18" s="9">
        <v>0.69699999999999995</v>
      </c>
      <c r="CZ18" s="9">
        <v>17.056999999999999</v>
      </c>
      <c r="DA18" s="9">
        <v>4.5419999999999998</v>
      </c>
      <c r="DB18" s="9">
        <v>4.2640000000000002</v>
      </c>
      <c r="DC18" s="9">
        <v>0.77800000000000002</v>
      </c>
      <c r="DD18" s="9">
        <v>0.58799999999999997</v>
      </c>
      <c r="DE18" s="9">
        <v>0.25</v>
      </c>
      <c r="DF18" s="9">
        <v>0.33800000000000002</v>
      </c>
      <c r="DG18" s="9">
        <v>0.58799999999999997</v>
      </c>
      <c r="DH18" s="9">
        <v>0</v>
      </c>
      <c r="DI18" s="9">
        <v>0.58799999999999997</v>
      </c>
      <c r="DJ18" s="9">
        <v>0</v>
      </c>
      <c r="DK18" s="9">
        <v>0</v>
      </c>
      <c r="DL18" s="9">
        <v>0</v>
      </c>
      <c r="DM18" s="9">
        <v>0</v>
      </c>
      <c r="DN18" s="9">
        <v>0.58799999999999997</v>
      </c>
      <c r="DO18" s="9">
        <v>0.58799999999999997</v>
      </c>
      <c r="DP18" s="9">
        <v>0</v>
      </c>
      <c r="DQ18" s="9">
        <v>0.19</v>
      </c>
      <c r="DR18" s="9">
        <v>3.4849999999999999</v>
      </c>
      <c r="DS18" s="9">
        <v>2.944</v>
      </c>
      <c r="DT18" s="9">
        <v>2.944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1.544</v>
      </c>
      <c r="EA18" s="9">
        <v>0</v>
      </c>
      <c r="EB18" s="9">
        <v>0</v>
      </c>
      <c r="EC18" s="9">
        <v>1.4</v>
      </c>
      <c r="ED18" s="9">
        <v>0.28199999999999997</v>
      </c>
      <c r="EE18" s="9">
        <v>2.6619999999999999</v>
      </c>
      <c r="EF18" s="9">
        <v>0.54100000000000004</v>
      </c>
      <c r="EG18" s="9">
        <v>0.27900000000000003</v>
      </c>
      <c r="EH18" s="9">
        <v>4.5419999999999998</v>
      </c>
      <c r="EI18" s="9">
        <v>12.195</v>
      </c>
      <c r="EJ18" s="9">
        <v>11.313000000000001</v>
      </c>
      <c r="EK18" s="9">
        <v>2.6739999999999999</v>
      </c>
      <c r="EL18" s="9">
        <v>2.6739999999999999</v>
      </c>
      <c r="EM18" s="9">
        <v>0.48499999999999999</v>
      </c>
      <c r="EN18" s="9">
        <v>2.1890000000000001</v>
      </c>
      <c r="EO18" s="9">
        <v>0.53</v>
      </c>
      <c r="EP18" s="9">
        <v>2.1429999999999998</v>
      </c>
      <c r="EQ18" s="9">
        <v>0.81200000000000006</v>
      </c>
      <c r="ER18" s="9">
        <v>1.861</v>
      </c>
      <c r="ES18" s="9">
        <v>0</v>
      </c>
      <c r="ET18" s="9">
        <v>0.71399999999999997</v>
      </c>
      <c r="EU18" s="9">
        <v>0.80400000000000005</v>
      </c>
      <c r="EV18" s="9">
        <v>1.1559999999999999</v>
      </c>
      <c r="EW18" s="9">
        <v>1.718</v>
      </c>
      <c r="EX18" s="9">
        <v>0.95599999999999996</v>
      </c>
      <c r="EY18" s="9">
        <v>0</v>
      </c>
      <c r="EZ18" s="9">
        <v>8.6389999999999993</v>
      </c>
      <c r="FA18" s="9">
        <v>7.5540000000000003</v>
      </c>
      <c r="FB18" s="9">
        <v>7.5540000000000003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5.242</v>
      </c>
      <c r="FI18" s="9">
        <v>0.436</v>
      </c>
      <c r="FJ18" s="9">
        <v>0.95599999999999996</v>
      </c>
      <c r="FK18" s="9">
        <v>0.92</v>
      </c>
      <c r="FL18" s="9">
        <v>0.38700000000000001</v>
      </c>
      <c r="FM18" s="9">
        <v>7.1669999999999998</v>
      </c>
      <c r="FN18" s="9">
        <v>1.085</v>
      </c>
      <c r="FO18" s="9">
        <v>0.88200000000000001</v>
      </c>
      <c r="FP18" s="9">
        <v>12.195</v>
      </c>
      <c r="FQ18" s="9">
        <v>108.148</v>
      </c>
      <c r="FR18" s="9">
        <v>104.557</v>
      </c>
      <c r="FS18" s="9">
        <v>15.701000000000001</v>
      </c>
      <c r="FT18" s="9">
        <v>14.032999999999999</v>
      </c>
      <c r="FU18" s="9">
        <v>5.6539999999999999</v>
      </c>
      <c r="FV18" s="9">
        <v>8.3800000000000008</v>
      </c>
      <c r="FW18" s="9">
        <v>11.129</v>
      </c>
      <c r="FX18" s="9">
        <v>2.9039999999999999</v>
      </c>
      <c r="FY18" s="9">
        <v>11.509</v>
      </c>
      <c r="FZ18" s="9">
        <v>0</v>
      </c>
      <c r="GA18" s="9">
        <v>2.524</v>
      </c>
      <c r="GB18" s="9">
        <v>6.0389999999999997</v>
      </c>
      <c r="GC18" s="9">
        <v>3.7970000000000002</v>
      </c>
      <c r="GD18" s="9">
        <v>4.1970000000000001</v>
      </c>
      <c r="GE18" s="9">
        <v>10.657999999999999</v>
      </c>
      <c r="GF18" s="9">
        <v>3.3759999999999999</v>
      </c>
      <c r="GG18" s="9">
        <v>1.667</v>
      </c>
      <c r="GH18" s="9">
        <v>88.856999999999999</v>
      </c>
      <c r="GI18" s="9">
        <v>79.498000000000005</v>
      </c>
      <c r="GJ18" s="9">
        <v>72.91</v>
      </c>
      <c r="GK18" s="9">
        <v>2.153</v>
      </c>
      <c r="GL18" s="9">
        <v>4.4359999999999999</v>
      </c>
      <c r="GM18" s="9">
        <v>3.7909999999999999</v>
      </c>
      <c r="GN18" s="9">
        <v>0.753</v>
      </c>
      <c r="GO18" s="9">
        <v>2.0449999999999999</v>
      </c>
      <c r="GP18" s="9">
        <v>60.683999999999997</v>
      </c>
      <c r="GQ18" s="9">
        <v>5.4169999999999998</v>
      </c>
      <c r="GR18" s="9">
        <v>3.032</v>
      </c>
      <c r="GS18" s="9">
        <v>10.365</v>
      </c>
      <c r="GT18" s="9">
        <v>27.834</v>
      </c>
      <c r="GU18" s="9">
        <v>51.664000000000001</v>
      </c>
      <c r="GV18" s="9">
        <v>9.3580000000000005</v>
      </c>
      <c r="GW18" s="9">
        <v>3.59</v>
      </c>
      <c r="GX18" s="9">
        <v>108.148</v>
      </c>
      <c r="GY18" s="9">
        <v>31.849</v>
      </c>
      <c r="GZ18" s="9">
        <v>31.613</v>
      </c>
      <c r="HA18" s="9">
        <v>4.0640000000000001</v>
      </c>
      <c r="HB18" s="9">
        <v>4.0640000000000001</v>
      </c>
      <c r="HC18" s="9">
        <v>2.4329999999999998</v>
      </c>
      <c r="HD18" s="9">
        <v>1.631</v>
      </c>
      <c r="HE18" s="9">
        <v>2.746</v>
      </c>
      <c r="HF18" s="9">
        <v>1.319</v>
      </c>
      <c r="HG18" s="9">
        <v>2.2429999999999999</v>
      </c>
      <c r="HH18" s="9">
        <v>1.113</v>
      </c>
      <c r="HI18" s="9">
        <v>0.70799999999999996</v>
      </c>
      <c r="HJ18" s="9">
        <v>2.48</v>
      </c>
      <c r="HK18" s="9">
        <v>0.88200000000000001</v>
      </c>
      <c r="HL18" s="9">
        <v>0.70199999999999996</v>
      </c>
      <c r="HM18" s="9">
        <v>3.577</v>
      </c>
      <c r="HN18" s="9">
        <v>0.48699999999999999</v>
      </c>
      <c r="HO18" s="9">
        <v>0</v>
      </c>
      <c r="HP18" s="9">
        <v>27.548999999999999</v>
      </c>
      <c r="HQ18" s="9">
        <v>24.803999999999998</v>
      </c>
      <c r="HR18" s="9">
        <v>23.518999999999998</v>
      </c>
      <c r="HS18" s="9">
        <v>0.34599999999999997</v>
      </c>
      <c r="HT18" s="9">
        <v>0.93899999999999995</v>
      </c>
      <c r="HU18" s="9">
        <v>0</v>
      </c>
      <c r="HV18" s="9">
        <v>1.1140000000000001</v>
      </c>
      <c r="HW18" s="9">
        <v>0.17</v>
      </c>
      <c r="HX18" s="9">
        <v>17.997</v>
      </c>
      <c r="HY18" s="9">
        <v>1.224</v>
      </c>
      <c r="HZ18" s="9">
        <v>1.637</v>
      </c>
      <c r="IA18" s="9">
        <v>3.944</v>
      </c>
      <c r="IB18" s="9">
        <v>6.5540000000000003</v>
      </c>
      <c r="IC18" s="9">
        <v>18.248999999999999</v>
      </c>
      <c r="ID18" s="9">
        <v>2.7450000000000001</v>
      </c>
      <c r="IE18" s="9">
        <v>0.23599999999999999</v>
      </c>
      <c r="IF18" s="9">
        <v>31.849</v>
      </c>
      <c r="IG18" s="9">
        <v>24.565000000000001</v>
      </c>
      <c r="IH18" s="9">
        <v>23.207999999999998</v>
      </c>
      <c r="II18" s="9">
        <v>2.9079999999999999</v>
      </c>
      <c r="IJ18" s="9">
        <v>2.9079999999999999</v>
      </c>
      <c r="IK18" s="9">
        <v>1.2450000000000001</v>
      </c>
      <c r="IL18" s="9">
        <v>1.663</v>
      </c>
      <c r="IM18" s="9">
        <v>1.9470000000000001</v>
      </c>
      <c r="IN18" s="9">
        <v>0.96</v>
      </c>
      <c r="IO18" s="9">
        <v>2.0640000000000001</v>
      </c>
      <c r="IP18" s="9">
        <v>0.44700000000000001</v>
      </c>
      <c r="IQ18" s="9">
        <v>0.39700000000000002</v>
      </c>
    </row>
    <row r="19" spans="1:251">
      <c r="A19" s="10">
        <v>44958</v>
      </c>
      <c r="B19" s="9">
        <v>22.584</v>
      </c>
      <c r="C19" s="9">
        <v>26.023</v>
      </c>
      <c r="D19" s="9">
        <v>23.986999999999998</v>
      </c>
      <c r="E19" s="9">
        <v>5.8440000000000003</v>
      </c>
      <c r="F19" s="9">
        <v>5.0869999999999997</v>
      </c>
      <c r="G19" s="9">
        <v>2.4790000000000001</v>
      </c>
      <c r="H19" s="9">
        <v>2.6080000000000001</v>
      </c>
      <c r="I19" s="9">
        <v>2.597</v>
      </c>
      <c r="J19" s="9">
        <v>2.4900000000000002</v>
      </c>
      <c r="K19" s="9">
        <v>2.702</v>
      </c>
      <c r="L19" s="9">
        <v>1.831</v>
      </c>
      <c r="M19" s="9">
        <v>0.55400000000000005</v>
      </c>
      <c r="N19" s="9">
        <v>1.0389999999999999</v>
      </c>
      <c r="O19" s="9">
        <v>2.9430000000000001</v>
      </c>
      <c r="P19" s="9">
        <v>1.1060000000000001</v>
      </c>
      <c r="Q19" s="9">
        <v>2.782</v>
      </c>
      <c r="R19" s="9">
        <v>2.306</v>
      </c>
      <c r="S19" s="9">
        <v>0.75600000000000001</v>
      </c>
      <c r="T19" s="9">
        <v>18.143999999999998</v>
      </c>
      <c r="U19" s="9">
        <v>17.044</v>
      </c>
      <c r="V19" s="9">
        <v>15.635</v>
      </c>
      <c r="W19" s="9">
        <v>0.89600000000000002</v>
      </c>
      <c r="X19" s="9">
        <v>0.51400000000000001</v>
      </c>
      <c r="Y19" s="9">
        <v>0.89600000000000002</v>
      </c>
      <c r="Z19" s="9">
        <v>0.51400000000000001</v>
      </c>
      <c r="AA19" s="9">
        <v>0</v>
      </c>
      <c r="AB19" s="9">
        <v>11.76</v>
      </c>
      <c r="AC19" s="9">
        <v>0.77900000000000003</v>
      </c>
      <c r="AD19" s="9">
        <v>1.254</v>
      </c>
      <c r="AE19" s="9">
        <v>3.2509999999999999</v>
      </c>
      <c r="AF19" s="9">
        <v>3.2829999999999999</v>
      </c>
      <c r="AG19" s="9">
        <v>13.760999999999999</v>
      </c>
      <c r="AH19" s="9">
        <v>1.1000000000000001</v>
      </c>
      <c r="AI19" s="9">
        <v>2.036</v>
      </c>
      <c r="AJ19" s="9">
        <v>26.023</v>
      </c>
      <c r="AK19" s="9">
        <v>37.222999999999999</v>
      </c>
      <c r="AL19" s="9">
        <v>35.225000000000001</v>
      </c>
      <c r="AM19" s="9">
        <v>4.4420000000000002</v>
      </c>
      <c r="AN19" s="9">
        <v>4.4420000000000002</v>
      </c>
      <c r="AO19" s="9">
        <v>1.125</v>
      </c>
      <c r="AP19" s="9">
        <v>3.3170000000000002</v>
      </c>
      <c r="AQ19" s="9">
        <v>3.0830000000000002</v>
      </c>
      <c r="AR19" s="9">
        <v>1.36</v>
      </c>
      <c r="AS19" s="9">
        <v>2.3719999999999999</v>
      </c>
      <c r="AT19" s="9">
        <v>0.88500000000000001</v>
      </c>
      <c r="AU19" s="9">
        <v>1.1850000000000001</v>
      </c>
      <c r="AV19" s="9">
        <v>1.9990000000000001</v>
      </c>
      <c r="AW19" s="9">
        <v>1.103</v>
      </c>
      <c r="AX19" s="9">
        <v>1.341</v>
      </c>
      <c r="AY19" s="9">
        <v>4.0449999999999999</v>
      </c>
      <c r="AZ19" s="9">
        <v>0.39800000000000002</v>
      </c>
      <c r="BA19" s="9">
        <v>0</v>
      </c>
      <c r="BB19" s="9">
        <v>30.783000000000001</v>
      </c>
      <c r="BC19" s="9">
        <v>29.187999999999999</v>
      </c>
      <c r="BD19" s="9">
        <v>27.388999999999999</v>
      </c>
      <c r="BE19" s="9">
        <v>0.97699999999999998</v>
      </c>
      <c r="BF19" s="9">
        <v>0.82199999999999995</v>
      </c>
      <c r="BG19" s="9">
        <v>0.65500000000000003</v>
      </c>
      <c r="BH19" s="9">
        <v>1.145</v>
      </c>
      <c r="BI19" s="9">
        <v>0</v>
      </c>
      <c r="BJ19" s="9">
        <v>23.57</v>
      </c>
      <c r="BK19" s="9">
        <v>1.94</v>
      </c>
      <c r="BL19" s="9">
        <v>1.1339999999999999</v>
      </c>
      <c r="BM19" s="9">
        <v>2.5449999999999999</v>
      </c>
      <c r="BN19" s="9">
        <v>6.742</v>
      </c>
      <c r="BO19" s="9">
        <v>22.446000000000002</v>
      </c>
      <c r="BP19" s="9">
        <v>1.5940000000000001</v>
      </c>
      <c r="BQ19" s="9">
        <v>1.998</v>
      </c>
      <c r="BR19" s="9">
        <v>37.222999999999999</v>
      </c>
      <c r="BS19" s="9">
        <v>15.237</v>
      </c>
      <c r="BT19" s="9">
        <v>14.179</v>
      </c>
      <c r="BU19" s="9">
        <v>1.6930000000000001</v>
      </c>
      <c r="BV19" s="9">
        <v>1.4219999999999999</v>
      </c>
      <c r="BW19" s="9">
        <v>0.47</v>
      </c>
      <c r="BX19" s="9">
        <v>0.95199999999999996</v>
      </c>
      <c r="BY19" s="9">
        <v>0.22500000000000001</v>
      </c>
      <c r="BZ19" s="9">
        <v>1.1970000000000001</v>
      </c>
      <c r="CA19" s="9">
        <v>0.47</v>
      </c>
      <c r="CB19" s="9">
        <v>0.95199999999999996</v>
      </c>
      <c r="CC19" s="9">
        <v>0</v>
      </c>
      <c r="CD19" s="9">
        <v>0.21299999999999999</v>
      </c>
      <c r="CE19" s="9">
        <v>1.21</v>
      </c>
      <c r="CF19" s="9">
        <v>0</v>
      </c>
      <c r="CG19" s="9">
        <v>1.4219999999999999</v>
      </c>
      <c r="CH19" s="9">
        <v>0</v>
      </c>
      <c r="CI19" s="9">
        <v>0.27100000000000002</v>
      </c>
      <c r="CJ19" s="9">
        <v>12.486000000000001</v>
      </c>
      <c r="CK19" s="9">
        <v>12.145</v>
      </c>
      <c r="CL19" s="9">
        <v>11.327</v>
      </c>
      <c r="CM19" s="9">
        <v>0</v>
      </c>
      <c r="CN19" s="9">
        <v>0.81699999999999995</v>
      </c>
      <c r="CO19" s="9">
        <v>0</v>
      </c>
      <c r="CP19" s="9">
        <v>0.48099999999999998</v>
      </c>
      <c r="CQ19" s="9">
        <v>0.33600000000000002</v>
      </c>
      <c r="CR19" s="9">
        <v>8.4830000000000005</v>
      </c>
      <c r="CS19" s="9">
        <v>0.183</v>
      </c>
      <c r="CT19" s="9">
        <v>0</v>
      </c>
      <c r="CU19" s="9">
        <v>3.4780000000000002</v>
      </c>
      <c r="CV19" s="9">
        <v>2.7919999999999998</v>
      </c>
      <c r="CW19" s="9">
        <v>9.3520000000000003</v>
      </c>
      <c r="CX19" s="9">
        <v>0.34100000000000003</v>
      </c>
      <c r="CY19" s="9">
        <v>1.0580000000000001</v>
      </c>
      <c r="CZ19" s="9">
        <v>15.237</v>
      </c>
      <c r="DA19" s="9">
        <v>5.2450000000000001</v>
      </c>
      <c r="DB19" s="9">
        <v>4.7110000000000003</v>
      </c>
      <c r="DC19" s="9">
        <v>0.97799999999999998</v>
      </c>
      <c r="DD19" s="9">
        <v>0.70699999999999996</v>
      </c>
      <c r="DE19" s="9">
        <v>0.70699999999999996</v>
      </c>
      <c r="DF19" s="9">
        <v>0</v>
      </c>
      <c r="DG19" s="9">
        <v>0.443</v>
      </c>
      <c r="DH19" s="9">
        <v>0.26400000000000001</v>
      </c>
      <c r="DI19" s="9">
        <v>0.443</v>
      </c>
      <c r="DJ19" s="9">
        <v>0.26400000000000001</v>
      </c>
      <c r="DK19" s="9">
        <v>0</v>
      </c>
      <c r="DL19" s="9">
        <v>0.443</v>
      </c>
      <c r="DM19" s="9">
        <v>0.26400000000000001</v>
      </c>
      <c r="DN19" s="9">
        <v>0</v>
      </c>
      <c r="DO19" s="9">
        <v>0.49</v>
      </c>
      <c r="DP19" s="9">
        <v>0.218</v>
      </c>
      <c r="DQ19" s="9">
        <v>0.27100000000000002</v>
      </c>
      <c r="DR19" s="9">
        <v>3.7330000000000001</v>
      </c>
      <c r="DS19" s="9">
        <v>3.0449999999999999</v>
      </c>
      <c r="DT19" s="9">
        <v>3.0449999999999999</v>
      </c>
      <c r="DU19" s="9">
        <v>0</v>
      </c>
      <c r="DV19" s="9">
        <v>0</v>
      </c>
      <c r="DW19" s="9">
        <v>0</v>
      </c>
      <c r="DX19" s="9">
        <v>0</v>
      </c>
      <c r="DY19" s="9">
        <v>0</v>
      </c>
      <c r="DZ19" s="9">
        <v>2.6440000000000001</v>
      </c>
      <c r="EA19" s="9">
        <v>0</v>
      </c>
      <c r="EB19" s="9">
        <v>0.19</v>
      </c>
      <c r="EC19" s="9">
        <v>0.21099999999999999</v>
      </c>
      <c r="ED19" s="9">
        <v>0.45100000000000001</v>
      </c>
      <c r="EE19" s="9">
        <v>2.5939999999999999</v>
      </c>
      <c r="EF19" s="9">
        <v>0.68799999999999994</v>
      </c>
      <c r="EG19" s="9">
        <v>0.53400000000000003</v>
      </c>
      <c r="EH19" s="9">
        <v>5.2450000000000001</v>
      </c>
      <c r="EI19" s="9">
        <v>11.058999999999999</v>
      </c>
      <c r="EJ19" s="9">
        <v>10.36</v>
      </c>
      <c r="EK19" s="9">
        <v>2.173</v>
      </c>
      <c r="EL19" s="9">
        <v>2.0139999999999998</v>
      </c>
      <c r="EM19" s="9">
        <v>0.93600000000000005</v>
      </c>
      <c r="EN19" s="9">
        <v>1.077</v>
      </c>
      <c r="EO19" s="9">
        <v>1.024</v>
      </c>
      <c r="EP19" s="9">
        <v>0.98899999999999999</v>
      </c>
      <c r="EQ19" s="9">
        <v>1.78</v>
      </c>
      <c r="ER19" s="9">
        <v>0</v>
      </c>
      <c r="ES19" s="9">
        <v>0.23300000000000001</v>
      </c>
      <c r="ET19" s="9">
        <v>0.77200000000000002</v>
      </c>
      <c r="EU19" s="9">
        <v>1.242</v>
      </c>
      <c r="EV19" s="9">
        <v>0</v>
      </c>
      <c r="EW19" s="9">
        <v>1.0609999999999999</v>
      </c>
      <c r="EX19" s="9">
        <v>0.95299999999999996</v>
      </c>
      <c r="EY19" s="9">
        <v>0.16</v>
      </c>
      <c r="EZ19" s="9">
        <v>8.1859999999999999</v>
      </c>
      <c r="FA19" s="9">
        <v>7.5529999999999999</v>
      </c>
      <c r="FB19" s="9">
        <v>7.0170000000000003</v>
      </c>
      <c r="FC19" s="9">
        <v>0</v>
      </c>
      <c r="FD19" s="9">
        <v>0.53600000000000003</v>
      </c>
      <c r="FE19" s="9">
        <v>0.30399999999999999</v>
      </c>
      <c r="FF19" s="9">
        <v>0.23100000000000001</v>
      </c>
      <c r="FG19" s="9">
        <v>0</v>
      </c>
      <c r="FH19" s="9">
        <v>5.5270000000000001</v>
      </c>
      <c r="FI19" s="9">
        <v>0.73499999999999999</v>
      </c>
      <c r="FJ19" s="9">
        <v>0.27200000000000002</v>
      </c>
      <c r="FK19" s="9">
        <v>1.0189999999999999</v>
      </c>
      <c r="FL19" s="9">
        <v>0.74099999999999999</v>
      </c>
      <c r="FM19" s="9">
        <v>6.8120000000000003</v>
      </c>
      <c r="FN19" s="9">
        <v>0.63300000000000001</v>
      </c>
      <c r="FO19" s="9">
        <v>0.7</v>
      </c>
      <c r="FP19" s="9">
        <v>11.058999999999999</v>
      </c>
      <c r="FQ19" s="9">
        <v>118.447</v>
      </c>
      <c r="FR19" s="9">
        <v>113.699</v>
      </c>
      <c r="FS19" s="9">
        <v>13.576000000000001</v>
      </c>
      <c r="FT19" s="9">
        <v>12.427</v>
      </c>
      <c r="FU19" s="9">
        <v>4.92</v>
      </c>
      <c r="FV19" s="9">
        <v>7.508</v>
      </c>
      <c r="FW19" s="9">
        <v>9.2319999999999993</v>
      </c>
      <c r="FX19" s="9">
        <v>3.1949999999999998</v>
      </c>
      <c r="FY19" s="9">
        <v>10.137</v>
      </c>
      <c r="FZ19" s="9">
        <v>0</v>
      </c>
      <c r="GA19" s="9">
        <v>2.2909999999999999</v>
      </c>
      <c r="GB19" s="9">
        <v>6.0140000000000002</v>
      </c>
      <c r="GC19" s="9">
        <v>3.71</v>
      </c>
      <c r="GD19" s="9">
        <v>2.7029999999999998</v>
      </c>
      <c r="GE19" s="9">
        <v>10.108000000000001</v>
      </c>
      <c r="GF19" s="9">
        <v>2.319</v>
      </c>
      <c r="GG19" s="9">
        <v>1.149</v>
      </c>
      <c r="GH19" s="9">
        <v>100.123</v>
      </c>
      <c r="GI19" s="9">
        <v>88.543000000000006</v>
      </c>
      <c r="GJ19" s="9">
        <v>81.956000000000003</v>
      </c>
      <c r="GK19" s="9">
        <v>3.411</v>
      </c>
      <c r="GL19" s="9">
        <v>3.1760000000000002</v>
      </c>
      <c r="GM19" s="9">
        <v>4.3440000000000003</v>
      </c>
      <c r="GN19" s="9">
        <v>0.47399999999999998</v>
      </c>
      <c r="GO19" s="9">
        <v>1.7689999999999999</v>
      </c>
      <c r="GP19" s="9">
        <v>71.269000000000005</v>
      </c>
      <c r="GQ19" s="9">
        <v>5.0640000000000001</v>
      </c>
      <c r="GR19" s="9">
        <v>4.3250000000000002</v>
      </c>
      <c r="GS19" s="9">
        <v>7.8860000000000001</v>
      </c>
      <c r="GT19" s="9">
        <v>28.427</v>
      </c>
      <c r="GU19" s="9">
        <v>60.116</v>
      </c>
      <c r="GV19" s="9">
        <v>11.58</v>
      </c>
      <c r="GW19" s="9">
        <v>4.7480000000000002</v>
      </c>
      <c r="GX19" s="9">
        <v>118.447</v>
      </c>
      <c r="GY19" s="9">
        <v>31.013999999999999</v>
      </c>
      <c r="GZ19" s="9">
        <v>29.699000000000002</v>
      </c>
      <c r="HA19" s="9">
        <v>2.4620000000000002</v>
      </c>
      <c r="HB19" s="9">
        <v>2.2309999999999999</v>
      </c>
      <c r="HC19" s="9">
        <v>1.2649999999999999</v>
      </c>
      <c r="HD19" s="9">
        <v>0.96599999999999997</v>
      </c>
      <c r="HE19" s="9">
        <v>0.67500000000000004</v>
      </c>
      <c r="HF19" s="9">
        <v>1.5549999999999999</v>
      </c>
      <c r="HG19" s="9">
        <v>0.192</v>
      </c>
      <c r="HH19" s="9">
        <v>1.08</v>
      </c>
      <c r="HI19" s="9">
        <v>0.95799999999999996</v>
      </c>
      <c r="HJ19" s="9">
        <v>0.71299999999999997</v>
      </c>
      <c r="HK19" s="9">
        <v>0.27100000000000002</v>
      </c>
      <c r="HL19" s="9">
        <v>1.2470000000000001</v>
      </c>
      <c r="HM19" s="9">
        <v>1.96</v>
      </c>
      <c r="HN19" s="9">
        <v>0.27100000000000002</v>
      </c>
      <c r="HO19" s="9">
        <v>0.23200000000000001</v>
      </c>
      <c r="HP19" s="9">
        <v>27.236999999999998</v>
      </c>
      <c r="HQ19" s="9">
        <v>23.870999999999999</v>
      </c>
      <c r="HR19" s="9">
        <v>21.414000000000001</v>
      </c>
      <c r="HS19" s="9">
        <v>1.462</v>
      </c>
      <c r="HT19" s="9">
        <v>0.996</v>
      </c>
      <c r="HU19" s="9">
        <v>1.1919999999999999</v>
      </c>
      <c r="HV19" s="9">
        <v>0.85499999999999998</v>
      </c>
      <c r="HW19" s="9">
        <v>0.41099999999999998</v>
      </c>
      <c r="HX19" s="9">
        <v>18.138000000000002</v>
      </c>
      <c r="HY19" s="9">
        <v>1.6439999999999999</v>
      </c>
      <c r="HZ19" s="9">
        <v>1.3460000000000001</v>
      </c>
      <c r="IA19" s="9">
        <v>2.7440000000000002</v>
      </c>
      <c r="IB19" s="9">
        <v>6.9349999999999996</v>
      </c>
      <c r="IC19" s="9">
        <v>16.936</v>
      </c>
      <c r="ID19" s="9">
        <v>3.3650000000000002</v>
      </c>
      <c r="IE19" s="9">
        <v>1.3140000000000001</v>
      </c>
      <c r="IF19" s="9">
        <v>31.013999999999999</v>
      </c>
      <c r="IG19" s="9">
        <v>21.832999999999998</v>
      </c>
      <c r="IH19" s="9">
        <v>20.891999999999999</v>
      </c>
      <c r="II19" s="9">
        <v>4.5140000000000002</v>
      </c>
      <c r="IJ19" s="9">
        <v>4.2750000000000004</v>
      </c>
      <c r="IK19" s="9">
        <v>2.7589999999999999</v>
      </c>
      <c r="IL19" s="9">
        <v>1.516</v>
      </c>
      <c r="IM19" s="9">
        <v>2.8959999999999999</v>
      </c>
      <c r="IN19" s="9">
        <v>1.379</v>
      </c>
      <c r="IO19" s="9">
        <v>2.66</v>
      </c>
      <c r="IP19" s="9">
        <v>0</v>
      </c>
      <c r="IQ19" s="9">
        <v>1.615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CT19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98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</row>
    <row r="2" spans="1:98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</row>
    <row r="3" spans="1:98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</row>
    <row r="4" spans="1:98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</row>
    <row r="5" spans="1:98">
      <c r="A5" s="4" t="s">
        <v>253</v>
      </c>
      <c r="B5" s="8" t="s">
        <v>8715</v>
      </c>
      <c r="C5" s="8" t="s">
        <v>8715</v>
      </c>
      <c r="D5" s="8" t="s">
        <v>8715</v>
      </c>
      <c r="E5" s="8" t="s">
        <v>8715</v>
      </c>
      <c r="F5" s="8" t="s">
        <v>8715</v>
      </c>
      <c r="G5" s="8" t="s">
        <v>8715</v>
      </c>
      <c r="H5" s="8" t="s">
        <v>8715</v>
      </c>
      <c r="I5" s="8" t="s">
        <v>8715</v>
      </c>
      <c r="J5" s="8" t="s">
        <v>8715</v>
      </c>
      <c r="K5" s="8" t="s">
        <v>8715</v>
      </c>
      <c r="L5" s="8" t="s">
        <v>8715</v>
      </c>
      <c r="M5" s="8" t="s">
        <v>8715</v>
      </c>
      <c r="N5" s="8" t="s">
        <v>8715</v>
      </c>
      <c r="O5" s="8" t="s">
        <v>8715</v>
      </c>
      <c r="P5" s="8" t="s">
        <v>8715</v>
      </c>
      <c r="Q5" s="8" t="s">
        <v>8715</v>
      </c>
      <c r="R5" s="8" t="s">
        <v>8715</v>
      </c>
      <c r="S5" s="8" t="s">
        <v>8715</v>
      </c>
      <c r="T5" s="8" t="s">
        <v>8715</v>
      </c>
      <c r="U5" s="8" t="s">
        <v>8715</v>
      </c>
      <c r="V5" s="8" t="s">
        <v>8715</v>
      </c>
      <c r="W5" s="8" t="s">
        <v>8715</v>
      </c>
      <c r="X5" s="8" t="s">
        <v>8715</v>
      </c>
      <c r="Y5" s="8" t="s">
        <v>8715</v>
      </c>
      <c r="Z5" s="8" t="s">
        <v>8715</v>
      </c>
      <c r="AA5" s="8" t="s">
        <v>8715</v>
      </c>
      <c r="AB5" s="8" t="s">
        <v>8715</v>
      </c>
      <c r="AC5" s="8" t="s">
        <v>8715</v>
      </c>
      <c r="AD5" s="8" t="s">
        <v>8715</v>
      </c>
      <c r="AE5" s="8" t="s">
        <v>8715</v>
      </c>
      <c r="AF5" s="8" t="s">
        <v>8715</v>
      </c>
      <c r="AG5" s="8" t="s">
        <v>8715</v>
      </c>
      <c r="AH5" s="8" t="s">
        <v>8715</v>
      </c>
      <c r="AI5" s="8" t="s">
        <v>8715</v>
      </c>
      <c r="AJ5" s="8" t="s">
        <v>8715</v>
      </c>
      <c r="AK5" s="8" t="s">
        <v>8715</v>
      </c>
      <c r="AL5" s="8" t="s">
        <v>8715</v>
      </c>
      <c r="AM5" s="8" t="s">
        <v>8715</v>
      </c>
      <c r="AN5" s="8" t="s">
        <v>8715</v>
      </c>
      <c r="AO5" s="8" t="s">
        <v>8715</v>
      </c>
      <c r="AP5" s="8" t="s">
        <v>8715</v>
      </c>
      <c r="AQ5" s="8" t="s">
        <v>8715</v>
      </c>
      <c r="AR5" s="8" t="s">
        <v>8715</v>
      </c>
      <c r="AS5" s="8" t="s">
        <v>8715</v>
      </c>
      <c r="AT5" s="8" t="s">
        <v>8715</v>
      </c>
      <c r="AU5" s="8" t="s">
        <v>8715</v>
      </c>
      <c r="AV5" s="8" t="s">
        <v>8715</v>
      </c>
      <c r="AW5" s="8" t="s">
        <v>8715</v>
      </c>
      <c r="AX5" s="8" t="s">
        <v>8715</v>
      </c>
      <c r="AY5" s="8" t="s">
        <v>8715</v>
      </c>
      <c r="AZ5" s="8" t="s">
        <v>8715</v>
      </c>
      <c r="BA5" s="8" t="s">
        <v>8715</v>
      </c>
      <c r="BB5" s="8" t="s">
        <v>8715</v>
      </c>
      <c r="BC5" s="8" t="s">
        <v>8715</v>
      </c>
      <c r="BD5" s="8" t="s">
        <v>8715</v>
      </c>
      <c r="BE5" s="8" t="s">
        <v>8715</v>
      </c>
      <c r="BF5" s="8" t="s">
        <v>8715</v>
      </c>
      <c r="BG5" s="8" t="s">
        <v>8715</v>
      </c>
      <c r="BH5" s="8" t="s">
        <v>8715</v>
      </c>
      <c r="BI5" s="8" t="s">
        <v>8715</v>
      </c>
      <c r="BJ5" s="8" t="s">
        <v>8715</v>
      </c>
      <c r="BK5" s="8" t="s">
        <v>8715</v>
      </c>
      <c r="BL5" s="8" t="s">
        <v>8715</v>
      </c>
      <c r="BM5" s="8" t="s">
        <v>8715</v>
      </c>
      <c r="BN5" s="8" t="s">
        <v>8715</v>
      </c>
      <c r="BO5" s="8" t="s">
        <v>8715</v>
      </c>
      <c r="BP5" s="8" t="s">
        <v>8715</v>
      </c>
      <c r="BQ5" s="8" t="s">
        <v>8715</v>
      </c>
      <c r="BR5" s="8" t="s">
        <v>8715</v>
      </c>
      <c r="BS5" s="8" t="s">
        <v>8715</v>
      </c>
      <c r="BT5" s="8" t="s">
        <v>8715</v>
      </c>
      <c r="BU5" s="8" t="s">
        <v>8715</v>
      </c>
      <c r="BV5" s="8" t="s">
        <v>8715</v>
      </c>
      <c r="BW5" s="8" t="s">
        <v>8715</v>
      </c>
      <c r="BX5" s="8" t="s">
        <v>8715</v>
      </c>
      <c r="BY5" s="8" t="s">
        <v>8715</v>
      </c>
      <c r="BZ5" s="8" t="s">
        <v>8715</v>
      </c>
      <c r="CA5" s="8" t="s">
        <v>8715</v>
      </c>
      <c r="CB5" s="8" t="s">
        <v>8715</v>
      </c>
      <c r="CC5" s="8" t="s">
        <v>8715</v>
      </c>
      <c r="CD5" s="8" t="s">
        <v>8715</v>
      </c>
      <c r="CE5" s="8" t="s">
        <v>8715</v>
      </c>
      <c r="CF5" s="8" t="s">
        <v>8715</v>
      </c>
      <c r="CG5" s="8" t="s">
        <v>8715</v>
      </c>
      <c r="CH5" s="8" t="s">
        <v>8715</v>
      </c>
      <c r="CI5" s="8" t="s">
        <v>8715</v>
      </c>
      <c r="CJ5" s="8" t="s">
        <v>8715</v>
      </c>
      <c r="CK5" s="8" t="s">
        <v>8715</v>
      </c>
      <c r="CL5" s="8" t="s">
        <v>8715</v>
      </c>
      <c r="CM5" s="8" t="s">
        <v>8715</v>
      </c>
      <c r="CN5" s="8" t="s">
        <v>8715</v>
      </c>
      <c r="CO5" s="8" t="s">
        <v>8715</v>
      </c>
      <c r="CP5" s="8" t="s">
        <v>8715</v>
      </c>
      <c r="CQ5" s="8" t="s">
        <v>8715</v>
      </c>
      <c r="CR5" s="8" t="s">
        <v>8715</v>
      </c>
      <c r="CS5" s="8" t="s">
        <v>8715</v>
      </c>
      <c r="CT5" s="8" t="s">
        <v>8715</v>
      </c>
    </row>
    <row r="6" spans="1:98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</row>
    <row r="7" spans="1:98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</row>
    <row r="8" spans="1:98" s="6" customFormat="1">
      <c r="A8" s="5" t="s">
        <v>256</v>
      </c>
      <c r="B8" s="6">
        <v>44958</v>
      </c>
      <c r="C8" s="6">
        <v>44958</v>
      </c>
      <c r="D8" s="6">
        <v>44958</v>
      </c>
      <c r="E8" s="6">
        <v>44958</v>
      </c>
      <c r="F8" s="6">
        <v>44958</v>
      </c>
      <c r="G8" s="6">
        <v>44958</v>
      </c>
      <c r="H8" s="6">
        <v>44958</v>
      </c>
      <c r="I8" s="6">
        <v>44958</v>
      </c>
      <c r="J8" s="6">
        <v>44958</v>
      </c>
      <c r="K8" s="6">
        <v>44958</v>
      </c>
      <c r="L8" s="6">
        <v>44958</v>
      </c>
      <c r="M8" s="6">
        <v>44958</v>
      </c>
      <c r="N8" s="6">
        <v>44958</v>
      </c>
      <c r="O8" s="6">
        <v>44958</v>
      </c>
      <c r="P8" s="6">
        <v>44958</v>
      </c>
      <c r="Q8" s="6">
        <v>44958</v>
      </c>
      <c r="R8" s="6">
        <v>44958</v>
      </c>
      <c r="S8" s="6">
        <v>44958</v>
      </c>
      <c r="T8" s="6">
        <v>44958</v>
      </c>
      <c r="U8" s="6">
        <v>44958</v>
      </c>
      <c r="V8" s="6">
        <v>44958</v>
      </c>
      <c r="W8" s="6">
        <v>44958</v>
      </c>
      <c r="X8" s="6">
        <v>44958</v>
      </c>
      <c r="Y8" s="6">
        <v>44958</v>
      </c>
      <c r="Z8" s="6">
        <v>44958</v>
      </c>
      <c r="AA8" s="6">
        <v>44958</v>
      </c>
      <c r="AB8" s="6">
        <v>44958</v>
      </c>
      <c r="AC8" s="6">
        <v>44958</v>
      </c>
      <c r="AD8" s="6">
        <v>44958</v>
      </c>
      <c r="AE8" s="6">
        <v>44958</v>
      </c>
      <c r="AF8" s="6">
        <v>44958</v>
      </c>
      <c r="AG8" s="6">
        <v>44958</v>
      </c>
      <c r="AH8" s="6">
        <v>44958</v>
      </c>
      <c r="AI8" s="6">
        <v>44958</v>
      </c>
      <c r="AJ8" s="6">
        <v>44958</v>
      </c>
      <c r="AK8" s="6">
        <v>44958</v>
      </c>
      <c r="AL8" s="6">
        <v>44958</v>
      </c>
      <c r="AM8" s="6">
        <v>44958</v>
      </c>
      <c r="AN8" s="6">
        <v>44958</v>
      </c>
      <c r="AO8" s="6">
        <v>44958</v>
      </c>
      <c r="AP8" s="6">
        <v>44958</v>
      </c>
      <c r="AQ8" s="6">
        <v>44958</v>
      </c>
      <c r="AR8" s="6">
        <v>44958</v>
      </c>
      <c r="AS8" s="6">
        <v>44958</v>
      </c>
      <c r="AT8" s="6">
        <v>44958</v>
      </c>
      <c r="AU8" s="6">
        <v>44958</v>
      </c>
      <c r="AV8" s="6">
        <v>44958</v>
      </c>
      <c r="AW8" s="6">
        <v>44958</v>
      </c>
      <c r="AX8" s="6">
        <v>44958</v>
      </c>
      <c r="AY8" s="6">
        <v>44958</v>
      </c>
      <c r="AZ8" s="6">
        <v>44958</v>
      </c>
      <c r="BA8" s="6">
        <v>44958</v>
      </c>
      <c r="BB8" s="6">
        <v>44958</v>
      </c>
      <c r="BC8" s="6">
        <v>44958</v>
      </c>
      <c r="BD8" s="6">
        <v>44958</v>
      </c>
      <c r="BE8" s="6">
        <v>44958</v>
      </c>
      <c r="BF8" s="6">
        <v>44958</v>
      </c>
      <c r="BG8" s="6">
        <v>44958</v>
      </c>
      <c r="BH8" s="6">
        <v>44958</v>
      </c>
      <c r="BI8" s="6">
        <v>44958</v>
      </c>
      <c r="BJ8" s="6">
        <v>44958</v>
      </c>
      <c r="BK8" s="6">
        <v>44958</v>
      </c>
      <c r="BL8" s="6">
        <v>44958</v>
      </c>
      <c r="BM8" s="6">
        <v>44958</v>
      </c>
      <c r="BN8" s="6">
        <v>44958</v>
      </c>
      <c r="BO8" s="6">
        <v>44958</v>
      </c>
      <c r="BP8" s="6">
        <v>44958</v>
      </c>
      <c r="BQ8" s="6">
        <v>44958</v>
      </c>
      <c r="BR8" s="6">
        <v>44958</v>
      </c>
      <c r="BS8" s="6">
        <v>44958</v>
      </c>
      <c r="BT8" s="6">
        <v>44958</v>
      </c>
      <c r="BU8" s="6">
        <v>44958</v>
      </c>
      <c r="BV8" s="6">
        <v>44958</v>
      </c>
      <c r="BW8" s="6">
        <v>44958</v>
      </c>
      <c r="BX8" s="6">
        <v>44958</v>
      </c>
      <c r="BY8" s="6">
        <v>44958</v>
      </c>
      <c r="BZ8" s="6">
        <v>44958</v>
      </c>
      <c r="CA8" s="6">
        <v>44958</v>
      </c>
      <c r="CB8" s="6">
        <v>44958</v>
      </c>
      <c r="CC8" s="6">
        <v>44958</v>
      </c>
      <c r="CD8" s="6">
        <v>44958</v>
      </c>
      <c r="CE8" s="6">
        <v>44958</v>
      </c>
      <c r="CF8" s="6">
        <v>44958</v>
      </c>
      <c r="CG8" s="6">
        <v>44958</v>
      </c>
      <c r="CH8" s="6">
        <v>44958</v>
      </c>
      <c r="CI8" s="6">
        <v>44958</v>
      </c>
      <c r="CJ8" s="6">
        <v>44958</v>
      </c>
      <c r="CK8" s="6">
        <v>44958</v>
      </c>
      <c r="CL8" s="6">
        <v>44958</v>
      </c>
      <c r="CM8" s="6">
        <v>44958</v>
      </c>
      <c r="CN8" s="6">
        <v>44958</v>
      </c>
      <c r="CO8" s="6">
        <v>44958</v>
      </c>
      <c r="CP8" s="6">
        <v>44958</v>
      </c>
      <c r="CQ8" s="6">
        <v>44958</v>
      </c>
      <c r="CR8" s="6">
        <v>44958</v>
      </c>
      <c r="CS8" s="6">
        <v>44958</v>
      </c>
      <c r="CT8" s="6">
        <v>44958</v>
      </c>
    </row>
    <row r="9" spans="1:98">
      <c r="A9" s="4" t="s">
        <v>257</v>
      </c>
      <c r="B9" s="1">
        <v>9</v>
      </c>
      <c r="C9" s="1">
        <v>9</v>
      </c>
      <c r="D9" s="1">
        <v>9</v>
      </c>
      <c r="E9" s="1">
        <v>9</v>
      </c>
      <c r="F9" s="1">
        <v>9</v>
      </c>
      <c r="G9" s="1">
        <v>9</v>
      </c>
      <c r="H9" s="1">
        <v>9</v>
      </c>
      <c r="I9" s="1">
        <v>9</v>
      </c>
      <c r="J9" s="1">
        <v>9</v>
      </c>
      <c r="K9" s="1">
        <v>9</v>
      </c>
      <c r="L9" s="1">
        <v>9</v>
      </c>
      <c r="M9" s="1">
        <v>9</v>
      </c>
      <c r="N9" s="1">
        <v>9</v>
      </c>
      <c r="O9" s="1">
        <v>9</v>
      </c>
      <c r="P9" s="1">
        <v>9</v>
      </c>
      <c r="Q9" s="1">
        <v>9</v>
      </c>
      <c r="R9" s="1">
        <v>9</v>
      </c>
      <c r="S9" s="1">
        <v>9</v>
      </c>
      <c r="T9" s="1">
        <v>9</v>
      </c>
      <c r="U9" s="1">
        <v>9</v>
      </c>
      <c r="V9" s="1">
        <v>9</v>
      </c>
      <c r="W9" s="1">
        <v>9</v>
      </c>
      <c r="X9" s="1">
        <v>9</v>
      </c>
      <c r="Y9" s="1">
        <v>9</v>
      </c>
      <c r="Z9" s="1">
        <v>9</v>
      </c>
      <c r="AA9" s="1">
        <v>9</v>
      </c>
      <c r="AB9" s="1">
        <v>9</v>
      </c>
      <c r="AC9" s="1">
        <v>9</v>
      </c>
      <c r="AD9" s="1">
        <v>9</v>
      </c>
      <c r="AE9" s="1">
        <v>9</v>
      </c>
      <c r="AF9" s="1">
        <v>9</v>
      </c>
      <c r="AG9" s="1">
        <v>9</v>
      </c>
      <c r="AH9" s="1">
        <v>9</v>
      </c>
      <c r="AI9" s="1">
        <v>9</v>
      </c>
      <c r="AJ9" s="1">
        <v>9</v>
      </c>
      <c r="AK9" s="1">
        <v>9</v>
      </c>
      <c r="AL9" s="1">
        <v>9</v>
      </c>
      <c r="AM9" s="1">
        <v>9</v>
      </c>
      <c r="AN9" s="1">
        <v>9</v>
      </c>
      <c r="AO9" s="1">
        <v>9</v>
      </c>
      <c r="AP9" s="1">
        <v>9</v>
      </c>
      <c r="AQ9" s="1">
        <v>9</v>
      </c>
      <c r="AR9" s="1">
        <v>9</v>
      </c>
      <c r="AS9" s="1">
        <v>9</v>
      </c>
      <c r="AT9" s="1">
        <v>9</v>
      </c>
      <c r="AU9" s="1">
        <v>9</v>
      </c>
      <c r="AV9" s="1">
        <v>9</v>
      </c>
      <c r="AW9" s="1">
        <v>9</v>
      </c>
      <c r="AX9" s="1">
        <v>9</v>
      </c>
      <c r="AY9" s="1">
        <v>9</v>
      </c>
      <c r="AZ9" s="1">
        <v>9</v>
      </c>
      <c r="BA9" s="1">
        <v>9</v>
      </c>
      <c r="BB9" s="1">
        <v>9</v>
      </c>
      <c r="BC9" s="1">
        <v>9</v>
      </c>
      <c r="BD9" s="1">
        <v>9</v>
      </c>
      <c r="BE9" s="1">
        <v>9</v>
      </c>
      <c r="BF9" s="1">
        <v>9</v>
      </c>
      <c r="BG9" s="1">
        <v>9</v>
      </c>
      <c r="BH9" s="1">
        <v>9</v>
      </c>
      <c r="BI9" s="1">
        <v>9</v>
      </c>
      <c r="BJ9" s="1">
        <v>9</v>
      </c>
      <c r="BK9" s="1">
        <v>9</v>
      </c>
      <c r="BL9" s="1">
        <v>9</v>
      </c>
      <c r="BM9" s="1">
        <v>9</v>
      </c>
      <c r="BN9" s="1">
        <v>9</v>
      </c>
      <c r="BO9" s="1">
        <v>9</v>
      </c>
      <c r="BP9" s="1">
        <v>9</v>
      </c>
      <c r="BQ9" s="1">
        <v>9</v>
      </c>
      <c r="BR9" s="1">
        <v>9</v>
      </c>
      <c r="BS9" s="1">
        <v>9</v>
      </c>
      <c r="BT9" s="1">
        <v>9</v>
      </c>
      <c r="BU9" s="1">
        <v>9</v>
      </c>
      <c r="BV9" s="1">
        <v>9</v>
      </c>
      <c r="BW9" s="1">
        <v>9</v>
      </c>
      <c r="BX9" s="1">
        <v>9</v>
      </c>
      <c r="BY9" s="1">
        <v>9</v>
      </c>
      <c r="BZ9" s="1">
        <v>9</v>
      </c>
      <c r="CA9" s="1">
        <v>9</v>
      </c>
      <c r="CB9" s="1">
        <v>9</v>
      </c>
      <c r="CC9" s="1">
        <v>9</v>
      </c>
      <c r="CD9" s="1">
        <v>9</v>
      </c>
      <c r="CE9" s="1">
        <v>9</v>
      </c>
      <c r="CF9" s="1">
        <v>9</v>
      </c>
      <c r="CG9" s="1">
        <v>9</v>
      </c>
      <c r="CH9" s="1">
        <v>9</v>
      </c>
      <c r="CI9" s="1">
        <v>9</v>
      </c>
      <c r="CJ9" s="1">
        <v>9</v>
      </c>
      <c r="CK9" s="1">
        <v>9</v>
      </c>
      <c r="CL9" s="1">
        <v>9</v>
      </c>
      <c r="CM9" s="1">
        <v>9</v>
      </c>
      <c r="CN9" s="1">
        <v>9</v>
      </c>
      <c r="CO9" s="1">
        <v>9</v>
      </c>
      <c r="CP9" s="1">
        <v>9</v>
      </c>
      <c r="CQ9" s="1">
        <v>9</v>
      </c>
      <c r="CR9" s="1">
        <v>9</v>
      </c>
      <c r="CS9" s="1">
        <v>9</v>
      </c>
      <c r="CT9" s="1">
        <v>9</v>
      </c>
    </row>
    <row r="10" spans="1:98">
      <c r="A10" s="4" t="s">
        <v>258</v>
      </c>
      <c r="B10" s="8" t="s">
        <v>8609</v>
      </c>
      <c r="C10" s="8" t="s">
        <v>8610</v>
      </c>
      <c r="D10" s="8" t="s">
        <v>8611</v>
      </c>
      <c r="E10" s="8" t="s">
        <v>8612</v>
      </c>
      <c r="F10" s="8" t="s">
        <v>8613</v>
      </c>
      <c r="G10" s="8" t="s">
        <v>8614</v>
      </c>
      <c r="H10" s="8" t="s">
        <v>8615</v>
      </c>
      <c r="I10" s="8" t="s">
        <v>8616</v>
      </c>
      <c r="J10" s="8" t="s">
        <v>8617</v>
      </c>
      <c r="K10" s="8" t="s">
        <v>8618</v>
      </c>
      <c r="L10" s="8" t="s">
        <v>8619</v>
      </c>
      <c r="M10" s="8" t="s">
        <v>8620</v>
      </c>
      <c r="N10" s="8" t="s">
        <v>8621</v>
      </c>
      <c r="O10" s="8" t="s">
        <v>8622</v>
      </c>
      <c r="P10" s="8" t="s">
        <v>8623</v>
      </c>
      <c r="Q10" s="8" t="s">
        <v>8624</v>
      </c>
      <c r="R10" s="8" t="s">
        <v>8625</v>
      </c>
      <c r="S10" s="8" t="s">
        <v>8626</v>
      </c>
      <c r="T10" s="8" t="s">
        <v>8627</v>
      </c>
      <c r="U10" s="8" t="s">
        <v>8628</v>
      </c>
      <c r="V10" s="8" t="s">
        <v>8629</v>
      </c>
      <c r="W10" s="8" t="s">
        <v>8630</v>
      </c>
      <c r="X10" s="8" t="s">
        <v>8631</v>
      </c>
      <c r="Y10" s="8" t="s">
        <v>8632</v>
      </c>
      <c r="Z10" s="8" t="s">
        <v>8633</v>
      </c>
      <c r="AA10" s="8" t="s">
        <v>8634</v>
      </c>
      <c r="AB10" s="8" t="s">
        <v>8635</v>
      </c>
      <c r="AC10" s="8" t="s">
        <v>8636</v>
      </c>
      <c r="AD10" s="8" t="s">
        <v>8637</v>
      </c>
      <c r="AE10" s="8" t="s">
        <v>8638</v>
      </c>
      <c r="AF10" s="8" t="s">
        <v>8639</v>
      </c>
      <c r="AG10" s="8" t="s">
        <v>8640</v>
      </c>
      <c r="AH10" s="8" t="s">
        <v>8641</v>
      </c>
      <c r="AI10" s="8" t="s">
        <v>8642</v>
      </c>
      <c r="AJ10" s="8" t="s">
        <v>8643</v>
      </c>
      <c r="AK10" s="8" t="s">
        <v>8644</v>
      </c>
      <c r="AL10" s="8" t="s">
        <v>8645</v>
      </c>
      <c r="AM10" s="8" t="s">
        <v>8646</v>
      </c>
      <c r="AN10" s="8" t="s">
        <v>8647</v>
      </c>
      <c r="AO10" s="8" t="s">
        <v>8648</v>
      </c>
      <c r="AP10" s="8" t="s">
        <v>8649</v>
      </c>
      <c r="AQ10" s="8" t="s">
        <v>8650</v>
      </c>
      <c r="AR10" s="8" t="s">
        <v>8651</v>
      </c>
      <c r="AS10" s="8" t="s">
        <v>8652</v>
      </c>
      <c r="AT10" s="8" t="s">
        <v>8653</v>
      </c>
      <c r="AU10" s="8" t="s">
        <v>8654</v>
      </c>
      <c r="AV10" s="8" t="s">
        <v>8655</v>
      </c>
      <c r="AW10" s="8" t="s">
        <v>8656</v>
      </c>
      <c r="AX10" s="8" t="s">
        <v>8657</v>
      </c>
      <c r="AY10" s="8" t="s">
        <v>8658</v>
      </c>
      <c r="AZ10" s="8" t="s">
        <v>8659</v>
      </c>
      <c r="BA10" s="8" t="s">
        <v>8660</v>
      </c>
      <c r="BB10" s="8" t="s">
        <v>8661</v>
      </c>
      <c r="BC10" s="8" t="s">
        <v>8662</v>
      </c>
      <c r="BD10" s="8" t="s">
        <v>8663</v>
      </c>
      <c r="BE10" s="8" t="s">
        <v>8664</v>
      </c>
      <c r="BF10" s="8" t="s">
        <v>8665</v>
      </c>
      <c r="BG10" s="8" t="s">
        <v>8666</v>
      </c>
      <c r="BH10" s="8" t="s">
        <v>8667</v>
      </c>
      <c r="BI10" s="8" t="s">
        <v>8668</v>
      </c>
      <c r="BJ10" s="8" t="s">
        <v>8669</v>
      </c>
      <c r="BK10" s="8" t="s">
        <v>8670</v>
      </c>
      <c r="BL10" s="8" t="s">
        <v>8671</v>
      </c>
      <c r="BM10" s="8" t="s">
        <v>8672</v>
      </c>
      <c r="BN10" s="8" t="s">
        <v>8673</v>
      </c>
      <c r="BO10" s="8" t="s">
        <v>8674</v>
      </c>
      <c r="BP10" s="8" t="s">
        <v>8675</v>
      </c>
      <c r="BQ10" s="8" t="s">
        <v>8676</v>
      </c>
      <c r="BR10" s="8" t="s">
        <v>8677</v>
      </c>
      <c r="BS10" s="8" t="s">
        <v>8678</v>
      </c>
      <c r="BT10" s="8" t="s">
        <v>8679</v>
      </c>
      <c r="BU10" s="8" t="s">
        <v>8680</v>
      </c>
      <c r="BV10" s="8" t="s">
        <v>8681</v>
      </c>
      <c r="BW10" s="8" t="s">
        <v>8682</v>
      </c>
      <c r="BX10" s="8" t="s">
        <v>8683</v>
      </c>
      <c r="BY10" s="8" t="s">
        <v>8684</v>
      </c>
      <c r="BZ10" s="8" t="s">
        <v>8685</v>
      </c>
      <c r="CA10" s="8" t="s">
        <v>8686</v>
      </c>
      <c r="CB10" s="8" t="s">
        <v>8687</v>
      </c>
      <c r="CC10" s="8" t="s">
        <v>8688</v>
      </c>
      <c r="CD10" s="8" t="s">
        <v>8689</v>
      </c>
      <c r="CE10" s="8" t="s">
        <v>8690</v>
      </c>
      <c r="CF10" s="8" t="s">
        <v>8691</v>
      </c>
      <c r="CG10" s="8" t="s">
        <v>8692</v>
      </c>
      <c r="CH10" s="8" t="s">
        <v>8693</v>
      </c>
      <c r="CI10" s="8" t="s">
        <v>8694</v>
      </c>
      <c r="CJ10" s="8" t="s">
        <v>8695</v>
      </c>
      <c r="CK10" s="8" t="s">
        <v>8696</v>
      </c>
      <c r="CL10" s="8" t="s">
        <v>8697</v>
      </c>
      <c r="CM10" s="8" t="s">
        <v>8698</v>
      </c>
      <c r="CN10" s="8" t="s">
        <v>8699</v>
      </c>
      <c r="CO10" s="8" t="s">
        <v>8700</v>
      </c>
      <c r="CP10" s="8" t="s">
        <v>8701</v>
      </c>
      <c r="CQ10" s="8" t="s">
        <v>8702</v>
      </c>
      <c r="CR10" s="8" t="s">
        <v>8703</v>
      </c>
      <c r="CS10" s="8" t="s">
        <v>8704</v>
      </c>
      <c r="CT10" s="8" t="s">
        <v>8705</v>
      </c>
    </row>
    <row r="11" spans="1:98">
      <c r="A11" s="10">
        <v>42036</v>
      </c>
      <c r="B11" s="9">
        <v>1.708</v>
      </c>
      <c r="C11" s="9">
        <v>0.69499999999999995</v>
      </c>
      <c r="D11" s="9">
        <v>0.20799999999999999</v>
      </c>
      <c r="E11" s="9">
        <v>2.0699999999999998</v>
      </c>
      <c r="F11" s="9">
        <v>0.54100000000000004</v>
      </c>
      <c r="G11" s="9">
        <v>0</v>
      </c>
      <c r="H11" s="9">
        <v>22.364999999999998</v>
      </c>
      <c r="I11" s="9">
        <v>17.495999999999999</v>
      </c>
      <c r="J11" s="9">
        <v>16.786000000000001</v>
      </c>
      <c r="K11" s="9">
        <v>0.503</v>
      </c>
      <c r="L11" s="9">
        <v>0.20699999999999999</v>
      </c>
      <c r="M11" s="9">
        <v>0.193</v>
      </c>
      <c r="N11" s="9">
        <v>0.20699999999999999</v>
      </c>
      <c r="O11" s="9">
        <v>0.309</v>
      </c>
      <c r="P11" s="9">
        <v>13.952</v>
      </c>
      <c r="Q11" s="9">
        <v>0.47899999999999998</v>
      </c>
      <c r="R11" s="9">
        <v>0.874</v>
      </c>
      <c r="S11" s="9">
        <v>2.1920000000000002</v>
      </c>
      <c r="T11" s="9">
        <v>2.8719999999999999</v>
      </c>
      <c r="U11" s="9">
        <v>14.624000000000001</v>
      </c>
      <c r="V11" s="9">
        <v>4.8689999999999998</v>
      </c>
      <c r="W11" s="9">
        <v>1.9319999999999999</v>
      </c>
      <c r="X11" s="9">
        <v>26.908000000000001</v>
      </c>
      <c r="Y11" s="9">
        <v>39.366999999999997</v>
      </c>
      <c r="Z11" s="9">
        <v>35.959000000000003</v>
      </c>
      <c r="AA11" s="9">
        <v>4.7670000000000003</v>
      </c>
      <c r="AB11" s="9">
        <v>3.98</v>
      </c>
      <c r="AC11" s="9">
        <v>1.5329999999999999</v>
      </c>
      <c r="AD11" s="9">
        <v>2.4470000000000001</v>
      </c>
      <c r="AE11" s="9">
        <v>2.2410000000000001</v>
      </c>
      <c r="AF11" s="9">
        <v>1.74</v>
      </c>
      <c r="AG11" s="9">
        <v>2.657</v>
      </c>
      <c r="AH11" s="9">
        <v>0.60099999999999998</v>
      </c>
      <c r="AI11" s="9">
        <v>0.55100000000000005</v>
      </c>
      <c r="AJ11" s="9">
        <v>1.105</v>
      </c>
      <c r="AK11" s="9">
        <v>1.3380000000000001</v>
      </c>
      <c r="AL11" s="9">
        <v>1.5369999999999999</v>
      </c>
      <c r="AM11" s="9">
        <v>2.7759999999999998</v>
      </c>
      <c r="AN11" s="9">
        <v>1.2050000000000001</v>
      </c>
      <c r="AO11" s="9">
        <v>0.78700000000000003</v>
      </c>
      <c r="AP11" s="9">
        <v>31.190999999999999</v>
      </c>
      <c r="AQ11" s="9">
        <v>29.710999999999999</v>
      </c>
      <c r="AR11" s="9">
        <v>28.809000000000001</v>
      </c>
      <c r="AS11" s="9">
        <v>0</v>
      </c>
      <c r="AT11" s="9">
        <v>0.90100000000000002</v>
      </c>
      <c r="AU11" s="9">
        <v>0.372</v>
      </c>
      <c r="AV11" s="9">
        <v>0.33600000000000002</v>
      </c>
      <c r="AW11" s="9">
        <v>0.193</v>
      </c>
      <c r="AX11" s="9">
        <v>22.981000000000002</v>
      </c>
      <c r="AY11" s="9">
        <v>1.458</v>
      </c>
      <c r="AZ11" s="9">
        <v>1.978</v>
      </c>
      <c r="BA11" s="9">
        <v>3.2949999999999999</v>
      </c>
      <c r="BB11" s="9">
        <v>5.04</v>
      </c>
      <c r="BC11" s="9">
        <v>24.670999999999999</v>
      </c>
      <c r="BD11" s="9">
        <v>1.48</v>
      </c>
      <c r="BE11" s="9">
        <v>3.4079999999999999</v>
      </c>
      <c r="BF11" s="9">
        <v>39.366999999999997</v>
      </c>
      <c r="BG11" s="9">
        <v>19.742999999999999</v>
      </c>
      <c r="BH11" s="9">
        <v>18.010999999999999</v>
      </c>
      <c r="BI11" s="9">
        <v>1.36</v>
      </c>
      <c r="BJ11" s="9">
        <v>1.36</v>
      </c>
      <c r="BK11" s="9">
        <v>0.53800000000000003</v>
      </c>
      <c r="BL11" s="9">
        <v>0.82199999999999995</v>
      </c>
      <c r="BM11" s="9">
        <v>0.67300000000000004</v>
      </c>
      <c r="BN11" s="9">
        <v>0.68700000000000006</v>
      </c>
      <c r="BO11" s="9">
        <v>0.67300000000000004</v>
      </c>
      <c r="BP11" s="9">
        <v>0.68700000000000006</v>
      </c>
      <c r="BQ11" s="9">
        <v>0</v>
      </c>
      <c r="BR11" s="9">
        <v>0.16600000000000001</v>
      </c>
      <c r="BS11" s="9">
        <v>0.89600000000000002</v>
      </c>
      <c r="BT11" s="9">
        <v>0.29899999999999999</v>
      </c>
      <c r="BU11" s="9">
        <v>0.94399999999999995</v>
      </c>
      <c r="BV11" s="9">
        <v>0.41599999999999998</v>
      </c>
      <c r="BW11" s="9">
        <v>0</v>
      </c>
      <c r="BX11" s="9">
        <v>16.651</v>
      </c>
      <c r="BY11" s="9">
        <v>15.423</v>
      </c>
      <c r="BZ11" s="9">
        <v>14.346</v>
      </c>
      <c r="CA11" s="9">
        <v>0.23499999999999999</v>
      </c>
      <c r="CB11" s="9">
        <v>0.84199999999999997</v>
      </c>
      <c r="CC11" s="9">
        <v>0.41299999999999998</v>
      </c>
      <c r="CD11" s="9">
        <v>0.36199999999999999</v>
      </c>
      <c r="CE11" s="9">
        <v>0.30199999999999999</v>
      </c>
      <c r="CF11" s="9">
        <v>10.029999999999999</v>
      </c>
      <c r="CG11" s="9">
        <v>0.53700000000000003</v>
      </c>
      <c r="CH11" s="9">
        <v>2.052</v>
      </c>
      <c r="CI11" s="9">
        <v>2.8039999999999998</v>
      </c>
      <c r="CJ11" s="9">
        <v>2.1989999999999998</v>
      </c>
      <c r="CK11" s="9">
        <v>13.224</v>
      </c>
      <c r="CL11" s="9">
        <v>1.228</v>
      </c>
      <c r="CM11" s="9">
        <v>1.732</v>
      </c>
      <c r="CN11" s="9">
        <v>19.742999999999999</v>
      </c>
      <c r="CO11" s="9">
        <v>22.46</v>
      </c>
      <c r="CP11" s="9">
        <v>19.558</v>
      </c>
      <c r="CQ11" s="9">
        <v>19.558</v>
      </c>
      <c r="CR11" s="9">
        <v>0.60899999999999999</v>
      </c>
      <c r="CS11" s="9">
        <v>18.949000000000002</v>
      </c>
      <c r="CT11" s="9">
        <v>2.9020000000000001</v>
      </c>
    </row>
    <row r="12" spans="1:98">
      <c r="A12" s="10">
        <v>42401</v>
      </c>
      <c r="B12" s="9">
        <v>1.135</v>
      </c>
      <c r="C12" s="9">
        <v>1.748</v>
      </c>
      <c r="D12" s="9">
        <v>0.218</v>
      </c>
      <c r="E12" s="9">
        <v>2.3519999999999999</v>
      </c>
      <c r="F12" s="9">
        <v>0.75</v>
      </c>
      <c r="G12" s="9">
        <v>0</v>
      </c>
      <c r="H12" s="9">
        <v>20.545000000000002</v>
      </c>
      <c r="I12" s="9">
        <v>15.323</v>
      </c>
      <c r="J12" s="9">
        <v>14.721</v>
      </c>
      <c r="K12" s="9">
        <v>0.443</v>
      </c>
      <c r="L12" s="9">
        <v>0.159</v>
      </c>
      <c r="M12" s="9">
        <v>0.20899999999999999</v>
      </c>
      <c r="N12" s="9">
        <v>0.39300000000000002</v>
      </c>
      <c r="O12" s="9">
        <v>0</v>
      </c>
      <c r="P12" s="9">
        <v>11.609</v>
      </c>
      <c r="Q12" s="9">
        <v>0.76900000000000002</v>
      </c>
      <c r="R12" s="9">
        <v>1.2190000000000001</v>
      </c>
      <c r="S12" s="9">
        <v>1.726</v>
      </c>
      <c r="T12" s="9">
        <v>2.2149999999999999</v>
      </c>
      <c r="U12" s="9">
        <v>13.108000000000001</v>
      </c>
      <c r="V12" s="9">
        <v>5.2220000000000004</v>
      </c>
      <c r="W12" s="9">
        <v>1.2549999999999999</v>
      </c>
      <c r="X12" s="9">
        <v>24.902000000000001</v>
      </c>
      <c r="Y12" s="9">
        <v>39.707000000000001</v>
      </c>
      <c r="Z12" s="9">
        <v>36.920999999999999</v>
      </c>
      <c r="AA12" s="9">
        <v>5.7080000000000002</v>
      </c>
      <c r="AB12" s="9">
        <v>4.8470000000000004</v>
      </c>
      <c r="AC12" s="9">
        <v>2.5070000000000001</v>
      </c>
      <c r="AD12" s="9">
        <v>2.34</v>
      </c>
      <c r="AE12" s="9">
        <v>3.3149999999999999</v>
      </c>
      <c r="AF12" s="9">
        <v>1.5309999999999999</v>
      </c>
      <c r="AG12" s="9">
        <v>3.4590000000000001</v>
      </c>
      <c r="AH12" s="9">
        <v>1.1990000000000001</v>
      </c>
      <c r="AI12" s="9">
        <v>0.189</v>
      </c>
      <c r="AJ12" s="9">
        <v>0.52900000000000003</v>
      </c>
      <c r="AK12" s="9">
        <v>2.8969999999999998</v>
      </c>
      <c r="AL12" s="9">
        <v>1.421</v>
      </c>
      <c r="AM12" s="9">
        <v>3.0550000000000002</v>
      </c>
      <c r="AN12" s="9">
        <v>1.7909999999999999</v>
      </c>
      <c r="AO12" s="9">
        <v>0.86099999999999999</v>
      </c>
      <c r="AP12" s="9">
        <v>31.212</v>
      </c>
      <c r="AQ12" s="9">
        <v>29.498999999999999</v>
      </c>
      <c r="AR12" s="9">
        <v>27.744</v>
      </c>
      <c r="AS12" s="9">
        <v>0.90200000000000002</v>
      </c>
      <c r="AT12" s="9">
        <v>0.85299999999999998</v>
      </c>
      <c r="AU12" s="9">
        <v>0.36599999999999999</v>
      </c>
      <c r="AV12" s="9">
        <v>1.226</v>
      </c>
      <c r="AW12" s="9">
        <v>0.16200000000000001</v>
      </c>
      <c r="AX12" s="9">
        <v>23.105</v>
      </c>
      <c r="AY12" s="9">
        <v>1.1319999999999999</v>
      </c>
      <c r="AZ12" s="9">
        <v>1.3080000000000001</v>
      </c>
      <c r="BA12" s="9">
        <v>3.9540000000000002</v>
      </c>
      <c r="BB12" s="9">
        <v>7.3940000000000001</v>
      </c>
      <c r="BC12" s="9">
        <v>22.105</v>
      </c>
      <c r="BD12" s="9">
        <v>1.714</v>
      </c>
      <c r="BE12" s="9">
        <v>2.7869999999999999</v>
      </c>
      <c r="BF12" s="9">
        <v>39.707000000000001</v>
      </c>
      <c r="BG12" s="9">
        <v>22.312000000000001</v>
      </c>
      <c r="BH12" s="9">
        <v>19.696999999999999</v>
      </c>
      <c r="BI12" s="9">
        <v>3.593</v>
      </c>
      <c r="BJ12" s="9">
        <v>2.9790000000000001</v>
      </c>
      <c r="BK12" s="9">
        <v>1.496</v>
      </c>
      <c r="BL12" s="9">
        <v>1.4830000000000001</v>
      </c>
      <c r="BM12" s="9">
        <v>2.335</v>
      </c>
      <c r="BN12" s="9">
        <v>0.64300000000000002</v>
      </c>
      <c r="BO12" s="9">
        <v>2.335</v>
      </c>
      <c r="BP12" s="9">
        <v>0.64300000000000002</v>
      </c>
      <c r="BQ12" s="9">
        <v>0</v>
      </c>
      <c r="BR12" s="9">
        <v>0.80700000000000005</v>
      </c>
      <c r="BS12" s="9">
        <v>1.0609999999999999</v>
      </c>
      <c r="BT12" s="9">
        <v>1.111</v>
      </c>
      <c r="BU12" s="9">
        <v>1.4850000000000001</v>
      </c>
      <c r="BV12" s="9">
        <v>1.494</v>
      </c>
      <c r="BW12" s="9">
        <v>0.61399999999999999</v>
      </c>
      <c r="BX12" s="9">
        <v>16.103999999999999</v>
      </c>
      <c r="BY12" s="9">
        <v>14.13</v>
      </c>
      <c r="BZ12" s="9">
        <v>13.361000000000001</v>
      </c>
      <c r="CA12" s="9">
        <v>0.22600000000000001</v>
      </c>
      <c r="CB12" s="9">
        <v>0.54300000000000004</v>
      </c>
      <c r="CC12" s="9">
        <v>0.54300000000000004</v>
      </c>
      <c r="CD12" s="9">
        <v>0.22600000000000001</v>
      </c>
      <c r="CE12" s="9">
        <v>0</v>
      </c>
      <c r="CF12" s="9">
        <v>8.6760000000000002</v>
      </c>
      <c r="CG12" s="9">
        <v>0.92</v>
      </c>
      <c r="CH12" s="9">
        <v>1.0189999999999999</v>
      </c>
      <c r="CI12" s="9">
        <v>3.5139999999999998</v>
      </c>
      <c r="CJ12" s="9">
        <v>2.3170000000000002</v>
      </c>
      <c r="CK12" s="9">
        <v>11.813000000000001</v>
      </c>
      <c r="CL12" s="9">
        <v>1.9750000000000001</v>
      </c>
      <c r="CM12" s="9">
        <v>2.6150000000000002</v>
      </c>
      <c r="CN12" s="9">
        <v>22.312000000000001</v>
      </c>
      <c r="CO12" s="9">
        <v>23.853000000000002</v>
      </c>
      <c r="CP12" s="9">
        <v>18.846</v>
      </c>
      <c r="CQ12" s="9">
        <v>18.846</v>
      </c>
      <c r="CR12" s="9">
        <v>1.339</v>
      </c>
      <c r="CS12" s="9">
        <v>17.507000000000001</v>
      </c>
      <c r="CT12" s="9">
        <v>5.0060000000000002</v>
      </c>
    </row>
    <row r="13" spans="1:98">
      <c r="A13" s="10">
        <v>42767</v>
      </c>
      <c r="B13" s="9">
        <v>0.63500000000000001</v>
      </c>
      <c r="C13" s="9">
        <v>0.77600000000000002</v>
      </c>
      <c r="D13" s="9">
        <v>1.0449999999999999</v>
      </c>
      <c r="E13" s="9">
        <v>1.486</v>
      </c>
      <c r="F13" s="9">
        <v>0.97</v>
      </c>
      <c r="G13" s="9">
        <v>0</v>
      </c>
      <c r="H13" s="9">
        <v>21.452000000000002</v>
      </c>
      <c r="I13" s="9">
        <v>16.707000000000001</v>
      </c>
      <c r="J13" s="9">
        <v>16.308</v>
      </c>
      <c r="K13" s="9">
        <v>0.39900000000000002</v>
      </c>
      <c r="L13" s="9">
        <v>0</v>
      </c>
      <c r="M13" s="9">
        <v>0</v>
      </c>
      <c r="N13" s="9">
        <v>0.153</v>
      </c>
      <c r="O13" s="9">
        <v>0.246</v>
      </c>
      <c r="P13" s="9">
        <v>13.601000000000001</v>
      </c>
      <c r="Q13" s="9">
        <v>0.95299999999999996</v>
      </c>
      <c r="R13" s="9">
        <v>0.65400000000000003</v>
      </c>
      <c r="S13" s="9">
        <v>1.4990000000000001</v>
      </c>
      <c r="T13" s="9">
        <v>3.0819999999999999</v>
      </c>
      <c r="U13" s="9">
        <v>13.625999999999999</v>
      </c>
      <c r="V13" s="9">
        <v>4.7450000000000001</v>
      </c>
      <c r="W13" s="9">
        <v>0.45500000000000002</v>
      </c>
      <c r="X13" s="9">
        <v>24.363</v>
      </c>
      <c r="Y13" s="9">
        <v>40.837000000000003</v>
      </c>
      <c r="Z13" s="9">
        <v>36.688000000000002</v>
      </c>
      <c r="AA13" s="9">
        <v>4.6369999999999996</v>
      </c>
      <c r="AB13" s="9">
        <v>3.6539999999999999</v>
      </c>
      <c r="AC13" s="9">
        <v>2.4279999999999999</v>
      </c>
      <c r="AD13" s="9">
        <v>1.226</v>
      </c>
      <c r="AE13" s="9">
        <v>2.698</v>
      </c>
      <c r="AF13" s="9">
        <v>0.95599999999999996</v>
      </c>
      <c r="AG13" s="9">
        <v>1.9690000000000001</v>
      </c>
      <c r="AH13" s="9">
        <v>1.5329999999999999</v>
      </c>
      <c r="AI13" s="9">
        <v>0.153</v>
      </c>
      <c r="AJ13" s="9">
        <v>0.77</v>
      </c>
      <c r="AK13" s="9">
        <v>1.6879999999999999</v>
      </c>
      <c r="AL13" s="9">
        <v>1.196</v>
      </c>
      <c r="AM13" s="9">
        <v>1.3360000000000001</v>
      </c>
      <c r="AN13" s="9">
        <v>2.319</v>
      </c>
      <c r="AO13" s="9">
        <v>0.98199999999999998</v>
      </c>
      <c r="AP13" s="9">
        <v>32.052</v>
      </c>
      <c r="AQ13" s="9">
        <v>30.251000000000001</v>
      </c>
      <c r="AR13" s="9">
        <v>28.129000000000001</v>
      </c>
      <c r="AS13" s="9">
        <v>1.7</v>
      </c>
      <c r="AT13" s="9">
        <v>0.42199999999999999</v>
      </c>
      <c r="AU13" s="9">
        <v>0.77400000000000002</v>
      </c>
      <c r="AV13" s="9">
        <v>1.171</v>
      </c>
      <c r="AW13" s="9">
        <v>0.17599999999999999</v>
      </c>
      <c r="AX13" s="9">
        <v>22.495000000000001</v>
      </c>
      <c r="AY13" s="9">
        <v>1.1859999999999999</v>
      </c>
      <c r="AZ13" s="9">
        <v>0.97399999999999998</v>
      </c>
      <c r="BA13" s="9">
        <v>5.5949999999999998</v>
      </c>
      <c r="BB13" s="9">
        <v>6.1040000000000001</v>
      </c>
      <c r="BC13" s="9">
        <v>24.146999999999998</v>
      </c>
      <c r="BD13" s="9">
        <v>1.8009999999999999</v>
      </c>
      <c r="BE13" s="9">
        <v>4.149</v>
      </c>
      <c r="BF13" s="9">
        <v>40.837000000000003</v>
      </c>
      <c r="BG13" s="9">
        <v>19.518999999999998</v>
      </c>
      <c r="BH13" s="9">
        <v>17.53</v>
      </c>
      <c r="BI13" s="9">
        <v>2.5</v>
      </c>
      <c r="BJ13" s="9">
        <v>2.5</v>
      </c>
      <c r="BK13" s="9">
        <v>0.72099999999999997</v>
      </c>
      <c r="BL13" s="9">
        <v>1.78</v>
      </c>
      <c r="BM13" s="9">
        <v>0.55400000000000005</v>
      </c>
      <c r="BN13" s="9">
        <v>1.946</v>
      </c>
      <c r="BO13" s="9">
        <v>1.8320000000000001</v>
      </c>
      <c r="BP13" s="9">
        <v>0.66800000000000004</v>
      </c>
      <c r="BQ13" s="9">
        <v>0</v>
      </c>
      <c r="BR13" s="9">
        <v>0.28799999999999998</v>
      </c>
      <c r="BS13" s="9">
        <v>1.663</v>
      </c>
      <c r="BT13" s="9">
        <v>0.54900000000000004</v>
      </c>
      <c r="BU13" s="9">
        <v>1.7390000000000001</v>
      </c>
      <c r="BV13" s="9">
        <v>0.76200000000000001</v>
      </c>
      <c r="BW13" s="9">
        <v>0</v>
      </c>
      <c r="BX13" s="9">
        <v>15.029</v>
      </c>
      <c r="BY13" s="9">
        <v>13.426</v>
      </c>
      <c r="BZ13" s="9">
        <v>12.784000000000001</v>
      </c>
      <c r="CA13" s="9">
        <v>0.64200000000000002</v>
      </c>
      <c r="CB13" s="9">
        <v>0</v>
      </c>
      <c r="CC13" s="9">
        <v>0.216</v>
      </c>
      <c r="CD13" s="9">
        <v>0.42599999999999999</v>
      </c>
      <c r="CE13" s="9">
        <v>0</v>
      </c>
      <c r="CF13" s="9">
        <v>8.9179999999999993</v>
      </c>
      <c r="CG13" s="9">
        <v>0.93700000000000006</v>
      </c>
      <c r="CH13" s="9">
        <v>0.76700000000000002</v>
      </c>
      <c r="CI13" s="9">
        <v>2.8039999999999998</v>
      </c>
      <c r="CJ13" s="9">
        <v>1.863</v>
      </c>
      <c r="CK13" s="9">
        <v>11.563000000000001</v>
      </c>
      <c r="CL13" s="9">
        <v>1.603</v>
      </c>
      <c r="CM13" s="9">
        <v>1.99</v>
      </c>
      <c r="CN13" s="9">
        <v>19.518999999999998</v>
      </c>
      <c r="CO13" s="9">
        <v>28.001000000000001</v>
      </c>
      <c r="CP13" s="9">
        <v>23.754000000000001</v>
      </c>
      <c r="CQ13" s="9">
        <v>23.754000000000001</v>
      </c>
      <c r="CR13" s="9">
        <v>1.907</v>
      </c>
      <c r="CS13" s="9">
        <v>21.847000000000001</v>
      </c>
      <c r="CT13" s="9">
        <v>4.2480000000000002</v>
      </c>
    </row>
    <row r="14" spans="1:98">
      <c r="A14" s="10">
        <v>43132</v>
      </c>
      <c r="B14" s="9">
        <v>1.3759999999999999</v>
      </c>
      <c r="C14" s="9">
        <v>0.97699999999999998</v>
      </c>
      <c r="D14" s="9">
        <v>0.57399999999999995</v>
      </c>
      <c r="E14" s="9">
        <v>2.3330000000000002</v>
      </c>
      <c r="F14" s="9">
        <v>0.59499999999999997</v>
      </c>
      <c r="G14" s="9">
        <v>0.2</v>
      </c>
      <c r="H14" s="9">
        <v>22.245999999999999</v>
      </c>
      <c r="I14" s="9">
        <v>17.106999999999999</v>
      </c>
      <c r="J14" s="9">
        <v>16.742999999999999</v>
      </c>
      <c r="K14" s="9">
        <v>0.36399999999999999</v>
      </c>
      <c r="L14" s="9">
        <v>0</v>
      </c>
      <c r="M14" s="9">
        <v>0.36399999999999999</v>
      </c>
      <c r="N14" s="9">
        <v>0</v>
      </c>
      <c r="O14" s="9">
        <v>0</v>
      </c>
      <c r="P14" s="9">
        <v>14.077999999999999</v>
      </c>
      <c r="Q14" s="9">
        <v>0.54400000000000004</v>
      </c>
      <c r="R14" s="9">
        <v>0.71399999999999997</v>
      </c>
      <c r="S14" s="9">
        <v>1.7709999999999999</v>
      </c>
      <c r="T14" s="9">
        <v>3.226</v>
      </c>
      <c r="U14" s="9">
        <v>13.881</v>
      </c>
      <c r="V14" s="9">
        <v>5.1390000000000002</v>
      </c>
      <c r="W14" s="9">
        <v>1.109</v>
      </c>
      <c r="X14" s="9">
        <v>26.483000000000001</v>
      </c>
      <c r="Y14" s="9">
        <v>41.404000000000003</v>
      </c>
      <c r="Z14" s="9">
        <v>37.99</v>
      </c>
      <c r="AA14" s="9">
        <v>4.7489999999999997</v>
      </c>
      <c r="AB14" s="9">
        <v>3.9940000000000002</v>
      </c>
      <c r="AC14" s="9">
        <v>2.1949999999999998</v>
      </c>
      <c r="AD14" s="9">
        <v>1.7989999999999999</v>
      </c>
      <c r="AE14" s="9">
        <v>2.7749999999999999</v>
      </c>
      <c r="AF14" s="9">
        <v>1.2190000000000001</v>
      </c>
      <c r="AG14" s="9">
        <v>3.2</v>
      </c>
      <c r="AH14" s="9">
        <v>0.79400000000000004</v>
      </c>
      <c r="AI14" s="9">
        <v>0</v>
      </c>
      <c r="AJ14" s="9">
        <v>0.72699999999999998</v>
      </c>
      <c r="AK14" s="9">
        <v>1.6910000000000001</v>
      </c>
      <c r="AL14" s="9">
        <v>1.5760000000000001</v>
      </c>
      <c r="AM14" s="9">
        <v>2.254</v>
      </c>
      <c r="AN14" s="9">
        <v>1.74</v>
      </c>
      <c r="AO14" s="9">
        <v>0.755</v>
      </c>
      <c r="AP14" s="9">
        <v>33.241</v>
      </c>
      <c r="AQ14" s="9">
        <v>31.193999999999999</v>
      </c>
      <c r="AR14" s="9">
        <v>29.516999999999999</v>
      </c>
      <c r="AS14" s="9">
        <v>0.374</v>
      </c>
      <c r="AT14" s="9">
        <v>1.3029999999999999</v>
      </c>
      <c r="AU14" s="9">
        <v>0.18099999999999999</v>
      </c>
      <c r="AV14" s="9">
        <v>1.0269999999999999</v>
      </c>
      <c r="AW14" s="9">
        <v>0.47</v>
      </c>
      <c r="AX14" s="9">
        <v>21.6</v>
      </c>
      <c r="AY14" s="9">
        <v>2.3769999999999998</v>
      </c>
      <c r="AZ14" s="9">
        <v>1.9359999999999999</v>
      </c>
      <c r="BA14" s="9">
        <v>5.282</v>
      </c>
      <c r="BB14" s="9">
        <v>6.6660000000000004</v>
      </c>
      <c r="BC14" s="9">
        <v>24.527999999999999</v>
      </c>
      <c r="BD14" s="9">
        <v>2.0470000000000002</v>
      </c>
      <c r="BE14" s="9">
        <v>3.4140000000000001</v>
      </c>
      <c r="BF14" s="9">
        <v>41.404000000000003</v>
      </c>
      <c r="BG14" s="9">
        <v>22.364000000000001</v>
      </c>
      <c r="BH14" s="9">
        <v>20.145</v>
      </c>
      <c r="BI14" s="9">
        <v>3.7269999999999999</v>
      </c>
      <c r="BJ14" s="9">
        <v>3.355</v>
      </c>
      <c r="BK14" s="9">
        <v>0.94899999999999995</v>
      </c>
      <c r="BL14" s="9">
        <v>2.4060000000000001</v>
      </c>
      <c r="BM14" s="9">
        <v>1.2949999999999999</v>
      </c>
      <c r="BN14" s="9">
        <v>2.06</v>
      </c>
      <c r="BO14" s="9">
        <v>1.609</v>
      </c>
      <c r="BP14" s="9">
        <v>1.7450000000000001</v>
      </c>
      <c r="BQ14" s="9">
        <v>0</v>
      </c>
      <c r="BR14" s="9">
        <v>0.99199999999999999</v>
      </c>
      <c r="BS14" s="9">
        <v>1.659</v>
      </c>
      <c r="BT14" s="9">
        <v>0.70399999999999996</v>
      </c>
      <c r="BU14" s="9">
        <v>1.768</v>
      </c>
      <c r="BV14" s="9">
        <v>1.587</v>
      </c>
      <c r="BW14" s="9">
        <v>0.372</v>
      </c>
      <c r="BX14" s="9">
        <v>16.417999999999999</v>
      </c>
      <c r="BY14" s="9">
        <v>15.987</v>
      </c>
      <c r="BZ14" s="9">
        <v>15.212999999999999</v>
      </c>
      <c r="CA14" s="9">
        <v>0.57599999999999996</v>
      </c>
      <c r="CB14" s="9">
        <v>0.19900000000000001</v>
      </c>
      <c r="CC14" s="9">
        <v>0.192</v>
      </c>
      <c r="CD14" s="9">
        <v>0.58299999999999996</v>
      </c>
      <c r="CE14" s="9">
        <v>0</v>
      </c>
      <c r="CF14" s="9">
        <v>9.5530000000000008</v>
      </c>
      <c r="CG14" s="9">
        <v>0.83299999999999996</v>
      </c>
      <c r="CH14" s="9">
        <v>1.7669999999999999</v>
      </c>
      <c r="CI14" s="9">
        <v>3.835</v>
      </c>
      <c r="CJ14" s="9">
        <v>2.1379999999999999</v>
      </c>
      <c r="CK14" s="9">
        <v>13.849</v>
      </c>
      <c r="CL14" s="9">
        <v>0.43099999999999999</v>
      </c>
      <c r="CM14" s="9">
        <v>2.2189999999999999</v>
      </c>
      <c r="CN14" s="9">
        <v>22.364000000000001</v>
      </c>
      <c r="CO14" s="9">
        <v>28.920999999999999</v>
      </c>
      <c r="CP14" s="9">
        <v>25.37</v>
      </c>
      <c r="CQ14" s="9">
        <v>25.37</v>
      </c>
      <c r="CR14" s="9">
        <v>2.8980000000000001</v>
      </c>
      <c r="CS14" s="9">
        <v>22.472999999999999</v>
      </c>
      <c r="CT14" s="9">
        <v>3.5510000000000002</v>
      </c>
    </row>
    <row r="15" spans="1:98">
      <c r="A15" s="10">
        <v>43497</v>
      </c>
      <c r="B15" s="9">
        <v>0.39200000000000002</v>
      </c>
      <c r="C15" s="9">
        <v>1.2250000000000001</v>
      </c>
      <c r="D15" s="9">
        <v>0.50600000000000001</v>
      </c>
      <c r="E15" s="9">
        <v>1.7849999999999999</v>
      </c>
      <c r="F15" s="9">
        <v>0.33900000000000002</v>
      </c>
      <c r="G15" s="9">
        <v>0</v>
      </c>
      <c r="H15" s="9">
        <v>22.628</v>
      </c>
      <c r="I15" s="9">
        <v>17.954999999999998</v>
      </c>
      <c r="J15" s="9">
        <v>17.309999999999999</v>
      </c>
      <c r="K15" s="9">
        <v>0.20399999999999999</v>
      </c>
      <c r="L15" s="9">
        <v>0.441</v>
      </c>
      <c r="M15" s="9">
        <v>0</v>
      </c>
      <c r="N15" s="9">
        <v>0</v>
      </c>
      <c r="O15" s="9">
        <v>0.64500000000000002</v>
      </c>
      <c r="P15" s="9">
        <v>14.686999999999999</v>
      </c>
      <c r="Q15" s="9">
        <v>0.53500000000000003</v>
      </c>
      <c r="R15" s="9">
        <v>0.94099999999999995</v>
      </c>
      <c r="S15" s="9">
        <v>1.792</v>
      </c>
      <c r="T15" s="9">
        <v>1.96</v>
      </c>
      <c r="U15" s="9">
        <v>15.994</v>
      </c>
      <c r="V15" s="9">
        <v>4.673</v>
      </c>
      <c r="W15" s="9">
        <v>1.5069999999999999</v>
      </c>
      <c r="X15" s="9">
        <v>26.259</v>
      </c>
      <c r="Y15" s="9">
        <v>45.621000000000002</v>
      </c>
      <c r="Z15" s="9">
        <v>42.774000000000001</v>
      </c>
      <c r="AA15" s="9">
        <v>6.359</v>
      </c>
      <c r="AB15" s="9">
        <v>6.1020000000000003</v>
      </c>
      <c r="AC15" s="9">
        <v>2.968</v>
      </c>
      <c r="AD15" s="9">
        <v>3.1339999999999999</v>
      </c>
      <c r="AE15" s="9">
        <v>3.883</v>
      </c>
      <c r="AF15" s="9">
        <v>2.2189999999999999</v>
      </c>
      <c r="AG15" s="9">
        <v>3.649</v>
      </c>
      <c r="AH15" s="9">
        <v>1.9610000000000001</v>
      </c>
      <c r="AI15" s="9">
        <v>0.49199999999999999</v>
      </c>
      <c r="AJ15" s="9">
        <v>1.841</v>
      </c>
      <c r="AK15" s="9">
        <v>3.1520000000000001</v>
      </c>
      <c r="AL15" s="9">
        <v>1.1080000000000001</v>
      </c>
      <c r="AM15" s="9">
        <v>4.5720000000000001</v>
      </c>
      <c r="AN15" s="9">
        <v>1.5289999999999999</v>
      </c>
      <c r="AO15" s="9">
        <v>0.25700000000000001</v>
      </c>
      <c r="AP15" s="9">
        <v>36.414999999999999</v>
      </c>
      <c r="AQ15" s="9">
        <v>34.454000000000001</v>
      </c>
      <c r="AR15" s="9">
        <v>31.352</v>
      </c>
      <c r="AS15" s="9">
        <v>1.6990000000000001</v>
      </c>
      <c r="AT15" s="9">
        <v>1.403</v>
      </c>
      <c r="AU15" s="9">
        <v>1.1990000000000001</v>
      </c>
      <c r="AV15" s="9">
        <v>1.903</v>
      </c>
      <c r="AW15" s="9">
        <v>0</v>
      </c>
      <c r="AX15" s="9">
        <v>25.16</v>
      </c>
      <c r="AY15" s="9">
        <v>2.2730000000000001</v>
      </c>
      <c r="AZ15" s="9">
        <v>2.39</v>
      </c>
      <c r="BA15" s="9">
        <v>4.6310000000000002</v>
      </c>
      <c r="BB15" s="9">
        <v>8.6590000000000007</v>
      </c>
      <c r="BC15" s="9">
        <v>25.795000000000002</v>
      </c>
      <c r="BD15" s="9">
        <v>1.9610000000000001</v>
      </c>
      <c r="BE15" s="9">
        <v>2.8479999999999999</v>
      </c>
      <c r="BF15" s="9">
        <v>45.621000000000002</v>
      </c>
      <c r="BG15" s="9">
        <v>20.937000000000001</v>
      </c>
      <c r="BH15" s="9">
        <v>18.497</v>
      </c>
      <c r="BI15" s="9">
        <v>3.5489999999999999</v>
      </c>
      <c r="BJ15" s="9">
        <v>3.1509999999999998</v>
      </c>
      <c r="BK15" s="9">
        <v>1.216</v>
      </c>
      <c r="BL15" s="9">
        <v>1.9359999999999999</v>
      </c>
      <c r="BM15" s="9">
        <v>1.887</v>
      </c>
      <c r="BN15" s="9">
        <v>1.264</v>
      </c>
      <c r="BO15" s="9">
        <v>1.887</v>
      </c>
      <c r="BP15" s="9">
        <v>1.264</v>
      </c>
      <c r="BQ15" s="9">
        <v>0</v>
      </c>
      <c r="BR15" s="9">
        <v>0.82499999999999996</v>
      </c>
      <c r="BS15" s="9">
        <v>2.109</v>
      </c>
      <c r="BT15" s="9">
        <v>0.218</v>
      </c>
      <c r="BU15" s="9">
        <v>1.833</v>
      </c>
      <c r="BV15" s="9">
        <v>1.3180000000000001</v>
      </c>
      <c r="BW15" s="9">
        <v>0.39800000000000002</v>
      </c>
      <c r="BX15" s="9">
        <v>14.948</v>
      </c>
      <c r="BY15" s="9">
        <v>13.526999999999999</v>
      </c>
      <c r="BZ15" s="9">
        <v>13.311999999999999</v>
      </c>
      <c r="CA15" s="9">
        <v>0</v>
      </c>
      <c r="CB15" s="9">
        <v>0.215</v>
      </c>
      <c r="CC15" s="9">
        <v>0</v>
      </c>
      <c r="CD15" s="9">
        <v>0.215</v>
      </c>
      <c r="CE15" s="9">
        <v>0</v>
      </c>
      <c r="CF15" s="9">
        <v>8.4329999999999998</v>
      </c>
      <c r="CG15" s="9">
        <v>0.88300000000000001</v>
      </c>
      <c r="CH15" s="9">
        <v>0.93200000000000005</v>
      </c>
      <c r="CI15" s="9">
        <v>3.28</v>
      </c>
      <c r="CJ15" s="9">
        <v>0.93100000000000005</v>
      </c>
      <c r="CK15" s="9">
        <v>12.597</v>
      </c>
      <c r="CL15" s="9">
        <v>1.42</v>
      </c>
      <c r="CM15" s="9">
        <v>2.44</v>
      </c>
      <c r="CN15" s="9">
        <v>20.937000000000001</v>
      </c>
      <c r="CO15" s="9">
        <v>31.798999999999999</v>
      </c>
      <c r="CP15" s="9">
        <v>26.292000000000002</v>
      </c>
      <c r="CQ15" s="9">
        <v>26.292000000000002</v>
      </c>
      <c r="CR15" s="9">
        <v>1.653</v>
      </c>
      <c r="CS15" s="9">
        <v>24.638999999999999</v>
      </c>
      <c r="CT15" s="9">
        <v>5.5069999999999997</v>
      </c>
    </row>
    <row r="16" spans="1:98">
      <c r="A16" s="10">
        <v>43862</v>
      </c>
      <c r="B16" s="9">
        <v>0.96399999999999997</v>
      </c>
      <c r="C16" s="9">
        <v>1.06</v>
      </c>
      <c r="D16" s="9">
        <v>0.47099999999999997</v>
      </c>
      <c r="E16" s="9">
        <v>1.1739999999999999</v>
      </c>
      <c r="F16" s="9">
        <v>1.321</v>
      </c>
      <c r="G16" s="9">
        <v>0.29299999999999998</v>
      </c>
      <c r="H16" s="9">
        <v>21.85</v>
      </c>
      <c r="I16" s="9">
        <v>16.687999999999999</v>
      </c>
      <c r="J16" s="9">
        <v>16.303999999999998</v>
      </c>
      <c r="K16" s="9">
        <v>0</v>
      </c>
      <c r="L16" s="9">
        <v>0.38400000000000001</v>
      </c>
      <c r="M16" s="9">
        <v>0</v>
      </c>
      <c r="N16" s="9">
        <v>0.38400000000000001</v>
      </c>
      <c r="O16" s="9">
        <v>0</v>
      </c>
      <c r="P16" s="9">
        <v>12.771000000000001</v>
      </c>
      <c r="Q16" s="9">
        <v>0.44600000000000001</v>
      </c>
      <c r="R16" s="9">
        <v>1.3480000000000001</v>
      </c>
      <c r="S16" s="9">
        <v>2.1230000000000002</v>
      </c>
      <c r="T16" s="9">
        <v>2.9009999999999998</v>
      </c>
      <c r="U16" s="9">
        <v>13.787000000000001</v>
      </c>
      <c r="V16" s="9">
        <v>5.1619999999999999</v>
      </c>
      <c r="W16" s="9">
        <v>1.341</v>
      </c>
      <c r="X16" s="9">
        <v>25.978999999999999</v>
      </c>
      <c r="Y16" s="9">
        <v>53.031999999999996</v>
      </c>
      <c r="Z16" s="9">
        <v>48.978999999999999</v>
      </c>
      <c r="AA16" s="9">
        <v>3.2850000000000001</v>
      </c>
      <c r="AB16" s="9">
        <v>2.0960000000000001</v>
      </c>
      <c r="AC16" s="9">
        <v>0.94199999999999995</v>
      </c>
      <c r="AD16" s="9">
        <v>1.1539999999999999</v>
      </c>
      <c r="AE16" s="9">
        <v>2.0960000000000001</v>
      </c>
      <c r="AF16" s="9">
        <v>0</v>
      </c>
      <c r="AG16" s="9">
        <v>2.0960000000000001</v>
      </c>
      <c r="AH16" s="9">
        <v>0</v>
      </c>
      <c r="AI16" s="9">
        <v>0</v>
      </c>
      <c r="AJ16" s="9">
        <v>0.505</v>
      </c>
      <c r="AK16" s="9">
        <v>0.221</v>
      </c>
      <c r="AL16" s="9">
        <v>1.371</v>
      </c>
      <c r="AM16" s="9">
        <v>0.94199999999999995</v>
      </c>
      <c r="AN16" s="9">
        <v>1.1539999999999999</v>
      </c>
      <c r="AO16" s="9">
        <v>1.1890000000000001</v>
      </c>
      <c r="AP16" s="9">
        <v>45.692999999999998</v>
      </c>
      <c r="AQ16" s="9">
        <v>42.29</v>
      </c>
      <c r="AR16" s="9">
        <v>39.505000000000003</v>
      </c>
      <c r="AS16" s="9">
        <v>1.9239999999999999</v>
      </c>
      <c r="AT16" s="9">
        <v>0.66500000000000004</v>
      </c>
      <c r="AU16" s="9">
        <v>1.175</v>
      </c>
      <c r="AV16" s="9">
        <v>0.89600000000000002</v>
      </c>
      <c r="AW16" s="9">
        <v>0.51900000000000002</v>
      </c>
      <c r="AX16" s="9">
        <v>29.303999999999998</v>
      </c>
      <c r="AY16" s="9">
        <v>3.97</v>
      </c>
      <c r="AZ16" s="9">
        <v>1.661</v>
      </c>
      <c r="BA16" s="9">
        <v>7.3550000000000004</v>
      </c>
      <c r="BB16" s="9">
        <v>10.021000000000001</v>
      </c>
      <c r="BC16" s="9">
        <v>32.268999999999998</v>
      </c>
      <c r="BD16" s="9">
        <v>3.403</v>
      </c>
      <c r="BE16" s="9">
        <v>4.0529999999999999</v>
      </c>
      <c r="BF16" s="9">
        <v>53.031999999999996</v>
      </c>
      <c r="BG16" s="9">
        <v>25.760999999999999</v>
      </c>
      <c r="BH16" s="9">
        <v>23.48</v>
      </c>
      <c r="BI16" s="9">
        <v>2.7229999999999999</v>
      </c>
      <c r="BJ16" s="9">
        <v>2.4740000000000002</v>
      </c>
      <c r="BK16" s="9">
        <v>0.60499999999999998</v>
      </c>
      <c r="BL16" s="9">
        <v>1.869</v>
      </c>
      <c r="BM16" s="9">
        <v>1.2070000000000001</v>
      </c>
      <c r="BN16" s="9">
        <v>1.266</v>
      </c>
      <c r="BO16" s="9">
        <v>1.613</v>
      </c>
      <c r="BP16" s="9">
        <v>0.86099999999999999</v>
      </c>
      <c r="BQ16" s="9">
        <v>0</v>
      </c>
      <c r="BR16" s="9">
        <v>0.625</v>
      </c>
      <c r="BS16" s="9">
        <v>1.0920000000000001</v>
      </c>
      <c r="BT16" s="9">
        <v>0.75700000000000001</v>
      </c>
      <c r="BU16" s="9">
        <v>1.4259999999999999</v>
      </c>
      <c r="BV16" s="9">
        <v>1.0469999999999999</v>
      </c>
      <c r="BW16" s="9">
        <v>0.249</v>
      </c>
      <c r="BX16" s="9">
        <v>20.757000000000001</v>
      </c>
      <c r="BY16" s="9">
        <v>18.526</v>
      </c>
      <c r="BZ16" s="9">
        <v>18.526</v>
      </c>
      <c r="CA16" s="9">
        <v>0</v>
      </c>
      <c r="CB16" s="9">
        <v>0</v>
      </c>
      <c r="CC16" s="9">
        <v>0</v>
      </c>
      <c r="CD16" s="9">
        <v>0</v>
      </c>
      <c r="CE16" s="9">
        <v>0</v>
      </c>
      <c r="CF16" s="9">
        <v>9.673</v>
      </c>
      <c r="CG16" s="9">
        <v>2.6720000000000002</v>
      </c>
      <c r="CH16" s="9">
        <v>1.454</v>
      </c>
      <c r="CI16" s="9">
        <v>4.7270000000000003</v>
      </c>
      <c r="CJ16" s="9">
        <v>2.956</v>
      </c>
      <c r="CK16" s="9">
        <v>15.57</v>
      </c>
      <c r="CL16" s="9">
        <v>2.2309999999999999</v>
      </c>
      <c r="CM16" s="9">
        <v>2.282</v>
      </c>
      <c r="CN16" s="9">
        <v>25.760999999999999</v>
      </c>
      <c r="CO16" s="9">
        <v>31.532</v>
      </c>
      <c r="CP16" s="9">
        <v>26.466999999999999</v>
      </c>
      <c r="CQ16" s="9">
        <v>26.466999999999999</v>
      </c>
      <c r="CR16" s="9">
        <v>1.532</v>
      </c>
      <c r="CS16" s="9">
        <v>24.934999999999999</v>
      </c>
      <c r="CT16" s="9">
        <v>5.0650000000000004</v>
      </c>
    </row>
    <row r="17" spans="1:98">
      <c r="A17" s="10">
        <v>44228</v>
      </c>
      <c r="B17" s="9">
        <v>0.69099999999999995</v>
      </c>
      <c r="C17" s="9">
        <v>1.2370000000000001</v>
      </c>
      <c r="D17" s="9">
        <v>0.61099999999999999</v>
      </c>
      <c r="E17" s="9">
        <v>1.675</v>
      </c>
      <c r="F17" s="9">
        <v>0.86399999999999999</v>
      </c>
      <c r="G17" s="9">
        <v>0.27</v>
      </c>
      <c r="H17" s="9">
        <v>21.789000000000001</v>
      </c>
      <c r="I17" s="9">
        <v>16.135000000000002</v>
      </c>
      <c r="J17" s="9">
        <v>15.622</v>
      </c>
      <c r="K17" s="9">
        <v>0.29599999999999999</v>
      </c>
      <c r="L17" s="9">
        <v>0.217</v>
      </c>
      <c r="M17" s="9">
        <v>0</v>
      </c>
      <c r="N17" s="9">
        <v>0.51300000000000001</v>
      </c>
      <c r="O17" s="9">
        <v>0</v>
      </c>
      <c r="P17" s="9">
        <v>12.617000000000001</v>
      </c>
      <c r="Q17" s="9">
        <v>0</v>
      </c>
      <c r="R17" s="9">
        <v>1.514</v>
      </c>
      <c r="S17" s="9">
        <v>2.0049999999999999</v>
      </c>
      <c r="T17" s="9">
        <v>3.012</v>
      </c>
      <c r="U17" s="9">
        <v>13.122999999999999</v>
      </c>
      <c r="V17" s="9">
        <v>5.6539999999999999</v>
      </c>
      <c r="W17" s="9">
        <v>0.49399999999999999</v>
      </c>
      <c r="X17" s="9">
        <v>25.091999999999999</v>
      </c>
      <c r="Y17" s="9">
        <v>47.707000000000001</v>
      </c>
      <c r="Z17" s="9">
        <v>43.472999999999999</v>
      </c>
      <c r="AA17" s="9">
        <v>5.702</v>
      </c>
      <c r="AB17" s="9">
        <v>4.7679999999999998</v>
      </c>
      <c r="AC17" s="9">
        <v>1.2929999999999999</v>
      </c>
      <c r="AD17" s="9">
        <v>3.4750000000000001</v>
      </c>
      <c r="AE17" s="9">
        <v>3.3439999999999999</v>
      </c>
      <c r="AF17" s="9">
        <v>1.4239999999999999</v>
      </c>
      <c r="AG17" s="9">
        <v>3.4260000000000002</v>
      </c>
      <c r="AH17" s="9">
        <v>1.155</v>
      </c>
      <c r="AI17" s="9">
        <v>0.187</v>
      </c>
      <c r="AJ17" s="9">
        <v>2.036</v>
      </c>
      <c r="AK17" s="9">
        <v>1.5009999999999999</v>
      </c>
      <c r="AL17" s="9">
        <v>1.232</v>
      </c>
      <c r="AM17" s="9">
        <v>3.6920000000000002</v>
      </c>
      <c r="AN17" s="9">
        <v>1.077</v>
      </c>
      <c r="AO17" s="9">
        <v>0.93300000000000005</v>
      </c>
      <c r="AP17" s="9">
        <v>37.771999999999998</v>
      </c>
      <c r="AQ17" s="9">
        <v>34.064999999999998</v>
      </c>
      <c r="AR17" s="9">
        <v>32.451000000000001</v>
      </c>
      <c r="AS17" s="9">
        <v>0.84299999999999997</v>
      </c>
      <c r="AT17" s="9">
        <v>0.77100000000000002</v>
      </c>
      <c r="AU17" s="9">
        <v>0.41199999999999998</v>
      </c>
      <c r="AV17" s="9">
        <v>1.202</v>
      </c>
      <c r="AW17" s="9">
        <v>0</v>
      </c>
      <c r="AX17" s="9">
        <v>25.042000000000002</v>
      </c>
      <c r="AY17" s="9">
        <v>2.7890000000000001</v>
      </c>
      <c r="AZ17" s="9">
        <v>1.44</v>
      </c>
      <c r="BA17" s="9">
        <v>4.7949999999999999</v>
      </c>
      <c r="BB17" s="9">
        <v>6.7149999999999999</v>
      </c>
      <c r="BC17" s="9">
        <v>27.35</v>
      </c>
      <c r="BD17" s="9">
        <v>3.706</v>
      </c>
      <c r="BE17" s="9">
        <v>4.234</v>
      </c>
      <c r="BF17" s="9">
        <v>47.707000000000001</v>
      </c>
      <c r="BG17" s="9">
        <v>28.34</v>
      </c>
      <c r="BH17" s="9">
        <v>26.259</v>
      </c>
      <c r="BI17" s="9">
        <v>4.6109999999999998</v>
      </c>
      <c r="BJ17" s="9">
        <v>4.093</v>
      </c>
      <c r="BK17" s="9">
        <v>1.0449999999999999</v>
      </c>
      <c r="BL17" s="9">
        <v>3.0470000000000002</v>
      </c>
      <c r="BM17" s="9">
        <v>2.274</v>
      </c>
      <c r="BN17" s="9">
        <v>1.8180000000000001</v>
      </c>
      <c r="BO17" s="9">
        <v>2.274</v>
      </c>
      <c r="BP17" s="9">
        <v>1.8180000000000001</v>
      </c>
      <c r="BQ17" s="9">
        <v>0</v>
      </c>
      <c r="BR17" s="9">
        <v>1.03</v>
      </c>
      <c r="BS17" s="9">
        <v>2.633</v>
      </c>
      <c r="BT17" s="9">
        <v>0.42899999999999999</v>
      </c>
      <c r="BU17" s="9">
        <v>2.6349999999999998</v>
      </c>
      <c r="BV17" s="9">
        <v>1.458</v>
      </c>
      <c r="BW17" s="9">
        <v>0.51800000000000002</v>
      </c>
      <c r="BX17" s="9">
        <v>21.648</v>
      </c>
      <c r="BY17" s="9">
        <v>19.55</v>
      </c>
      <c r="BZ17" s="9">
        <v>17.236999999999998</v>
      </c>
      <c r="CA17" s="9">
        <v>1.052</v>
      </c>
      <c r="CB17" s="9">
        <v>1.262</v>
      </c>
      <c r="CC17" s="9">
        <v>1.052</v>
      </c>
      <c r="CD17" s="9">
        <v>1.0720000000000001</v>
      </c>
      <c r="CE17" s="9">
        <v>0.19</v>
      </c>
      <c r="CF17" s="9">
        <v>11.565</v>
      </c>
      <c r="CG17" s="9">
        <v>1.26</v>
      </c>
      <c r="CH17" s="9">
        <v>1.903</v>
      </c>
      <c r="CI17" s="9">
        <v>4.8220000000000001</v>
      </c>
      <c r="CJ17" s="9">
        <v>3.8260000000000001</v>
      </c>
      <c r="CK17" s="9">
        <v>15.724</v>
      </c>
      <c r="CL17" s="9">
        <v>2.0979999999999999</v>
      </c>
      <c r="CM17" s="9">
        <v>2.081</v>
      </c>
      <c r="CN17" s="9">
        <v>28.34</v>
      </c>
      <c r="CO17" s="9">
        <v>26.824999999999999</v>
      </c>
      <c r="CP17" s="9">
        <v>23.834</v>
      </c>
      <c r="CQ17" s="9">
        <v>23.834</v>
      </c>
      <c r="CR17" s="9">
        <v>2.2360000000000002</v>
      </c>
      <c r="CS17" s="9">
        <v>21.597999999999999</v>
      </c>
      <c r="CT17" s="9">
        <v>2.9910000000000001</v>
      </c>
    </row>
    <row r="18" spans="1:98">
      <c r="A18" s="10">
        <v>44593</v>
      </c>
      <c r="B18" s="9">
        <v>1.226</v>
      </c>
      <c r="C18" s="9">
        <v>0.86399999999999999</v>
      </c>
      <c r="D18" s="9">
        <v>0.81699999999999995</v>
      </c>
      <c r="E18" s="9">
        <v>2.3279999999999998</v>
      </c>
      <c r="F18" s="9">
        <v>0.57999999999999996</v>
      </c>
      <c r="G18" s="9">
        <v>0</v>
      </c>
      <c r="H18" s="9">
        <v>20.3</v>
      </c>
      <c r="I18" s="9">
        <v>16.175999999999998</v>
      </c>
      <c r="J18" s="9">
        <v>15.502000000000001</v>
      </c>
      <c r="K18" s="9">
        <v>0.111</v>
      </c>
      <c r="L18" s="9">
        <v>0.56299999999999994</v>
      </c>
      <c r="M18" s="9">
        <v>0</v>
      </c>
      <c r="N18" s="9">
        <v>0.111</v>
      </c>
      <c r="O18" s="9">
        <v>0.56299999999999994</v>
      </c>
      <c r="P18" s="9">
        <v>11.773</v>
      </c>
      <c r="Q18" s="9">
        <v>0.73499999999999999</v>
      </c>
      <c r="R18" s="9">
        <v>0.45200000000000001</v>
      </c>
      <c r="S18" s="9">
        <v>3.2160000000000002</v>
      </c>
      <c r="T18" s="9">
        <v>3.605</v>
      </c>
      <c r="U18" s="9">
        <v>12.571999999999999</v>
      </c>
      <c r="V18" s="9">
        <v>4.1239999999999997</v>
      </c>
      <c r="W18" s="9">
        <v>1.357</v>
      </c>
      <c r="X18" s="9">
        <v>24.565000000000001</v>
      </c>
      <c r="Y18" s="9">
        <v>40.994999999999997</v>
      </c>
      <c r="Z18" s="9">
        <v>39.198999999999998</v>
      </c>
      <c r="AA18" s="9">
        <v>7.4379999999999997</v>
      </c>
      <c r="AB18" s="9">
        <v>6.39</v>
      </c>
      <c r="AC18" s="9">
        <v>2.149</v>
      </c>
      <c r="AD18" s="9">
        <v>4.24</v>
      </c>
      <c r="AE18" s="9">
        <v>3.8860000000000001</v>
      </c>
      <c r="AF18" s="9">
        <v>2.504</v>
      </c>
      <c r="AG18" s="9">
        <v>3.1579999999999999</v>
      </c>
      <c r="AH18" s="9">
        <v>2.2639999999999998</v>
      </c>
      <c r="AI18" s="9">
        <v>0.71399999999999997</v>
      </c>
      <c r="AJ18" s="9">
        <v>2.3980000000000001</v>
      </c>
      <c r="AK18" s="9">
        <v>1.6439999999999999</v>
      </c>
      <c r="AL18" s="9">
        <v>2.3479999999999999</v>
      </c>
      <c r="AM18" s="9">
        <v>4.7140000000000004</v>
      </c>
      <c r="AN18" s="9">
        <v>1.6759999999999999</v>
      </c>
      <c r="AO18" s="9">
        <v>1.048</v>
      </c>
      <c r="AP18" s="9">
        <v>31.760999999999999</v>
      </c>
      <c r="AQ18" s="9">
        <v>29.541</v>
      </c>
      <c r="AR18" s="9">
        <v>27.824000000000002</v>
      </c>
      <c r="AS18" s="9">
        <v>0.73599999999999999</v>
      </c>
      <c r="AT18" s="9">
        <v>0.98099999999999998</v>
      </c>
      <c r="AU18" s="9">
        <v>0.70299999999999996</v>
      </c>
      <c r="AV18" s="9">
        <v>0.69899999999999995</v>
      </c>
      <c r="AW18" s="9">
        <v>0.316</v>
      </c>
      <c r="AX18" s="9">
        <v>20.641999999999999</v>
      </c>
      <c r="AY18" s="9">
        <v>1.014</v>
      </c>
      <c r="AZ18" s="9">
        <v>1.7729999999999999</v>
      </c>
      <c r="BA18" s="9">
        <v>6.1130000000000004</v>
      </c>
      <c r="BB18" s="9">
        <v>6.3010000000000002</v>
      </c>
      <c r="BC18" s="9">
        <v>23.24</v>
      </c>
      <c r="BD18" s="9">
        <v>2.2189999999999999</v>
      </c>
      <c r="BE18" s="9">
        <v>1.796</v>
      </c>
      <c r="BF18" s="9">
        <v>40.994999999999997</v>
      </c>
      <c r="BG18" s="9">
        <v>27.12</v>
      </c>
      <c r="BH18" s="9">
        <v>25.407</v>
      </c>
      <c r="BI18" s="9">
        <v>4.4050000000000002</v>
      </c>
      <c r="BJ18" s="9">
        <v>4.4050000000000002</v>
      </c>
      <c r="BK18" s="9">
        <v>0.76100000000000001</v>
      </c>
      <c r="BL18" s="9">
        <v>3.6429999999999998</v>
      </c>
      <c r="BM18" s="9">
        <v>1.2350000000000001</v>
      </c>
      <c r="BN18" s="9">
        <v>3.17</v>
      </c>
      <c r="BO18" s="9">
        <v>1.5169999999999999</v>
      </c>
      <c r="BP18" s="9">
        <v>2.8879999999999999</v>
      </c>
      <c r="BQ18" s="9">
        <v>0</v>
      </c>
      <c r="BR18" s="9">
        <v>1.2390000000000001</v>
      </c>
      <c r="BS18" s="9">
        <v>1.7769999999999999</v>
      </c>
      <c r="BT18" s="9">
        <v>1.39</v>
      </c>
      <c r="BU18" s="9">
        <v>2.9390000000000001</v>
      </c>
      <c r="BV18" s="9">
        <v>1.466</v>
      </c>
      <c r="BW18" s="9">
        <v>0</v>
      </c>
      <c r="BX18" s="9">
        <v>21.001999999999999</v>
      </c>
      <c r="BY18" s="9">
        <v>19.465</v>
      </c>
      <c r="BZ18" s="9">
        <v>19.021999999999998</v>
      </c>
      <c r="CA18" s="9">
        <v>0.23300000000000001</v>
      </c>
      <c r="CB18" s="9">
        <v>0.21</v>
      </c>
      <c r="CC18" s="9">
        <v>0.21</v>
      </c>
      <c r="CD18" s="9">
        <v>0.23300000000000001</v>
      </c>
      <c r="CE18" s="9">
        <v>0</v>
      </c>
      <c r="CF18" s="9">
        <v>12.863</v>
      </c>
      <c r="CG18" s="9">
        <v>1.2729999999999999</v>
      </c>
      <c r="CH18" s="9">
        <v>1.837</v>
      </c>
      <c r="CI18" s="9">
        <v>3.492</v>
      </c>
      <c r="CJ18" s="9">
        <v>2.3250000000000002</v>
      </c>
      <c r="CK18" s="9">
        <v>17.14</v>
      </c>
      <c r="CL18" s="9">
        <v>1.5369999999999999</v>
      </c>
      <c r="CM18" s="9">
        <v>1.7130000000000001</v>
      </c>
      <c r="CN18" s="9">
        <v>27.12</v>
      </c>
      <c r="CO18" s="9">
        <v>31.18</v>
      </c>
      <c r="CP18" s="9">
        <v>26.591999999999999</v>
      </c>
      <c r="CQ18" s="9">
        <v>26.591999999999999</v>
      </c>
      <c r="CR18" s="9">
        <v>1.544</v>
      </c>
      <c r="CS18" s="9">
        <v>25.047999999999998</v>
      </c>
      <c r="CT18" s="9">
        <v>4.5880000000000001</v>
      </c>
    </row>
    <row r="19" spans="1:98">
      <c r="A19" s="10">
        <v>44958</v>
      </c>
      <c r="B19" s="9">
        <v>2.7709999999999999</v>
      </c>
      <c r="C19" s="9">
        <v>0.54300000000000004</v>
      </c>
      <c r="D19" s="9">
        <v>0.96099999999999997</v>
      </c>
      <c r="E19" s="9">
        <v>3.319</v>
      </c>
      <c r="F19" s="9">
        <v>0.95599999999999996</v>
      </c>
      <c r="G19" s="9">
        <v>0.23899999999999999</v>
      </c>
      <c r="H19" s="9">
        <v>16.378</v>
      </c>
      <c r="I19" s="9">
        <v>12.635</v>
      </c>
      <c r="J19" s="9">
        <v>12.41</v>
      </c>
      <c r="K19" s="9">
        <v>0</v>
      </c>
      <c r="L19" s="9">
        <v>0.22500000000000001</v>
      </c>
      <c r="M19" s="9">
        <v>0</v>
      </c>
      <c r="N19" s="9">
        <v>0.22500000000000001</v>
      </c>
      <c r="O19" s="9">
        <v>0</v>
      </c>
      <c r="P19" s="9">
        <v>10.55</v>
      </c>
      <c r="Q19" s="9">
        <v>0</v>
      </c>
      <c r="R19" s="9">
        <v>0.68400000000000005</v>
      </c>
      <c r="S19" s="9">
        <v>1.401</v>
      </c>
      <c r="T19" s="9">
        <v>2.6160000000000001</v>
      </c>
      <c r="U19" s="9">
        <v>10.019</v>
      </c>
      <c r="V19" s="9">
        <v>3.7429999999999999</v>
      </c>
      <c r="W19" s="9">
        <v>0.94099999999999995</v>
      </c>
      <c r="X19" s="9">
        <v>21.832999999999998</v>
      </c>
      <c r="Y19" s="9">
        <v>48.956000000000003</v>
      </c>
      <c r="Z19" s="9">
        <v>45.804000000000002</v>
      </c>
      <c r="AA19" s="9">
        <v>9.0790000000000006</v>
      </c>
      <c r="AB19" s="9">
        <v>7.7809999999999997</v>
      </c>
      <c r="AC19" s="9">
        <v>3.0049999999999999</v>
      </c>
      <c r="AD19" s="9">
        <v>4.7759999999999998</v>
      </c>
      <c r="AE19" s="9">
        <v>4.9980000000000002</v>
      </c>
      <c r="AF19" s="9">
        <v>2.7829999999999999</v>
      </c>
      <c r="AG19" s="9">
        <v>4.6379999999999999</v>
      </c>
      <c r="AH19" s="9">
        <v>2.681</v>
      </c>
      <c r="AI19" s="9">
        <v>0.46200000000000002</v>
      </c>
      <c r="AJ19" s="9">
        <v>2.0019999999999998</v>
      </c>
      <c r="AK19" s="9">
        <v>4.3090000000000002</v>
      </c>
      <c r="AL19" s="9">
        <v>1.47</v>
      </c>
      <c r="AM19" s="9">
        <v>4.8600000000000003</v>
      </c>
      <c r="AN19" s="9">
        <v>2.9209999999999998</v>
      </c>
      <c r="AO19" s="9">
        <v>1.298</v>
      </c>
      <c r="AP19" s="9">
        <v>36.725000000000001</v>
      </c>
      <c r="AQ19" s="9">
        <v>34.417000000000002</v>
      </c>
      <c r="AR19" s="9">
        <v>32.203000000000003</v>
      </c>
      <c r="AS19" s="9">
        <v>1.194</v>
      </c>
      <c r="AT19" s="9">
        <v>1.02</v>
      </c>
      <c r="AU19" s="9">
        <v>0.872</v>
      </c>
      <c r="AV19" s="9">
        <v>1.3420000000000001</v>
      </c>
      <c r="AW19" s="9">
        <v>0</v>
      </c>
      <c r="AX19" s="9">
        <v>26.495999999999999</v>
      </c>
      <c r="AY19" s="9">
        <v>2.1360000000000001</v>
      </c>
      <c r="AZ19" s="9">
        <v>1.2010000000000001</v>
      </c>
      <c r="BA19" s="9">
        <v>4.5839999999999996</v>
      </c>
      <c r="BB19" s="9">
        <v>7.4779999999999998</v>
      </c>
      <c r="BC19" s="9">
        <v>26.939</v>
      </c>
      <c r="BD19" s="9">
        <v>2.3069999999999999</v>
      </c>
      <c r="BE19" s="9">
        <v>3.1520000000000001</v>
      </c>
      <c r="BF19" s="9">
        <v>48.956000000000003</v>
      </c>
      <c r="BG19" s="9">
        <v>24.701000000000001</v>
      </c>
      <c r="BH19" s="9">
        <v>23.24</v>
      </c>
      <c r="BI19" s="9">
        <v>3.3620000000000001</v>
      </c>
      <c r="BJ19" s="9">
        <v>3.202</v>
      </c>
      <c r="BK19" s="9">
        <v>1.173</v>
      </c>
      <c r="BL19" s="9">
        <v>2.0289999999999999</v>
      </c>
      <c r="BM19" s="9">
        <v>1.0149999999999999</v>
      </c>
      <c r="BN19" s="9">
        <v>2.1869999999999998</v>
      </c>
      <c r="BO19" s="9">
        <v>2.25</v>
      </c>
      <c r="BP19" s="9">
        <v>0.95199999999999996</v>
      </c>
      <c r="BQ19" s="9">
        <v>0</v>
      </c>
      <c r="BR19" s="9">
        <v>0.751</v>
      </c>
      <c r="BS19" s="9">
        <v>2.4510000000000001</v>
      </c>
      <c r="BT19" s="9">
        <v>0</v>
      </c>
      <c r="BU19" s="9">
        <v>2.2490000000000001</v>
      </c>
      <c r="BV19" s="9">
        <v>0.95299999999999996</v>
      </c>
      <c r="BW19" s="9">
        <v>0.16</v>
      </c>
      <c r="BX19" s="9">
        <v>19.878</v>
      </c>
      <c r="BY19" s="9">
        <v>19.056000000000001</v>
      </c>
      <c r="BZ19" s="9">
        <v>17.972999999999999</v>
      </c>
      <c r="CA19" s="9">
        <v>0</v>
      </c>
      <c r="CB19" s="9">
        <v>1.083</v>
      </c>
      <c r="CC19" s="9">
        <v>0.30399999999999999</v>
      </c>
      <c r="CD19" s="9">
        <v>0.442</v>
      </c>
      <c r="CE19" s="9">
        <v>0.33600000000000002</v>
      </c>
      <c r="CF19" s="9">
        <v>13.388999999999999</v>
      </c>
      <c r="CG19" s="9">
        <v>1.1240000000000001</v>
      </c>
      <c r="CH19" s="9">
        <v>0.27200000000000002</v>
      </c>
      <c r="CI19" s="9">
        <v>4.2709999999999999</v>
      </c>
      <c r="CJ19" s="9">
        <v>3.2989999999999999</v>
      </c>
      <c r="CK19" s="9">
        <v>15.757</v>
      </c>
      <c r="CL19" s="9">
        <v>0.82199999999999995</v>
      </c>
      <c r="CM19" s="9">
        <v>1.4610000000000001</v>
      </c>
      <c r="CN19" s="9">
        <v>24.701000000000001</v>
      </c>
      <c r="CO19" s="9">
        <v>33.271999999999998</v>
      </c>
      <c r="CP19" s="9">
        <v>29.332999999999998</v>
      </c>
      <c r="CQ19" s="9">
        <v>29.332999999999998</v>
      </c>
      <c r="CR19" s="9">
        <v>2.6480000000000001</v>
      </c>
      <c r="CS19" s="9">
        <v>26.684999999999999</v>
      </c>
      <c r="CT19" s="9">
        <v>3.9390000000000001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21</vt:i4>
      </vt:variant>
      <vt:variant>
        <vt:lpstr>Named Ranges</vt:lpstr>
      </vt:variant>
      <vt:variant>
        <vt:i4>13043</vt:i4>
      </vt:variant>
    </vt:vector>
  </HeadingPairs>
  <TitlesOfParts>
    <vt:vector size="13064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A127835578K</vt:lpstr>
      <vt:lpstr>A127835578K_Data</vt:lpstr>
      <vt:lpstr>A127835578K_Latest</vt:lpstr>
      <vt:lpstr>A127835582A</vt:lpstr>
      <vt:lpstr>A127835582A_Data</vt:lpstr>
      <vt:lpstr>A127835582A_Latest</vt:lpstr>
      <vt:lpstr>A127835586K</vt:lpstr>
      <vt:lpstr>A127835586K_Data</vt:lpstr>
      <vt:lpstr>A127835586K_Latest</vt:lpstr>
      <vt:lpstr>A127835590A</vt:lpstr>
      <vt:lpstr>A127835590A_Data</vt:lpstr>
      <vt:lpstr>A127835590A_Latest</vt:lpstr>
      <vt:lpstr>A127835594K</vt:lpstr>
      <vt:lpstr>A127835594K_Data</vt:lpstr>
      <vt:lpstr>A127835594K_Latest</vt:lpstr>
      <vt:lpstr>A127835822A</vt:lpstr>
      <vt:lpstr>A127835822A_Data</vt:lpstr>
      <vt:lpstr>A127835822A_Latest</vt:lpstr>
      <vt:lpstr>A127835826K</vt:lpstr>
      <vt:lpstr>A127835826K_Data</vt:lpstr>
      <vt:lpstr>A127835826K_Latest</vt:lpstr>
      <vt:lpstr>A127835830A</vt:lpstr>
      <vt:lpstr>A127835830A_Data</vt:lpstr>
      <vt:lpstr>A127835830A_Latest</vt:lpstr>
      <vt:lpstr>A127835834K</vt:lpstr>
      <vt:lpstr>A127835834K_Data</vt:lpstr>
      <vt:lpstr>A127835834K_Latest</vt:lpstr>
      <vt:lpstr>A127835838V</vt:lpstr>
      <vt:lpstr>A127835838V_Data</vt:lpstr>
      <vt:lpstr>A127835838V_Latest</vt:lpstr>
      <vt:lpstr>A127835842K</vt:lpstr>
      <vt:lpstr>A127835842K_Data</vt:lpstr>
      <vt:lpstr>A127835842K_Latest</vt:lpstr>
      <vt:lpstr>A127835846V</vt:lpstr>
      <vt:lpstr>A127835846V_Data</vt:lpstr>
      <vt:lpstr>A127835846V_Latest</vt:lpstr>
      <vt:lpstr>A127835850K</vt:lpstr>
      <vt:lpstr>A127835850K_Data</vt:lpstr>
      <vt:lpstr>A127835850K_Latest</vt:lpstr>
      <vt:lpstr>A127835854V</vt:lpstr>
      <vt:lpstr>A127835854V_Data</vt:lpstr>
      <vt:lpstr>A127835854V_Latest</vt:lpstr>
      <vt:lpstr>A127835858C</vt:lpstr>
      <vt:lpstr>A127835858C_Data</vt:lpstr>
      <vt:lpstr>A127835858C_Latest</vt:lpstr>
      <vt:lpstr>A127835862V</vt:lpstr>
      <vt:lpstr>A127835862V_Data</vt:lpstr>
      <vt:lpstr>A127835862V_Latest</vt:lpstr>
      <vt:lpstr>A127835866C</vt:lpstr>
      <vt:lpstr>A127835866C_Data</vt:lpstr>
      <vt:lpstr>A127835866C_Latest</vt:lpstr>
      <vt:lpstr>A127835870V</vt:lpstr>
      <vt:lpstr>A127835870V_Data</vt:lpstr>
      <vt:lpstr>A127835870V_Latest</vt:lpstr>
      <vt:lpstr>A127835874C</vt:lpstr>
      <vt:lpstr>A127835874C_Data</vt:lpstr>
      <vt:lpstr>A127835874C_Latest</vt:lpstr>
      <vt:lpstr>A127835878L</vt:lpstr>
      <vt:lpstr>A127835878L_Data</vt:lpstr>
      <vt:lpstr>A127835878L_Latest</vt:lpstr>
      <vt:lpstr>A127835882C</vt:lpstr>
      <vt:lpstr>A127835882C_Data</vt:lpstr>
      <vt:lpstr>A127835882C_Latest</vt:lpstr>
      <vt:lpstr>A127835886L</vt:lpstr>
      <vt:lpstr>A127835886L_Data</vt:lpstr>
      <vt:lpstr>A127835886L_Latest</vt:lpstr>
      <vt:lpstr>A127835890C</vt:lpstr>
      <vt:lpstr>A127835890C_Data</vt:lpstr>
      <vt:lpstr>A127835890C_Latest</vt:lpstr>
      <vt:lpstr>A127835894L</vt:lpstr>
      <vt:lpstr>A127835894L_Data</vt:lpstr>
      <vt:lpstr>A127835894L_Latest</vt:lpstr>
      <vt:lpstr>A127835898W</vt:lpstr>
      <vt:lpstr>A127835898W_Data</vt:lpstr>
      <vt:lpstr>A127835898W_Latest</vt:lpstr>
      <vt:lpstr>A127835902A</vt:lpstr>
      <vt:lpstr>A127835902A_Data</vt:lpstr>
      <vt:lpstr>A127835902A_Latest</vt:lpstr>
      <vt:lpstr>A127835906K</vt:lpstr>
      <vt:lpstr>A127835906K_Data</vt:lpstr>
      <vt:lpstr>A127835906K_Latest</vt:lpstr>
      <vt:lpstr>A127835910A</vt:lpstr>
      <vt:lpstr>A127835910A_Data</vt:lpstr>
      <vt:lpstr>A127835910A_Latest</vt:lpstr>
      <vt:lpstr>A127835914K</vt:lpstr>
      <vt:lpstr>A127835914K_Data</vt:lpstr>
      <vt:lpstr>A127835914K_Latest</vt:lpstr>
      <vt:lpstr>A127835918V</vt:lpstr>
      <vt:lpstr>A127835918V_Data</vt:lpstr>
      <vt:lpstr>A127835918V_Latest</vt:lpstr>
      <vt:lpstr>A127835922K</vt:lpstr>
      <vt:lpstr>A127835922K_Data</vt:lpstr>
      <vt:lpstr>A127835922K_Latest</vt:lpstr>
      <vt:lpstr>A127835926V</vt:lpstr>
      <vt:lpstr>A127835926V_Data</vt:lpstr>
      <vt:lpstr>A127835926V_Latest</vt:lpstr>
      <vt:lpstr>A127835930K</vt:lpstr>
      <vt:lpstr>A127835930K_Data</vt:lpstr>
      <vt:lpstr>A127835930K_Latest</vt:lpstr>
      <vt:lpstr>A127835934V</vt:lpstr>
      <vt:lpstr>A127835934V_Data</vt:lpstr>
      <vt:lpstr>A127835934V_Latest</vt:lpstr>
      <vt:lpstr>A127835938C</vt:lpstr>
      <vt:lpstr>A127835938C_Data</vt:lpstr>
      <vt:lpstr>A127835938C_Latest</vt:lpstr>
      <vt:lpstr>A127835942V</vt:lpstr>
      <vt:lpstr>A127835942V_Data</vt:lpstr>
      <vt:lpstr>A127835942V_Latest</vt:lpstr>
      <vt:lpstr>A127835946C</vt:lpstr>
      <vt:lpstr>A127835946C_Data</vt:lpstr>
      <vt:lpstr>A127835946C_Latest</vt:lpstr>
      <vt:lpstr>A127835950V</vt:lpstr>
      <vt:lpstr>A127835950V_Data</vt:lpstr>
      <vt:lpstr>A127835950V_Latest</vt:lpstr>
      <vt:lpstr>A127835954C</vt:lpstr>
      <vt:lpstr>A127835954C_Data</vt:lpstr>
      <vt:lpstr>A127835954C_Latest</vt:lpstr>
      <vt:lpstr>A127835958L</vt:lpstr>
      <vt:lpstr>A127835958L_Data</vt:lpstr>
      <vt:lpstr>A127835958L_Latest</vt:lpstr>
      <vt:lpstr>A127835962C</vt:lpstr>
      <vt:lpstr>A127835962C_Data</vt:lpstr>
      <vt:lpstr>A127835962C_Latest</vt:lpstr>
      <vt:lpstr>A127835966L</vt:lpstr>
      <vt:lpstr>A127835966L_Data</vt:lpstr>
      <vt:lpstr>A127835966L_Latest</vt:lpstr>
      <vt:lpstr>A127835970C</vt:lpstr>
      <vt:lpstr>A127835970C_Data</vt:lpstr>
      <vt:lpstr>A127835970C_Latest</vt:lpstr>
      <vt:lpstr>A127835978W</vt:lpstr>
      <vt:lpstr>A127835978W_Data</vt:lpstr>
      <vt:lpstr>A127835978W_Latest</vt:lpstr>
      <vt:lpstr>A127835982L</vt:lpstr>
      <vt:lpstr>A127835982L_Data</vt:lpstr>
      <vt:lpstr>A127835982L_Latest</vt:lpstr>
      <vt:lpstr>A127835986W</vt:lpstr>
      <vt:lpstr>A127835986W_Data</vt:lpstr>
      <vt:lpstr>A127835986W_Latest</vt:lpstr>
      <vt:lpstr>A127835990L</vt:lpstr>
      <vt:lpstr>A127835990L_Data</vt:lpstr>
      <vt:lpstr>A127835990L_Latest</vt:lpstr>
      <vt:lpstr>A127835994W</vt:lpstr>
      <vt:lpstr>A127835994W_Data</vt:lpstr>
      <vt:lpstr>A127835994W_Latest</vt:lpstr>
      <vt:lpstr>A127835998F</vt:lpstr>
      <vt:lpstr>A127835998F_Data</vt:lpstr>
      <vt:lpstr>A127835998F_Latest</vt:lpstr>
      <vt:lpstr>A127836002L</vt:lpstr>
      <vt:lpstr>A127836002L_Data</vt:lpstr>
      <vt:lpstr>A127836002L_Latest</vt:lpstr>
      <vt:lpstr>A127836006W</vt:lpstr>
      <vt:lpstr>A127836006W_Data</vt:lpstr>
      <vt:lpstr>A127836006W_Latest</vt:lpstr>
      <vt:lpstr>A127836010L</vt:lpstr>
      <vt:lpstr>A127836010L_Data</vt:lpstr>
      <vt:lpstr>A127836010L_Latest</vt:lpstr>
      <vt:lpstr>A127836014W</vt:lpstr>
      <vt:lpstr>A127836014W_Data</vt:lpstr>
      <vt:lpstr>A127836014W_Latest</vt:lpstr>
      <vt:lpstr>A127836026F</vt:lpstr>
      <vt:lpstr>A127836026F_Data</vt:lpstr>
      <vt:lpstr>A127836026F_Latest</vt:lpstr>
      <vt:lpstr>A127837054J</vt:lpstr>
      <vt:lpstr>A127837054J_Data</vt:lpstr>
      <vt:lpstr>A127837054J_Latest</vt:lpstr>
      <vt:lpstr>A127837058T</vt:lpstr>
      <vt:lpstr>A127837058T_Data</vt:lpstr>
      <vt:lpstr>A127837058T_Latest</vt:lpstr>
      <vt:lpstr>A127837062J</vt:lpstr>
      <vt:lpstr>A127837062J_Data</vt:lpstr>
      <vt:lpstr>A127837062J_Latest</vt:lpstr>
      <vt:lpstr>A127837066T</vt:lpstr>
      <vt:lpstr>A127837066T_Data</vt:lpstr>
      <vt:lpstr>A127837066T_Latest</vt:lpstr>
      <vt:lpstr>A127837070J</vt:lpstr>
      <vt:lpstr>A127837070J_Data</vt:lpstr>
      <vt:lpstr>A127837070J_Latest</vt:lpstr>
      <vt:lpstr>A127837366V</vt:lpstr>
      <vt:lpstr>A127837366V_Data</vt:lpstr>
      <vt:lpstr>A127837366V_Latest</vt:lpstr>
      <vt:lpstr>A127837370K</vt:lpstr>
      <vt:lpstr>A127837370K_Data</vt:lpstr>
      <vt:lpstr>A127837370K_Latest</vt:lpstr>
      <vt:lpstr>A127837374V</vt:lpstr>
      <vt:lpstr>A127837374V_Data</vt:lpstr>
      <vt:lpstr>A127837374V_Latest</vt:lpstr>
      <vt:lpstr>A127837378C</vt:lpstr>
      <vt:lpstr>A127837378C_Data</vt:lpstr>
      <vt:lpstr>A127837378C_Latest</vt:lpstr>
      <vt:lpstr>A127837382V</vt:lpstr>
      <vt:lpstr>A127837382V_Data</vt:lpstr>
      <vt:lpstr>A127837382V_Latest</vt:lpstr>
      <vt:lpstr>A127837386C</vt:lpstr>
      <vt:lpstr>A127837386C_Data</vt:lpstr>
      <vt:lpstr>A127837386C_Latest</vt:lpstr>
      <vt:lpstr>A127837390V</vt:lpstr>
      <vt:lpstr>A127837390V_Data</vt:lpstr>
      <vt:lpstr>A127837390V_Latest</vt:lpstr>
      <vt:lpstr>A127837394C</vt:lpstr>
      <vt:lpstr>A127837394C_Data</vt:lpstr>
      <vt:lpstr>A127837394C_Latest</vt:lpstr>
      <vt:lpstr>A127837398L</vt:lpstr>
      <vt:lpstr>A127837398L_Data</vt:lpstr>
      <vt:lpstr>A127837398L_Latest</vt:lpstr>
      <vt:lpstr>A127837402T</vt:lpstr>
      <vt:lpstr>A127837402T_Data</vt:lpstr>
      <vt:lpstr>A127837402T_Latest</vt:lpstr>
      <vt:lpstr>A127837410T</vt:lpstr>
      <vt:lpstr>A127837410T_Data</vt:lpstr>
      <vt:lpstr>A127837410T_Latest</vt:lpstr>
      <vt:lpstr>A127837414A</vt:lpstr>
      <vt:lpstr>A127837414A_Data</vt:lpstr>
      <vt:lpstr>A127837414A_Latest</vt:lpstr>
      <vt:lpstr>A127837418K</vt:lpstr>
      <vt:lpstr>A127837418K_Data</vt:lpstr>
      <vt:lpstr>A127837418K_Latest</vt:lpstr>
      <vt:lpstr>A127837422A</vt:lpstr>
      <vt:lpstr>A127837422A_Data</vt:lpstr>
      <vt:lpstr>A127837422A_Latest</vt:lpstr>
      <vt:lpstr>A127837426K</vt:lpstr>
      <vt:lpstr>A127837426K_Data</vt:lpstr>
      <vt:lpstr>A127837426K_Latest</vt:lpstr>
      <vt:lpstr>A127837430A</vt:lpstr>
      <vt:lpstr>A127837430A_Data</vt:lpstr>
      <vt:lpstr>A127837430A_Latest</vt:lpstr>
      <vt:lpstr>A127837434K</vt:lpstr>
      <vt:lpstr>A127837434K_Data</vt:lpstr>
      <vt:lpstr>A127837434K_Latest</vt:lpstr>
      <vt:lpstr>A127837438V</vt:lpstr>
      <vt:lpstr>A127837438V_Data</vt:lpstr>
      <vt:lpstr>A127837438V_Latest</vt:lpstr>
      <vt:lpstr>A127837442K</vt:lpstr>
      <vt:lpstr>A127837442K_Data</vt:lpstr>
      <vt:lpstr>A127837442K_Latest</vt:lpstr>
      <vt:lpstr>A127837446V</vt:lpstr>
      <vt:lpstr>A127837446V_Data</vt:lpstr>
      <vt:lpstr>A127837446V_Latest</vt:lpstr>
      <vt:lpstr>A127837450K</vt:lpstr>
      <vt:lpstr>A127837450K_Data</vt:lpstr>
      <vt:lpstr>A127837450K_Latest</vt:lpstr>
      <vt:lpstr>A127837458C</vt:lpstr>
      <vt:lpstr>A127837458C_Data</vt:lpstr>
      <vt:lpstr>A127837458C_Latest</vt:lpstr>
      <vt:lpstr>A127837462V</vt:lpstr>
      <vt:lpstr>A127837462V_Data</vt:lpstr>
      <vt:lpstr>A127837462V_Latest</vt:lpstr>
      <vt:lpstr>A127837466C</vt:lpstr>
      <vt:lpstr>A127837466C_Data</vt:lpstr>
      <vt:lpstr>A127837466C_Latest</vt:lpstr>
      <vt:lpstr>A127837470V</vt:lpstr>
      <vt:lpstr>A127837470V_Data</vt:lpstr>
      <vt:lpstr>A127837470V_Latest</vt:lpstr>
      <vt:lpstr>A127837474C</vt:lpstr>
      <vt:lpstr>A127837474C_Data</vt:lpstr>
      <vt:lpstr>A127837474C_Latest</vt:lpstr>
      <vt:lpstr>A127837478L</vt:lpstr>
      <vt:lpstr>A127837478L_Data</vt:lpstr>
      <vt:lpstr>A127837478L_Latest</vt:lpstr>
      <vt:lpstr>A127837482C</vt:lpstr>
      <vt:lpstr>A127837482C_Data</vt:lpstr>
      <vt:lpstr>A127837482C_Latest</vt:lpstr>
      <vt:lpstr>A127837486L</vt:lpstr>
      <vt:lpstr>A127837486L_Data</vt:lpstr>
      <vt:lpstr>A127837486L_Latest</vt:lpstr>
      <vt:lpstr>A127837490C</vt:lpstr>
      <vt:lpstr>A127837490C_Data</vt:lpstr>
      <vt:lpstr>A127837490C_Latest</vt:lpstr>
      <vt:lpstr>A127837494L</vt:lpstr>
      <vt:lpstr>A127837494L_Data</vt:lpstr>
      <vt:lpstr>A127837494L_Latest</vt:lpstr>
      <vt:lpstr>A127837498W</vt:lpstr>
      <vt:lpstr>A127837498W_Data</vt:lpstr>
      <vt:lpstr>A127837498W_Latest</vt:lpstr>
      <vt:lpstr>A127837502A</vt:lpstr>
      <vt:lpstr>A127837502A_Data</vt:lpstr>
      <vt:lpstr>A127837502A_Latest</vt:lpstr>
      <vt:lpstr>A127837506K</vt:lpstr>
      <vt:lpstr>A127837506K_Data</vt:lpstr>
      <vt:lpstr>A127837506K_Latest</vt:lpstr>
      <vt:lpstr>A127837510A</vt:lpstr>
      <vt:lpstr>A127837510A_Data</vt:lpstr>
      <vt:lpstr>A127837510A_Latest</vt:lpstr>
      <vt:lpstr>A127837514K</vt:lpstr>
      <vt:lpstr>A127837514K_Data</vt:lpstr>
      <vt:lpstr>A127837514K_Latest</vt:lpstr>
      <vt:lpstr>A127837518V</vt:lpstr>
      <vt:lpstr>A127837518V_Data</vt:lpstr>
      <vt:lpstr>A127837518V_Latest</vt:lpstr>
      <vt:lpstr>A127837522K</vt:lpstr>
      <vt:lpstr>A127837522K_Data</vt:lpstr>
      <vt:lpstr>A127837522K_Latest</vt:lpstr>
      <vt:lpstr>A127837526V</vt:lpstr>
      <vt:lpstr>A127837526V_Data</vt:lpstr>
      <vt:lpstr>A127837526V_Latest</vt:lpstr>
      <vt:lpstr>A127837530K</vt:lpstr>
      <vt:lpstr>A127837530K_Data</vt:lpstr>
      <vt:lpstr>A127837530K_Latest</vt:lpstr>
      <vt:lpstr>A127837534V</vt:lpstr>
      <vt:lpstr>A127837534V_Data</vt:lpstr>
      <vt:lpstr>A127837534V_Latest</vt:lpstr>
      <vt:lpstr>A127837538C</vt:lpstr>
      <vt:lpstr>A127837538C_Data</vt:lpstr>
      <vt:lpstr>A127837538C_Latest</vt:lpstr>
      <vt:lpstr>A127837542V</vt:lpstr>
      <vt:lpstr>A127837542V_Data</vt:lpstr>
      <vt:lpstr>A127837542V_Latest</vt:lpstr>
      <vt:lpstr>A127837546C</vt:lpstr>
      <vt:lpstr>A127837546C_Data</vt:lpstr>
      <vt:lpstr>A127837546C_Latest</vt:lpstr>
      <vt:lpstr>A127837550V</vt:lpstr>
      <vt:lpstr>A127837550V_Data</vt:lpstr>
      <vt:lpstr>A127837550V_Latest</vt:lpstr>
      <vt:lpstr>A127837554C</vt:lpstr>
      <vt:lpstr>A127837554C_Data</vt:lpstr>
      <vt:lpstr>A127837554C_Latest</vt:lpstr>
      <vt:lpstr>A127837558L</vt:lpstr>
      <vt:lpstr>A127837558L_Data</vt:lpstr>
      <vt:lpstr>A127837558L_Latest</vt:lpstr>
      <vt:lpstr>A127837562C</vt:lpstr>
      <vt:lpstr>A127837562C_Data</vt:lpstr>
      <vt:lpstr>A127837562C_Latest</vt:lpstr>
      <vt:lpstr>A127837566L</vt:lpstr>
      <vt:lpstr>A127837566L_Data</vt:lpstr>
      <vt:lpstr>A127837566L_Latest</vt:lpstr>
      <vt:lpstr>A127837570C</vt:lpstr>
      <vt:lpstr>A127837570C_Data</vt:lpstr>
      <vt:lpstr>A127837570C_Latest</vt:lpstr>
      <vt:lpstr>A127837574L</vt:lpstr>
      <vt:lpstr>A127837574L_Data</vt:lpstr>
      <vt:lpstr>A127837574L_Latest</vt:lpstr>
      <vt:lpstr>A127837578W</vt:lpstr>
      <vt:lpstr>A127837578W_Data</vt:lpstr>
      <vt:lpstr>A127837578W_Latest</vt:lpstr>
      <vt:lpstr>A127837582L</vt:lpstr>
      <vt:lpstr>A127837582L_Data</vt:lpstr>
      <vt:lpstr>A127837582L_Latest</vt:lpstr>
      <vt:lpstr>A127837586W</vt:lpstr>
      <vt:lpstr>A127837586W_Data</vt:lpstr>
      <vt:lpstr>A127837586W_Latest</vt:lpstr>
      <vt:lpstr>A127838626W</vt:lpstr>
      <vt:lpstr>A127838626W_Data</vt:lpstr>
      <vt:lpstr>A127838626W_Latest</vt:lpstr>
      <vt:lpstr>A127838630L</vt:lpstr>
      <vt:lpstr>A127838630L_Data</vt:lpstr>
      <vt:lpstr>A127838630L_Latest</vt:lpstr>
      <vt:lpstr>A127838634W</vt:lpstr>
      <vt:lpstr>A127838634W_Data</vt:lpstr>
      <vt:lpstr>A127838634W_Latest</vt:lpstr>
      <vt:lpstr>A127838638F</vt:lpstr>
      <vt:lpstr>A127838638F_Data</vt:lpstr>
      <vt:lpstr>A127838638F_Latest</vt:lpstr>
      <vt:lpstr>A127838842R</vt:lpstr>
      <vt:lpstr>A127838842R_Data</vt:lpstr>
      <vt:lpstr>A127838842R_Latest</vt:lpstr>
      <vt:lpstr>A127838846X</vt:lpstr>
      <vt:lpstr>A127838846X_Data</vt:lpstr>
      <vt:lpstr>A127838846X_Latest</vt:lpstr>
      <vt:lpstr>A127838850R</vt:lpstr>
      <vt:lpstr>A127838850R_Data</vt:lpstr>
      <vt:lpstr>A127838850R_Latest</vt:lpstr>
      <vt:lpstr>A127838854X</vt:lpstr>
      <vt:lpstr>A127838854X_Data</vt:lpstr>
      <vt:lpstr>A127838854X_Latest</vt:lpstr>
      <vt:lpstr>A127838862X</vt:lpstr>
      <vt:lpstr>A127838862X_Data</vt:lpstr>
      <vt:lpstr>A127838862X_Latest</vt:lpstr>
      <vt:lpstr>A127838866J</vt:lpstr>
      <vt:lpstr>A127838866J_Data</vt:lpstr>
      <vt:lpstr>A127838866J_Latest</vt:lpstr>
      <vt:lpstr>A127838870X</vt:lpstr>
      <vt:lpstr>A127838870X_Data</vt:lpstr>
      <vt:lpstr>A127838870X_Latest</vt:lpstr>
      <vt:lpstr>A127838874J</vt:lpstr>
      <vt:lpstr>A127838874J_Data</vt:lpstr>
      <vt:lpstr>A127838874J_Latest</vt:lpstr>
      <vt:lpstr>A127838878T</vt:lpstr>
      <vt:lpstr>A127838878T_Data</vt:lpstr>
      <vt:lpstr>A127838878T_Latest</vt:lpstr>
      <vt:lpstr>A127838882J</vt:lpstr>
      <vt:lpstr>A127838882J_Data</vt:lpstr>
      <vt:lpstr>A127838882J_Latest</vt:lpstr>
      <vt:lpstr>A127838886T</vt:lpstr>
      <vt:lpstr>A127838886T_Data</vt:lpstr>
      <vt:lpstr>A127838886T_Latest</vt:lpstr>
      <vt:lpstr>A127838890J</vt:lpstr>
      <vt:lpstr>A127838890J_Data</vt:lpstr>
      <vt:lpstr>A127838890J_Latest</vt:lpstr>
      <vt:lpstr>A127838894T</vt:lpstr>
      <vt:lpstr>A127838894T_Data</vt:lpstr>
      <vt:lpstr>A127838894T_Latest</vt:lpstr>
      <vt:lpstr>A127838898A</vt:lpstr>
      <vt:lpstr>A127838898A_Data</vt:lpstr>
      <vt:lpstr>A127838898A_Latest</vt:lpstr>
      <vt:lpstr>A127838902F</vt:lpstr>
      <vt:lpstr>A127838902F_Data</vt:lpstr>
      <vt:lpstr>A127838902F_Latest</vt:lpstr>
      <vt:lpstr>A127838906R</vt:lpstr>
      <vt:lpstr>A127838906R_Data</vt:lpstr>
      <vt:lpstr>A127838906R_Latest</vt:lpstr>
      <vt:lpstr>A127838910F</vt:lpstr>
      <vt:lpstr>A127838910F_Data</vt:lpstr>
      <vt:lpstr>A127838910F_Latest</vt:lpstr>
      <vt:lpstr>A127838914R</vt:lpstr>
      <vt:lpstr>A127838914R_Data</vt:lpstr>
      <vt:lpstr>A127838914R_Latest</vt:lpstr>
      <vt:lpstr>A127838918X</vt:lpstr>
      <vt:lpstr>A127838918X_Data</vt:lpstr>
      <vt:lpstr>A127838918X_Latest</vt:lpstr>
      <vt:lpstr>A127838922R</vt:lpstr>
      <vt:lpstr>A127838922R_Data</vt:lpstr>
      <vt:lpstr>A127838922R_Latest</vt:lpstr>
      <vt:lpstr>A127838926X</vt:lpstr>
      <vt:lpstr>A127838926X_Data</vt:lpstr>
      <vt:lpstr>A127838926X_Latest</vt:lpstr>
      <vt:lpstr>A127838930R</vt:lpstr>
      <vt:lpstr>A127838930R_Data</vt:lpstr>
      <vt:lpstr>A127838930R_Latest</vt:lpstr>
      <vt:lpstr>A127838934X</vt:lpstr>
      <vt:lpstr>A127838934X_Data</vt:lpstr>
      <vt:lpstr>A127838934X_Latest</vt:lpstr>
      <vt:lpstr>A127838938J</vt:lpstr>
      <vt:lpstr>A127838938J_Data</vt:lpstr>
      <vt:lpstr>A127838938J_Latest</vt:lpstr>
      <vt:lpstr>A127838942X</vt:lpstr>
      <vt:lpstr>A127838942X_Data</vt:lpstr>
      <vt:lpstr>A127838942X_Latest</vt:lpstr>
      <vt:lpstr>A127838946J</vt:lpstr>
      <vt:lpstr>A127838946J_Data</vt:lpstr>
      <vt:lpstr>A127838946J_Latest</vt:lpstr>
      <vt:lpstr>A127838950X</vt:lpstr>
      <vt:lpstr>A127838950X_Data</vt:lpstr>
      <vt:lpstr>A127838950X_Latest</vt:lpstr>
      <vt:lpstr>A127838954J</vt:lpstr>
      <vt:lpstr>A127838954J_Data</vt:lpstr>
      <vt:lpstr>A127838954J_Latest</vt:lpstr>
      <vt:lpstr>A127838958T</vt:lpstr>
      <vt:lpstr>A127838958T_Data</vt:lpstr>
      <vt:lpstr>A127838958T_Latest</vt:lpstr>
      <vt:lpstr>A127838962J</vt:lpstr>
      <vt:lpstr>A127838962J_Data</vt:lpstr>
      <vt:lpstr>A127838962J_Latest</vt:lpstr>
      <vt:lpstr>A127838966T</vt:lpstr>
      <vt:lpstr>A127838966T_Data</vt:lpstr>
      <vt:lpstr>A127838966T_Latest</vt:lpstr>
      <vt:lpstr>A127838970J</vt:lpstr>
      <vt:lpstr>A127838970J_Data</vt:lpstr>
      <vt:lpstr>A127838970J_Latest</vt:lpstr>
      <vt:lpstr>A127838974T</vt:lpstr>
      <vt:lpstr>A127838974T_Data</vt:lpstr>
      <vt:lpstr>A127838974T_Latest</vt:lpstr>
      <vt:lpstr>A127838978A</vt:lpstr>
      <vt:lpstr>A127838978A_Data</vt:lpstr>
      <vt:lpstr>A127838978A_Latest</vt:lpstr>
      <vt:lpstr>A127838982T</vt:lpstr>
      <vt:lpstr>A127838982T_Data</vt:lpstr>
      <vt:lpstr>A127838982T_Latest</vt:lpstr>
      <vt:lpstr>A127838986A</vt:lpstr>
      <vt:lpstr>A127838986A_Data</vt:lpstr>
      <vt:lpstr>A127838986A_Latest</vt:lpstr>
      <vt:lpstr>A127838990T</vt:lpstr>
      <vt:lpstr>A127838990T_Data</vt:lpstr>
      <vt:lpstr>A127838990T_Latest</vt:lpstr>
      <vt:lpstr>A127838994A</vt:lpstr>
      <vt:lpstr>A127838994A_Data</vt:lpstr>
      <vt:lpstr>A127838994A_Latest</vt:lpstr>
      <vt:lpstr>A127838998K</vt:lpstr>
      <vt:lpstr>A127838998K_Data</vt:lpstr>
      <vt:lpstr>A127838998K_Latest</vt:lpstr>
      <vt:lpstr>A127839002T</vt:lpstr>
      <vt:lpstr>A127839002T_Data</vt:lpstr>
      <vt:lpstr>A127839002T_Latest</vt:lpstr>
      <vt:lpstr>A127839006A</vt:lpstr>
      <vt:lpstr>A127839006A_Data</vt:lpstr>
      <vt:lpstr>A127839006A_Latest</vt:lpstr>
      <vt:lpstr>A127839010T</vt:lpstr>
      <vt:lpstr>A127839010T_Data</vt:lpstr>
      <vt:lpstr>A127839010T_Latest</vt:lpstr>
      <vt:lpstr>A127839014A</vt:lpstr>
      <vt:lpstr>A127839014A_Data</vt:lpstr>
      <vt:lpstr>A127839014A_Latest</vt:lpstr>
      <vt:lpstr>A127839018K</vt:lpstr>
      <vt:lpstr>A127839018K_Data</vt:lpstr>
      <vt:lpstr>A127839018K_Latest</vt:lpstr>
      <vt:lpstr>A127839022A</vt:lpstr>
      <vt:lpstr>A127839022A_Data</vt:lpstr>
      <vt:lpstr>A127839022A_Latest</vt:lpstr>
      <vt:lpstr>A127839026K</vt:lpstr>
      <vt:lpstr>A127839026K_Data</vt:lpstr>
      <vt:lpstr>A127839026K_Latest</vt:lpstr>
      <vt:lpstr>A127839030A</vt:lpstr>
      <vt:lpstr>A127839030A_Data</vt:lpstr>
      <vt:lpstr>A127839030A_Latest</vt:lpstr>
      <vt:lpstr>A127839034K</vt:lpstr>
      <vt:lpstr>A127839034K_Data</vt:lpstr>
      <vt:lpstr>A127839034K_Latest</vt:lpstr>
      <vt:lpstr>A127839038V</vt:lpstr>
      <vt:lpstr>A127839038V_Data</vt:lpstr>
      <vt:lpstr>A127839038V_Latest</vt:lpstr>
      <vt:lpstr>A127839042K</vt:lpstr>
      <vt:lpstr>A127839042K_Data</vt:lpstr>
      <vt:lpstr>A127839042K_Latest</vt:lpstr>
      <vt:lpstr>A127839046V</vt:lpstr>
      <vt:lpstr>A127839046V_Data</vt:lpstr>
      <vt:lpstr>A127839046V_Latest</vt:lpstr>
      <vt:lpstr>A127839050K</vt:lpstr>
      <vt:lpstr>A127839050K_Data</vt:lpstr>
      <vt:lpstr>A127839050K_Latest</vt:lpstr>
      <vt:lpstr>A127839054V</vt:lpstr>
      <vt:lpstr>A127839054V_Data</vt:lpstr>
      <vt:lpstr>A127839054V_Latest</vt:lpstr>
      <vt:lpstr>A127839058C</vt:lpstr>
      <vt:lpstr>A127839058C_Data</vt:lpstr>
      <vt:lpstr>A127839058C_Latest</vt:lpstr>
      <vt:lpstr>A127840066A</vt:lpstr>
      <vt:lpstr>A127840066A_Data</vt:lpstr>
      <vt:lpstr>A127840066A_Latest</vt:lpstr>
      <vt:lpstr>A127840070T</vt:lpstr>
      <vt:lpstr>A127840070T_Data</vt:lpstr>
      <vt:lpstr>A127840070T_Latest</vt:lpstr>
      <vt:lpstr>A127840074A</vt:lpstr>
      <vt:lpstr>A127840074A_Data</vt:lpstr>
      <vt:lpstr>A127840074A_Latest</vt:lpstr>
      <vt:lpstr>A127840078K</vt:lpstr>
      <vt:lpstr>A127840078K_Data</vt:lpstr>
      <vt:lpstr>A127840078K_Latest</vt:lpstr>
      <vt:lpstr>A127840306A</vt:lpstr>
      <vt:lpstr>A127840306A_Data</vt:lpstr>
      <vt:lpstr>A127840306A_Latest</vt:lpstr>
      <vt:lpstr>A127840310T</vt:lpstr>
      <vt:lpstr>A127840310T_Data</vt:lpstr>
      <vt:lpstr>A127840310T_Latest</vt:lpstr>
      <vt:lpstr>A127840314A</vt:lpstr>
      <vt:lpstr>A127840314A_Data</vt:lpstr>
      <vt:lpstr>A127840314A_Latest</vt:lpstr>
      <vt:lpstr>A127840318K</vt:lpstr>
      <vt:lpstr>A127840318K_Data</vt:lpstr>
      <vt:lpstr>A127840318K_Latest</vt:lpstr>
      <vt:lpstr>A127840322A</vt:lpstr>
      <vt:lpstr>A127840322A_Data</vt:lpstr>
      <vt:lpstr>A127840322A_Latest</vt:lpstr>
      <vt:lpstr>A127840326K</vt:lpstr>
      <vt:lpstr>A127840326K_Data</vt:lpstr>
      <vt:lpstr>A127840326K_Latest</vt:lpstr>
      <vt:lpstr>A127840330A</vt:lpstr>
      <vt:lpstr>A127840330A_Data</vt:lpstr>
      <vt:lpstr>A127840330A_Latest</vt:lpstr>
      <vt:lpstr>A127840334K</vt:lpstr>
      <vt:lpstr>A127840334K_Data</vt:lpstr>
      <vt:lpstr>A127840334K_Latest</vt:lpstr>
      <vt:lpstr>A127840338V</vt:lpstr>
      <vt:lpstr>A127840338V_Data</vt:lpstr>
      <vt:lpstr>A127840338V_Latest</vt:lpstr>
      <vt:lpstr>A127840342K</vt:lpstr>
      <vt:lpstr>A127840342K_Data</vt:lpstr>
      <vt:lpstr>A127840342K_Latest</vt:lpstr>
      <vt:lpstr>A127840346V</vt:lpstr>
      <vt:lpstr>A127840346V_Data</vt:lpstr>
      <vt:lpstr>A127840346V_Latest</vt:lpstr>
      <vt:lpstr>A127840350K</vt:lpstr>
      <vt:lpstr>A127840350K_Data</vt:lpstr>
      <vt:lpstr>A127840350K_Latest</vt:lpstr>
      <vt:lpstr>A127840354V</vt:lpstr>
      <vt:lpstr>A127840354V_Data</vt:lpstr>
      <vt:lpstr>A127840354V_Latest</vt:lpstr>
      <vt:lpstr>A127840358C</vt:lpstr>
      <vt:lpstr>A127840358C_Data</vt:lpstr>
      <vt:lpstr>A127840358C_Latest</vt:lpstr>
      <vt:lpstr>A127840362V</vt:lpstr>
      <vt:lpstr>A127840362V_Data</vt:lpstr>
      <vt:lpstr>A127840362V_Latest</vt:lpstr>
      <vt:lpstr>A127840366C</vt:lpstr>
      <vt:lpstr>A127840366C_Data</vt:lpstr>
      <vt:lpstr>A127840366C_Latest</vt:lpstr>
      <vt:lpstr>A127840370V</vt:lpstr>
      <vt:lpstr>A127840370V_Data</vt:lpstr>
      <vt:lpstr>A127840370V_Latest</vt:lpstr>
      <vt:lpstr>A127840374C</vt:lpstr>
      <vt:lpstr>A127840374C_Data</vt:lpstr>
      <vt:lpstr>A127840374C_Latest</vt:lpstr>
      <vt:lpstr>A127840378L</vt:lpstr>
      <vt:lpstr>A127840378L_Data</vt:lpstr>
      <vt:lpstr>A127840378L_Latest</vt:lpstr>
      <vt:lpstr>A127840382C</vt:lpstr>
      <vt:lpstr>A127840382C_Data</vt:lpstr>
      <vt:lpstr>A127840382C_Latest</vt:lpstr>
      <vt:lpstr>A127840386L</vt:lpstr>
      <vt:lpstr>A127840386L_Data</vt:lpstr>
      <vt:lpstr>A127840386L_Latest</vt:lpstr>
      <vt:lpstr>A127840390C</vt:lpstr>
      <vt:lpstr>A127840390C_Data</vt:lpstr>
      <vt:lpstr>A127840390C_Latest</vt:lpstr>
      <vt:lpstr>A127840394L</vt:lpstr>
      <vt:lpstr>A127840394L_Data</vt:lpstr>
      <vt:lpstr>A127840394L_Latest</vt:lpstr>
      <vt:lpstr>A127840398W</vt:lpstr>
      <vt:lpstr>A127840398W_Data</vt:lpstr>
      <vt:lpstr>A127840398W_Latest</vt:lpstr>
      <vt:lpstr>A127840402A</vt:lpstr>
      <vt:lpstr>A127840402A_Data</vt:lpstr>
      <vt:lpstr>A127840402A_Latest</vt:lpstr>
      <vt:lpstr>A127840406K</vt:lpstr>
      <vt:lpstr>A127840406K_Data</vt:lpstr>
      <vt:lpstr>A127840406K_Latest</vt:lpstr>
      <vt:lpstr>A127840410A</vt:lpstr>
      <vt:lpstr>A127840410A_Data</vt:lpstr>
      <vt:lpstr>A127840410A_Latest</vt:lpstr>
      <vt:lpstr>A127840414K</vt:lpstr>
      <vt:lpstr>A127840414K_Data</vt:lpstr>
      <vt:lpstr>A127840414K_Latest</vt:lpstr>
      <vt:lpstr>A127840418V</vt:lpstr>
      <vt:lpstr>A127840418V_Data</vt:lpstr>
      <vt:lpstr>A127840418V_Latest</vt:lpstr>
      <vt:lpstr>A127840422K</vt:lpstr>
      <vt:lpstr>A127840422K_Data</vt:lpstr>
      <vt:lpstr>A127840422K_Latest</vt:lpstr>
      <vt:lpstr>A127840426V</vt:lpstr>
      <vt:lpstr>A127840426V_Data</vt:lpstr>
      <vt:lpstr>A127840426V_Latest</vt:lpstr>
      <vt:lpstr>A127840430K</vt:lpstr>
      <vt:lpstr>A127840430K_Data</vt:lpstr>
      <vt:lpstr>A127840430K_Latest</vt:lpstr>
      <vt:lpstr>A127840434V</vt:lpstr>
      <vt:lpstr>A127840434V_Data</vt:lpstr>
      <vt:lpstr>A127840434V_Latest</vt:lpstr>
      <vt:lpstr>A127840442V</vt:lpstr>
      <vt:lpstr>A127840442V_Data</vt:lpstr>
      <vt:lpstr>A127840442V_Latest</vt:lpstr>
      <vt:lpstr>A127840446C</vt:lpstr>
      <vt:lpstr>A127840446C_Data</vt:lpstr>
      <vt:lpstr>A127840446C_Latest</vt:lpstr>
      <vt:lpstr>A127840450V</vt:lpstr>
      <vt:lpstr>A127840450V_Data</vt:lpstr>
      <vt:lpstr>A127840450V_Latest</vt:lpstr>
      <vt:lpstr>A127840454C</vt:lpstr>
      <vt:lpstr>A127840454C_Data</vt:lpstr>
      <vt:lpstr>A127840454C_Latest</vt:lpstr>
      <vt:lpstr>A127840458L</vt:lpstr>
      <vt:lpstr>A127840458L_Data</vt:lpstr>
      <vt:lpstr>A127840458L_Latest</vt:lpstr>
      <vt:lpstr>A127840462C</vt:lpstr>
      <vt:lpstr>A127840462C_Data</vt:lpstr>
      <vt:lpstr>A127840462C_Latest</vt:lpstr>
      <vt:lpstr>A127840466L</vt:lpstr>
      <vt:lpstr>A127840466L_Data</vt:lpstr>
      <vt:lpstr>A127840466L_Latest</vt:lpstr>
      <vt:lpstr>A127840470C</vt:lpstr>
      <vt:lpstr>A127840470C_Data</vt:lpstr>
      <vt:lpstr>A127840470C_Latest</vt:lpstr>
      <vt:lpstr>A127840474L</vt:lpstr>
      <vt:lpstr>A127840474L_Data</vt:lpstr>
      <vt:lpstr>A127840474L_Latest</vt:lpstr>
      <vt:lpstr>A127840478W</vt:lpstr>
      <vt:lpstr>A127840478W_Data</vt:lpstr>
      <vt:lpstr>A127840478W_Latest</vt:lpstr>
      <vt:lpstr>A127840486W</vt:lpstr>
      <vt:lpstr>A127840486W_Data</vt:lpstr>
      <vt:lpstr>A127840486W_Latest</vt:lpstr>
      <vt:lpstr>A127840490L</vt:lpstr>
      <vt:lpstr>A127840490L_Data</vt:lpstr>
      <vt:lpstr>A127840490L_Latest</vt:lpstr>
      <vt:lpstr>A127840494W</vt:lpstr>
      <vt:lpstr>A127840494W_Data</vt:lpstr>
      <vt:lpstr>A127840494W_Latest</vt:lpstr>
      <vt:lpstr>A127840498F</vt:lpstr>
      <vt:lpstr>A127840498F_Data</vt:lpstr>
      <vt:lpstr>A127840498F_Latest</vt:lpstr>
      <vt:lpstr>A127840502K</vt:lpstr>
      <vt:lpstr>A127840502K_Data</vt:lpstr>
      <vt:lpstr>A127840502K_Latest</vt:lpstr>
      <vt:lpstr>A127840506V</vt:lpstr>
      <vt:lpstr>A127840506V_Data</vt:lpstr>
      <vt:lpstr>A127840506V_Latest</vt:lpstr>
      <vt:lpstr>A127840510K</vt:lpstr>
      <vt:lpstr>A127840510K_Data</vt:lpstr>
      <vt:lpstr>A127840510K_Latest</vt:lpstr>
      <vt:lpstr>A127840514V</vt:lpstr>
      <vt:lpstr>A127840514V_Data</vt:lpstr>
      <vt:lpstr>A127840514V_Latest</vt:lpstr>
      <vt:lpstr>A127840518C</vt:lpstr>
      <vt:lpstr>A127840518C_Data</vt:lpstr>
      <vt:lpstr>A127840518C_Latest</vt:lpstr>
      <vt:lpstr>A127840522V</vt:lpstr>
      <vt:lpstr>A127840522V_Data</vt:lpstr>
      <vt:lpstr>A127840522V_Latest</vt:lpstr>
      <vt:lpstr>A127840526C</vt:lpstr>
      <vt:lpstr>A127840526C_Data</vt:lpstr>
      <vt:lpstr>A127840526C_Latest</vt:lpstr>
      <vt:lpstr>A127840530V</vt:lpstr>
      <vt:lpstr>A127840530V_Data</vt:lpstr>
      <vt:lpstr>A127840530V_Latest</vt:lpstr>
      <vt:lpstr>A127840534C</vt:lpstr>
      <vt:lpstr>A127840534C_Data</vt:lpstr>
      <vt:lpstr>A127840534C_Latest</vt:lpstr>
      <vt:lpstr>A127840538L</vt:lpstr>
      <vt:lpstr>A127840538L_Data</vt:lpstr>
      <vt:lpstr>A127840538L_Latest</vt:lpstr>
      <vt:lpstr>A127840542C</vt:lpstr>
      <vt:lpstr>A127840542C_Data</vt:lpstr>
      <vt:lpstr>A127840542C_Latest</vt:lpstr>
      <vt:lpstr>A127840546L</vt:lpstr>
      <vt:lpstr>A127840546L_Data</vt:lpstr>
      <vt:lpstr>A127840546L_Latest</vt:lpstr>
      <vt:lpstr>A127840550C</vt:lpstr>
      <vt:lpstr>A127840550C_Data</vt:lpstr>
      <vt:lpstr>A127840550C_Latest</vt:lpstr>
      <vt:lpstr>A127840554L</vt:lpstr>
      <vt:lpstr>A127840554L_Data</vt:lpstr>
      <vt:lpstr>A127840554L_Latest</vt:lpstr>
      <vt:lpstr>A127840570L</vt:lpstr>
      <vt:lpstr>A127840570L_Data</vt:lpstr>
      <vt:lpstr>A127840570L_Latest</vt:lpstr>
      <vt:lpstr>A127841614W</vt:lpstr>
      <vt:lpstr>A127841614W_Data</vt:lpstr>
      <vt:lpstr>A127841614W_Latest</vt:lpstr>
      <vt:lpstr>A127841618F</vt:lpstr>
      <vt:lpstr>A127841618F_Data</vt:lpstr>
      <vt:lpstr>A127841618F_Latest</vt:lpstr>
      <vt:lpstr>A127841622W</vt:lpstr>
      <vt:lpstr>A127841622W_Data</vt:lpstr>
      <vt:lpstr>A127841622W_Latest</vt:lpstr>
      <vt:lpstr>A127841878A</vt:lpstr>
      <vt:lpstr>A127841878A_Data</vt:lpstr>
      <vt:lpstr>A127841878A_Latest</vt:lpstr>
      <vt:lpstr>A127841882T</vt:lpstr>
      <vt:lpstr>A127841882T_Data</vt:lpstr>
      <vt:lpstr>A127841882T_Latest</vt:lpstr>
      <vt:lpstr>A127841886A</vt:lpstr>
      <vt:lpstr>A127841886A_Data</vt:lpstr>
      <vt:lpstr>A127841886A_Latest</vt:lpstr>
      <vt:lpstr>A127841890T</vt:lpstr>
      <vt:lpstr>A127841890T_Data</vt:lpstr>
      <vt:lpstr>A127841890T_Latest</vt:lpstr>
      <vt:lpstr>A127841894A</vt:lpstr>
      <vt:lpstr>A127841894A_Data</vt:lpstr>
      <vt:lpstr>A127841894A_Latest</vt:lpstr>
      <vt:lpstr>A127841898K</vt:lpstr>
      <vt:lpstr>A127841898K_Data</vt:lpstr>
      <vt:lpstr>A127841898K_Latest</vt:lpstr>
      <vt:lpstr>A127841902R</vt:lpstr>
      <vt:lpstr>A127841902R_Data</vt:lpstr>
      <vt:lpstr>A127841902R_Latest</vt:lpstr>
      <vt:lpstr>A127841906X</vt:lpstr>
      <vt:lpstr>A127841906X_Data</vt:lpstr>
      <vt:lpstr>A127841906X_Latest</vt:lpstr>
      <vt:lpstr>A127841910R</vt:lpstr>
      <vt:lpstr>A127841910R_Data</vt:lpstr>
      <vt:lpstr>A127841910R_Latest</vt:lpstr>
      <vt:lpstr>A127841914X</vt:lpstr>
      <vt:lpstr>A127841914X_Data</vt:lpstr>
      <vt:lpstr>A127841914X_Latest</vt:lpstr>
      <vt:lpstr>A127841918J</vt:lpstr>
      <vt:lpstr>A127841918J_Data</vt:lpstr>
      <vt:lpstr>A127841918J_Latest</vt:lpstr>
      <vt:lpstr>A127841922X</vt:lpstr>
      <vt:lpstr>A127841922X_Data</vt:lpstr>
      <vt:lpstr>A127841922X_Latest</vt:lpstr>
      <vt:lpstr>A127841926J</vt:lpstr>
      <vt:lpstr>A127841926J_Data</vt:lpstr>
      <vt:lpstr>A127841926J_Latest</vt:lpstr>
      <vt:lpstr>A127841930X</vt:lpstr>
      <vt:lpstr>A127841930X_Data</vt:lpstr>
      <vt:lpstr>A127841930X_Latest</vt:lpstr>
      <vt:lpstr>A127841934J</vt:lpstr>
      <vt:lpstr>A127841934J_Data</vt:lpstr>
      <vt:lpstr>A127841934J_Latest</vt:lpstr>
      <vt:lpstr>A127841938T</vt:lpstr>
      <vt:lpstr>A127841938T_Data</vt:lpstr>
      <vt:lpstr>A127841938T_Latest</vt:lpstr>
      <vt:lpstr>A127841942J</vt:lpstr>
      <vt:lpstr>A127841942J_Data</vt:lpstr>
      <vt:lpstr>A127841942J_Latest</vt:lpstr>
      <vt:lpstr>A127841946T</vt:lpstr>
      <vt:lpstr>A127841946T_Data</vt:lpstr>
      <vt:lpstr>A127841946T_Latest</vt:lpstr>
      <vt:lpstr>A127841950J</vt:lpstr>
      <vt:lpstr>A127841950J_Data</vt:lpstr>
      <vt:lpstr>A127841950J_Latest</vt:lpstr>
      <vt:lpstr>A127841954T</vt:lpstr>
      <vt:lpstr>A127841954T_Data</vt:lpstr>
      <vt:lpstr>A127841954T_Latest</vt:lpstr>
      <vt:lpstr>A127841958A</vt:lpstr>
      <vt:lpstr>A127841958A_Data</vt:lpstr>
      <vt:lpstr>A127841958A_Latest</vt:lpstr>
      <vt:lpstr>A127841962T</vt:lpstr>
      <vt:lpstr>A127841962T_Data</vt:lpstr>
      <vt:lpstr>A127841962T_Latest</vt:lpstr>
      <vt:lpstr>A127841966A</vt:lpstr>
      <vt:lpstr>A127841966A_Data</vt:lpstr>
      <vt:lpstr>A127841966A_Latest</vt:lpstr>
      <vt:lpstr>A127841970T</vt:lpstr>
      <vt:lpstr>A127841970T_Data</vt:lpstr>
      <vt:lpstr>A127841970T_Latest</vt:lpstr>
      <vt:lpstr>A127841974A</vt:lpstr>
      <vt:lpstr>A127841974A_Data</vt:lpstr>
      <vt:lpstr>A127841974A_Latest</vt:lpstr>
      <vt:lpstr>A127841978K</vt:lpstr>
      <vt:lpstr>A127841978K_Data</vt:lpstr>
      <vt:lpstr>A127841978K_Latest</vt:lpstr>
      <vt:lpstr>A127841982A</vt:lpstr>
      <vt:lpstr>A127841982A_Data</vt:lpstr>
      <vt:lpstr>A127841982A_Latest</vt:lpstr>
      <vt:lpstr>A127841986K</vt:lpstr>
      <vt:lpstr>A127841986K_Data</vt:lpstr>
      <vt:lpstr>A127841986K_Latest</vt:lpstr>
      <vt:lpstr>A127841990A</vt:lpstr>
      <vt:lpstr>A127841990A_Data</vt:lpstr>
      <vt:lpstr>A127841990A_Latest</vt:lpstr>
      <vt:lpstr>A127841994K</vt:lpstr>
      <vt:lpstr>A127841994K_Data</vt:lpstr>
      <vt:lpstr>A127841994K_Latest</vt:lpstr>
      <vt:lpstr>A127841998V</vt:lpstr>
      <vt:lpstr>A127841998V_Data</vt:lpstr>
      <vt:lpstr>A127841998V_Latest</vt:lpstr>
      <vt:lpstr>A127842002A</vt:lpstr>
      <vt:lpstr>A127842002A_Data</vt:lpstr>
      <vt:lpstr>A127842002A_Latest</vt:lpstr>
      <vt:lpstr>A127842006K</vt:lpstr>
      <vt:lpstr>A127842006K_Data</vt:lpstr>
      <vt:lpstr>A127842006K_Latest</vt:lpstr>
      <vt:lpstr>A127842010A</vt:lpstr>
      <vt:lpstr>A127842010A_Data</vt:lpstr>
      <vt:lpstr>A127842010A_Latest</vt:lpstr>
      <vt:lpstr>A127842014K</vt:lpstr>
      <vt:lpstr>A127842014K_Data</vt:lpstr>
      <vt:lpstr>A127842014K_Latest</vt:lpstr>
      <vt:lpstr>A127842018V</vt:lpstr>
      <vt:lpstr>A127842018V_Data</vt:lpstr>
      <vt:lpstr>A127842018V_Latest</vt:lpstr>
      <vt:lpstr>A127842022K</vt:lpstr>
      <vt:lpstr>A127842022K_Data</vt:lpstr>
      <vt:lpstr>A127842022K_Latest</vt:lpstr>
      <vt:lpstr>A127842026V</vt:lpstr>
      <vt:lpstr>A127842026V_Data</vt:lpstr>
      <vt:lpstr>A127842026V_Latest</vt:lpstr>
      <vt:lpstr>A127842030K</vt:lpstr>
      <vt:lpstr>A127842030K_Data</vt:lpstr>
      <vt:lpstr>A127842030K_Latest</vt:lpstr>
      <vt:lpstr>A127842034V</vt:lpstr>
      <vt:lpstr>A127842034V_Data</vt:lpstr>
      <vt:lpstr>A127842034V_Latest</vt:lpstr>
      <vt:lpstr>A127842038C</vt:lpstr>
      <vt:lpstr>A127842038C_Data</vt:lpstr>
      <vt:lpstr>A127842038C_Latest</vt:lpstr>
      <vt:lpstr>A127842042V</vt:lpstr>
      <vt:lpstr>A127842042V_Data</vt:lpstr>
      <vt:lpstr>A127842042V_Latest</vt:lpstr>
      <vt:lpstr>A127842046C</vt:lpstr>
      <vt:lpstr>A127842046C_Data</vt:lpstr>
      <vt:lpstr>A127842046C_Latest</vt:lpstr>
      <vt:lpstr>A127842050V</vt:lpstr>
      <vt:lpstr>A127842050V_Data</vt:lpstr>
      <vt:lpstr>A127842050V_Latest</vt:lpstr>
      <vt:lpstr>A127842054C</vt:lpstr>
      <vt:lpstr>A127842054C_Data</vt:lpstr>
      <vt:lpstr>A127842054C_Latest</vt:lpstr>
      <vt:lpstr>A127842058L</vt:lpstr>
      <vt:lpstr>A127842058L_Data</vt:lpstr>
      <vt:lpstr>A127842058L_Latest</vt:lpstr>
      <vt:lpstr>A127842062C</vt:lpstr>
      <vt:lpstr>A127842062C_Data</vt:lpstr>
      <vt:lpstr>A127842062C_Latest</vt:lpstr>
      <vt:lpstr>A127842066L</vt:lpstr>
      <vt:lpstr>A127842066L_Data</vt:lpstr>
      <vt:lpstr>A127842066L_Latest</vt:lpstr>
      <vt:lpstr>A127842070C</vt:lpstr>
      <vt:lpstr>A127842070C_Data</vt:lpstr>
      <vt:lpstr>A127842070C_Latest</vt:lpstr>
      <vt:lpstr>A127842074L</vt:lpstr>
      <vt:lpstr>A127842074L_Data</vt:lpstr>
      <vt:lpstr>A127842074L_Latest</vt:lpstr>
      <vt:lpstr>A127842078W</vt:lpstr>
      <vt:lpstr>A127842078W_Data</vt:lpstr>
      <vt:lpstr>A127842078W_Latest</vt:lpstr>
      <vt:lpstr>A127842082L</vt:lpstr>
      <vt:lpstr>A127842082L_Data</vt:lpstr>
      <vt:lpstr>A127842082L_Latest</vt:lpstr>
      <vt:lpstr>A127842086W</vt:lpstr>
      <vt:lpstr>A127842086W_Data</vt:lpstr>
      <vt:lpstr>A127842086W_Latest</vt:lpstr>
      <vt:lpstr>A127842090L</vt:lpstr>
      <vt:lpstr>A127842090L_Data</vt:lpstr>
      <vt:lpstr>A127842090L_Latest</vt:lpstr>
      <vt:lpstr>A127842094W</vt:lpstr>
      <vt:lpstr>A127842094W_Data</vt:lpstr>
      <vt:lpstr>A127842094W_Latest</vt:lpstr>
      <vt:lpstr>A127842098F</vt:lpstr>
      <vt:lpstr>A127842098F_Data</vt:lpstr>
      <vt:lpstr>A127842098F_Latest</vt:lpstr>
      <vt:lpstr>A127842102K</vt:lpstr>
      <vt:lpstr>A127842102K_Data</vt:lpstr>
      <vt:lpstr>A127842102K_Latest</vt:lpstr>
      <vt:lpstr>A127843170F</vt:lpstr>
      <vt:lpstr>A127843170F_Data</vt:lpstr>
      <vt:lpstr>A127843170F_Latest</vt:lpstr>
      <vt:lpstr>A127843174R</vt:lpstr>
      <vt:lpstr>A127843174R_Data</vt:lpstr>
      <vt:lpstr>A127843174R_Latest</vt:lpstr>
      <vt:lpstr>A127843178X</vt:lpstr>
      <vt:lpstr>A127843178X_Data</vt:lpstr>
      <vt:lpstr>A127843178X_Latest</vt:lpstr>
      <vt:lpstr>A127843182R</vt:lpstr>
      <vt:lpstr>A127843182R_Data</vt:lpstr>
      <vt:lpstr>A127843182R_Latest</vt:lpstr>
      <vt:lpstr>A127843186X</vt:lpstr>
      <vt:lpstr>A127843186X_Data</vt:lpstr>
      <vt:lpstr>A127843186X_Latest</vt:lpstr>
      <vt:lpstr>A127843402F</vt:lpstr>
      <vt:lpstr>A127843402F_Data</vt:lpstr>
      <vt:lpstr>A127843402F_Latest</vt:lpstr>
      <vt:lpstr>A127843410F</vt:lpstr>
      <vt:lpstr>A127843410F_Data</vt:lpstr>
      <vt:lpstr>A127843410F_Latest</vt:lpstr>
      <vt:lpstr>A127843414R</vt:lpstr>
      <vt:lpstr>A127843414R_Data</vt:lpstr>
      <vt:lpstr>A127843414R_Latest</vt:lpstr>
      <vt:lpstr>A127843418X</vt:lpstr>
      <vt:lpstr>A127843418X_Data</vt:lpstr>
      <vt:lpstr>A127843418X_Latest</vt:lpstr>
      <vt:lpstr>A127843422R</vt:lpstr>
      <vt:lpstr>A127843422R_Data</vt:lpstr>
      <vt:lpstr>A127843422R_Latest</vt:lpstr>
      <vt:lpstr>A127843426X</vt:lpstr>
      <vt:lpstr>A127843426X_Data</vt:lpstr>
      <vt:lpstr>A127843426X_Latest</vt:lpstr>
      <vt:lpstr>A127843430R</vt:lpstr>
      <vt:lpstr>A127843430R_Data</vt:lpstr>
      <vt:lpstr>A127843430R_Latest</vt:lpstr>
      <vt:lpstr>A127843438J</vt:lpstr>
      <vt:lpstr>A127843438J_Data</vt:lpstr>
      <vt:lpstr>A127843438J_Latest</vt:lpstr>
      <vt:lpstr>A127843442X</vt:lpstr>
      <vt:lpstr>A127843442X_Data</vt:lpstr>
      <vt:lpstr>A127843442X_Latest</vt:lpstr>
      <vt:lpstr>A127843446J</vt:lpstr>
      <vt:lpstr>A127843446J_Data</vt:lpstr>
      <vt:lpstr>A127843446J_Latest</vt:lpstr>
      <vt:lpstr>A127843450X</vt:lpstr>
      <vt:lpstr>A127843450X_Data</vt:lpstr>
      <vt:lpstr>A127843450X_Latest</vt:lpstr>
      <vt:lpstr>A127843454J</vt:lpstr>
      <vt:lpstr>A127843454J_Data</vt:lpstr>
      <vt:lpstr>A127843454J_Latest</vt:lpstr>
      <vt:lpstr>A127843458T</vt:lpstr>
      <vt:lpstr>A127843458T_Data</vt:lpstr>
      <vt:lpstr>A127843458T_Latest</vt:lpstr>
      <vt:lpstr>A127843462J</vt:lpstr>
      <vt:lpstr>A127843462J_Data</vt:lpstr>
      <vt:lpstr>A127843462J_Latest</vt:lpstr>
      <vt:lpstr>A127843466T</vt:lpstr>
      <vt:lpstr>A127843466T_Data</vt:lpstr>
      <vt:lpstr>A127843466T_Latest</vt:lpstr>
      <vt:lpstr>A127843470J</vt:lpstr>
      <vt:lpstr>A127843470J_Data</vt:lpstr>
      <vt:lpstr>A127843470J_Latest</vt:lpstr>
      <vt:lpstr>A127843474T</vt:lpstr>
      <vt:lpstr>A127843474T_Data</vt:lpstr>
      <vt:lpstr>A127843474T_Latest</vt:lpstr>
      <vt:lpstr>A127843478A</vt:lpstr>
      <vt:lpstr>A127843478A_Data</vt:lpstr>
      <vt:lpstr>A127843478A_Latest</vt:lpstr>
      <vt:lpstr>A127843482T</vt:lpstr>
      <vt:lpstr>A127843482T_Data</vt:lpstr>
      <vt:lpstr>A127843482T_Latest</vt:lpstr>
      <vt:lpstr>A127843486A</vt:lpstr>
      <vt:lpstr>A127843486A_Data</vt:lpstr>
      <vt:lpstr>A127843486A_Latest</vt:lpstr>
      <vt:lpstr>A127843490T</vt:lpstr>
      <vt:lpstr>A127843490T_Data</vt:lpstr>
      <vt:lpstr>A127843490T_Latest</vt:lpstr>
      <vt:lpstr>A127843494A</vt:lpstr>
      <vt:lpstr>A127843494A_Data</vt:lpstr>
      <vt:lpstr>A127843494A_Latest</vt:lpstr>
      <vt:lpstr>A127843498K</vt:lpstr>
      <vt:lpstr>A127843498K_Data</vt:lpstr>
      <vt:lpstr>A127843498K_Latest</vt:lpstr>
      <vt:lpstr>A127843502R</vt:lpstr>
      <vt:lpstr>A127843502R_Data</vt:lpstr>
      <vt:lpstr>A127843502R_Latest</vt:lpstr>
      <vt:lpstr>A127843506X</vt:lpstr>
      <vt:lpstr>A127843506X_Data</vt:lpstr>
      <vt:lpstr>A127843506X_Latest</vt:lpstr>
      <vt:lpstr>A127843510R</vt:lpstr>
      <vt:lpstr>A127843510R_Data</vt:lpstr>
      <vt:lpstr>A127843510R_Latest</vt:lpstr>
      <vt:lpstr>A127843514X</vt:lpstr>
      <vt:lpstr>A127843514X_Data</vt:lpstr>
      <vt:lpstr>A127843514X_Latest</vt:lpstr>
      <vt:lpstr>A127843518J</vt:lpstr>
      <vt:lpstr>A127843518J_Data</vt:lpstr>
      <vt:lpstr>A127843518J_Latest</vt:lpstr>
      <vt:lpstr>A127843522X</vt:lpstr>
      <vt:lpstr>A127843522X_Data</vt:lpstr>
      <vt:lpstr>A127843522X_Latest</vt:lpstr>
      <vt:lpstr>A127843526J</vt:lpstr>
      <vt:lpstr>A127843526J_Data</vt:lpstr>
      <vt:lpstr>A127843526J_Latest</vt:lpstr>
      <vt:lpstr>A127843530X</vt:lpstr>
      <vt:lpstr>A127843530X_Data</vt:lpstr>
      <vt:lpstr>A127843530X_Latest</vt:lpstr>
      <vt:lpstr>A127843534J</vt:lpstr>
      <vt:lpstr>A127843534J_Data</vt:lpstr>
      <vt:lpstr>A127843534J_Latest</vt:lpstr>
      <vt:lpstr>A127843538T</vt:lpstr>
      <vt:lpstr>A127843538T_Data</vt:lpstr>
      <vt:lpstr>A127843538T_Latest</vt:lpstr>
      <vt:lpstr>A127843542J</vt:lpstr>
      <vt:lpstr>A127843542J_Data</vt:lpstr>
      <vt:lpstr>A127843542J_Latest</vt:lpstr>
      <vt:lpstr>A127843546T</vt:lpstr>
      <vt:lpstr>A127843546T_Data</vt:lpstr>
      <vt:lpstr>A127843546T_Latest</vt:lpstr>
      <vt:lpstr>A127843550J</vt:lpstr>
      <vt:lpstr>A127843550J_Data</vt:lpstr>
      <vt:lpstr>A127843550J_Latest</vt:lpstr>
      <vt:lpstr>A127843554T</vt:lpstr>
      <vt:lpstr>A127843554T_Data</vt:lpstr>
      <vt:lpstr>A127843554T_Latest</vt:lpstr>
      <vt:lpstr>A127843558A</vt:lpstr>
      <vt:lpstr>A127843558A_Data</vt:lpstr>
      <vt:lpstr>A127843558A_Latest</vt:lpstr>
      <vt:lpstr>A127843562T</vt:lpstr>
      <vt:lpstr>A127843562T_Data</vt:lpstr>
      <vt:lpstr>A127843562T_Latest</vt:lpstr>
      <vt:lpstr>A127843566A</vt:lpstr>
      <vt:lpstr>A127843566A_Data</vt:lpstr>
      <vt:lpstr>A127843566A_Latest</vt:lpstr>
      <vt:lpstr>A127843574A</vt:lpstr>
      <vt:lpstr>A127843574A_Data</vt:lpstr>
      <vt:lpstr>A127843574A_Latest</vt:lpstr>
      <vt:lpstr>A127843578K</vt:lpstr>
      <vt:lpstr>A127843578K_Data</vt:lpstr>
      <vt:lpstr>A127843578K_Latest</vt:lpstr>
      <vt:lpstr>A127843582A</vt:lpstr>
      <vt:lpstr>A127843582A_Data</vt:lpstr>
      <vt:lpstr>A127843582A_Latest</vt:lpstr>
      <vt:lpstr>A127843586K</vt:lpstr>
      <vt:lpstr>A127843586K_Data</vt:lpstr>
      <vt:lpstr>A127843586K_Latest</vt:lpstr>
      <vt:lpstr>A127843590A</vt:lpstr>
      <vt:lpstr>A127843590A_Data</vt:lpstr>
      <vt:lpstr>A127843590A_Latest</vt:lpstr>
      <vt:lpstr>A127843594K</vt:lpstr>
      <vt:lpstr>A127843594K_Data</vt:lpstr>
      <vt:lpstr>A127843594K_Latest</vt:lpstr>
      <vt:lpstr>A127843598V</vt:lpstr>
      <vt:lpstr>A127843598V_Data</vt:lpstr>
      <vt:lpstr>A127843598V_Latest</vt:lpstr>
      <vt:lpstr>A127843602X</vt:lpstr>
      <vt:lpstr>A127843602X_Data</vt:lpstr>
      <vt:lpstr>A127843602X_Latest</vt:lpstr>
      <vt:lpstr>A127843606J</vt:lpstr>
      <vt:lpstr>A127843606J_Data</vt:lpstr>
      <vt:lpstr>A127843606J_Latest</vt:lpstr>
      <vt:lpstr>A127843610X</vt:lpstr>
      <vt:lpstr>A127843610X_Data</vt:lpstr>
      <vt:lpstr>A127843610X_Latest</vt:lpstr>
      <vt:lpstr>A127843614J</vt:lpstr>
      <vt:lpstr>A127843614J_Data</vt:lpstr>
      <vt:lpstr>A127843614J_Latest</vt:lpstr>
      <vt:lpstr>A127843618T</vt:lpstr>
      <vt:lpstr>A127843618T_Data</vt:lpstr>
      <vt:lpstr>A127843618T_Latest</vt:lpstr>
      <vt:lpstr>A127843622J</vt:lpstr>
      <vt:lpstr>A127843622J_Data</vt:lpstr>
      <vt:lpstr>A127843622J_Latest</vt:lpstr>
      <vt:lpstr>A127844690C</vt:lpstr>
      <vt:lpstr>A127844690C_Data</vt:lpstr>
      <vt:lpstr>A127844690C_Latest</vt:lpstr>
      <vt:lpstr>A127844694L</vt:lpstr>
      <vt:lpstr>A127844694L_Data</vt:lpstr>
      <vt:lpstr>A127844694L_Latest</vt:lpstr>
      <vt:lpstr>A127844698W</vt:lpstr>
      <vt:lpstr>A127844698W_Data</vt:lpstr>
      <vt:lpstr>A127844698W_Latest</vt:lpstr>
      <vt:lpstr>A127844702A</vt:lpstr>
      <vt:lpstr>A127844702A_Data</vt:lpstr>
      <vt:lpstr>A127844702A_Latest</vt:lpstr>
      <vt:lpstr>A127844914C</vt:lpstr>
      <vt:lpstr>A127844914C_Data</vt:lpstr>
      <vt:lpstr>A127844914C_Latest</vt:lpstr>
      <vt:lpstr>A127844918L</vt:lpstr>
      <vt:lpstr>A127844918L_Data</vt:lpstr>
      <vt:lpstr>A127844918L_Latest</vt:lpstr>
      <vt:lpstr>A127844922C</vt:lpstr>
      <vt:lpstr>A127844922C_Data</vt:lpstr>
      <vt:lpstr>A127844922C_Latest</vt:lpstr>
      <vt:lpstr>A127844926L</vt:lpstr>
      <vt:lpstr>A127844926L_Data</vt:lpstr>
      <vt:lpstr>A127844926L_Latest</vt:lpstr>
      <vt:lpstr>A127844930C</vt:lpstr>
      <vt:lpstr>A127844930C_Data</vt:lpstr>
      <vt:lpstr>A127844930C_Latest</vt:lpstr>
      <vt:lpstr>A127844934L</vt:lpstr>
      <vt:lpstr>A127844934L_Data</vt:lpstr>
      <vt:lpstr>A127844934L_Latest</vt:lpstr>
      <vt:lpstr>A127844938W</vt:lpstr>
      <vt:lpstr>A127844938W_Data</vt:lpstr>
      <vt:lpstr>A127844938W_Latest</vt:lpstr>
      <vt:lpstr>A127844942L</vt:lpstr>
      <vt:lpstr>A127844942L_Data</vt:lpstr>
      <vt:lpstr>A127844942L_Latest</vt:lpstr>
      <vt:lpstr>A127844946W</vt:lpstr>
      <vt:lpstr>A127844946W_Data</vt:lpstr>
      <vt:lpstr>A127844946W_Latest</vt:lpstr>
      <vt:lpstr>A127844950L</vt:lpstr>
      <vt:lpstr>A127844950L_Data</vt:lpstr>
      <vt:lpstr>A127844950L_Latest</vt:lpstr>
      <vt:lpstr>A127844954W</vt:lpstr>
      <vt:lpstr>A127844954W_Data</vt:lpstr>
      <vt:lpstr>A127844954W_Latest</vt:lpstr>
      <vt:lpstr>A127844958F</vt:lpstr>
      <vt:lpstr>A127844958F_Data</vt:lpstr>
      <vt:lpstr>A127844958F_Latest</vt:lpstr>
      <vt:lpstr>A127844962W</vt:lpstr>
      <vt:lpstr>A127844962W_Data</vt:lpstr>
      <vt:lpstr>A127844962W_Latest</vt:lpstr>
      <vt:lpstr>A127844970W</vt:lpstr>
      <vt:lpstr>A127844970W_Data</vt:lpstr>
      <vt:lpstr>A127844970W_Latest</vt:lpstr>
      <vt:lpstr>A127844974F</vt:lpstr>
      <vt:lpstr>A127844974F_Data</vt:lpstr>
      <vt:lpstr>A127844974F_Latest</vt:lpstr>
      <vt:lpstr>A127844978R</vt:lpstr>
      <vt:lpstr>A127844978R_Data</vt:lpstr>
      <vt:lpstr>A127844978R_Latest</vt:lpstr>
      <vt:lpstr>A127844982F</vt:lpstr>
      <vt:lpstr>A127844982F_Data</vt:lpstr>
      <vt:lpstr>A127844982F_Latest</vt:lpstr>
      <vt:lpstr>A127844986R</vt:lpstr>
      <vt:lpstr>A127844986R_Data</vt:lpstr>
      <vt:lpstr>A127844986R_Latest</vt:lpstr>
      <vt:lpstr>A127844990F</vt:lpstr>
      <vt:lpstr>A127844990F_Data</vt:lpstr>
      <vt:lpstr>A127844990F_Latest</vt:lpstr>
      <vt:lpstr>A127844994R</vt:lpstr>
      <vt:lpstr>A127844994R_Data</vt:lpstr>
      <vt:lpstr>A127844994R_Latest</vt:lpstr>
      <vt:lpstr>A127844998X</vt:lpstr>
      <vt:lpstr>A127844998X_Data</vt:lpstr>
      <vt:lpstr>A127844998X_Latest</vt:lpstr>
      <vt:lpstr>A127845002F</vt:lpstr>
      <vt:lpstr>A127845002F_Data</vt:lpstr>
      <vt:lpstr>A127845002F_Latest</vt:lpstr>
      <vt:lpstr>A127845006R</vt:lpstr>
      <vt:lpstr>A127845006R_Data</vt:lpstr>
      <vt:lpstr>A127845006R_Latest</vt:lpstr>
      <vt:lpstr>A127845010F</vt:lpstr>
      <vt:lpstr>A127845010F_Data</vt:lpstr>
      <vt:lpstr>A127845010F_Latest</vt:lpstr>
      <vt:lpstr>A127845014R</vt:lpstr>
      <vt:lpstr>A127845014R_Data</vt:lpstr>
      <vt:lpstr>A127845014R_Latest</vt:lpstr>
      <vt:lpstr>A127845018X</vt:lpstr>
      <vt:lpstr>A127845018X_Data</vt:lpstr>
      <vt:lpstr>A127845018X_Latest</vt:lpstr>
      <vt:lpstr>A127845022R</vt:lpstr>
      <vt:lpstr>A127845022R_Data</vt:lpstr>
      <vt:lpstr>A127845022R_Latest</vt:lpstr>
      <vt:lpstr>A127845026X</vt:lpstr>
      <vt:lpstr>A127845026X_Data</vt:lpstr>
      <vt:lpstr>A127845026X_Latest</vt:lpstr>
      <vt:lpstr>A127845030R</vt:lpstr>
      <vt:lpstr>A127845030R_Data</vt:lpstr>
      <vt:lpstr>A127845030R_Latest</vt:lpstr>
      <vt:lpstr>A127845034X</vt:lpstr>
      <vt:lpstr>A127845034X_Data</vt:lpstr>
      <vt:lpstr>A127845034X_Latest</vt:lpstr>
      <vt:lpstr>A127845038J</vt:lpstr>
      <vt:lpstr>A127845038J_Data</vt:lpstr>
      <vt:lpstr>A127845038J_Latest</vt:lpstr>
      <vt:lpstr>A127845042X</vt:lpstr>
      <vt:lpstr>A127845042X_Data</vt:lpstr>
      <vt:lpstr>A127845042X_Latest</vt:lpstr>
      <vt:lpstr>A127845046J</vt:lpstr>
      <vt:lpstr>A127845046J_Data</vt:lpstr>
      <vt:lpstr>A127845046J_Latest</vt:lpstr>
      <vt:lpstr>A127845050X</vt:lpstr>
      <vt:lpstr>A127845050X_Data</vt:lpstr>
      <vt:lpstr>A127845050X_Latest</vt:lpstr>
      <vt:lpstr>A127845054J</vt:lpstr>
      <vt:lpstr>A127845054J_Data</vt:lpstr>
      <vt:lpstr>A127845054J_Latest</vt:lpstr>
      <vt:lpstr>A127845058T</vt:lpstr>
      <vt:lpstr>A127845058T_Data</vt:lpstr>
      <vt:lpstr>A127845058T_Latest</vt:lpstr>
      <vt:lpstr>A127845062J</vt:lpstr>
      <vt:lpstr>A127845062J_Data</vt:lpstr>
      <vt:lpstr>A127845062J_Latest</vt:lpstr>
      <vt:lpstr>A127845066T</vt:lpstr>
      <vt:lpstr>A127845066T_Data</vt:lpstr>
      <vt:lpstr>A127845066T_Latest</vt:lpstr>
      <vt:lpstr>A127845070J</vt:lpstr>
      <vt:lpstr>A127845070J_Data</vt:lpstr>
      <vt:lpstr>A127845070J_Latest</vt:lpstr>
      <vt:lpstr>A127845074T</vt:lpstr>
      <vt:lpstr>A127845074T_Data</vt:lpstr>
      <vt:lpstr>A127845074T_Latest</vt:lpstr>
      <vt:lpstr>A127845078A</vt:lpstr>
      <vt:lpstr>A127845078A_Data</vt:lpstr>
      <vt:lpstr>A127845078A_Latest</vt:lpstr>
      <vt:lpstr>A127845082T</vt:lpstr>
      <vt:lpstr>A127845082T_Data</vt:lpstr>
      <vt:lpstr>A127845082T_Latest</vt:lpstr>
      <vt:lpstr>A127845086A</vt:lpstr>
      <vt:lpstr>A127845086A_Data</vt:lpstr>
      <vt:lpstr>A127845086A_Latest</vt:lpstr>
      <vt:lpstr>A127845090T</vt:lpstr>
      <vt:lpstr>A127845090T_Data</vt:lpstr>
      <vt:lpstr>A127845090T_Latest</vt:lpstr>
      <vt:lpstr>A127845094A</vt:lpstr>
      <vt:lpstr>A127845094A_Data</vt:lpstr>
      <vt:lpstr>A127845094A_Latest</vt:lpstr>
      <vt:lpstr>A127845098K</vt:lpstr>
      <vt:lpstr>A127845098K_Data</vt:lpstr>
      <vt:lpstr>A127845098K_Latest</vt:lpstr>
      <vt:lpstr>A127845102R</vt:lpstr>
      <vt:lpstr>A127845102R_Data</vt:lpstr>
      <vt:lpstr>A127845102R_Latest</vt:lpstr>
      <vt:lpstr>A127845106X</vt:lpstr>
      <vt:lpstr>A127845106X_Data</vt:lpstr>
      <vt:lpstr>A127845106X_Latest</vt:lpstr>
      <vt:lpstr>A127845110R</vt:lpstr>
      <vt:lpstr>A127845110R_Data</vt:lpstr>
      <vt:lpstr>A127845110R_Latest</vt:lpstr>
      <vt:lpstr>A127845114X</vt:lpstr>
      <vt:lpstr>A127845114X_Data</vt:lpstr>
      <vt:lpstr>A127845114X_Latest</vt:lpstr>
      <vt:lpstr>A127845118J</vt:lpstr>
      <vt:lpstr>A127845118J_Data</vt:lpstr>
      <vt:lpstr>A127845118J_Latest</vt:lpstr>
      <vt:lpstr>A127845122X</vt:lpstr>
      <vt:lpstr>A127845122X_Data</vt:lpstr>
      <vt:lpstr>A127845122X_Latest</vt:lpstr>
      <vt:lpstr>A127845126J</vt:lpstr>
      <vt:lpstr>A127845126J_Data</vt:lpstr>
      <vt:lpstr>A127845126J_Latest</vt:lpstr>
      <vt:lpstr>A127845130X</vt:lpstr>
      <vt:lpstr>A127845130X_Data</vt:lpstr>
      <vt:lpstr>A127845130X_Latest</vt:lpstr>
      <vt:lpstr>A127845134J</vt:lpstr>
      <vt:lpstr>A127845134J_Data</vt:lpstr>
      <vt:lpstr>A127845134J_Latest</vt:lpstr>
      <vt:lpstr>A127845138T</vt:lpstr>
      <vt:lpstr>A127845138T_Data</vt:lpstr>
      <vt:lpstr>A127845138T_Latest</vt:lpstr>
      <vt:lpstr>A127845142J</vt:lpstr>
      <vt:lpstr>A127845142J_Data</vt:lpstr>
      <vt:lpstr>A127845142J_Latest</vt:lpstr>
      <vt:lpstr>A127845146T</vt:lpstr>
      <vt:lpstr>A127845146T_Data</vt:lpstr>
      <vt:lpstr>A127845146T_Latest</vt:lpstr>
      <vt:lpstr>A127845150J</vt:lpstr>
      <vt:lpstr>A127845150J_Data</vt:lpstr>
      <vt:lpstr>A127845150J_Latest</vt:lpstr>
      <vt:lpstr>A127845154T</vt:lpstr>
      <vt:lpstr>A127845154T_Data</vt:lpstr>
      <vt:lpstr>A127845154T_Latest</vt:lpstr>
      <vt:lpstr>A127845158A</vt:lpstr>
      <vt:lpstr>A127845158A_Data</vt:lpstr>
      <vt:lpstr>A127845158A_Latest</vt:lpstr>
      <vt:lpstr>A127845162T</vt:lpstr>
      <vt:lpstr>A127845162T_Data</vt:lpstr>
      <vt:lpstr>A127845162T_Latest</vt:lpstr>
      <vt:lpstr>A127846222A</vt:lpstr>
      <vt:lpstr>A127846222A_Data</vt:lpstr>
      <vt:lpstr>A127846222A_Latest</vt:lpstr>
      <vt:lpstr>A127846226K</vt:lpstr>
      <vt:lpstr>A127846226K_Data</vt:lpstr>
      <vt:lpstr>A127846226K_Latest</vt:lpstr>
      <vt:lpstr>A127846230A</vt:lpstr>
      <vt:lpstr>A127846230A_Data</vt:lpstr>
      <vt:lpstr>A127846230A_Latest</vt:lpstr>
      <vt:lpstr>A127846234K</vt:lpstr>
      <vt:lpstr>A127846234K_Data</vt:lpstr>
      <vt:lpstr>A127846234K_Latest</vt:lpstr>
      <vt:lpstr>A127846238V</vt:lpstr>
      <vt:lpstr>A127846238V_Data</vt:lpstr>
      <vt:lpstr>A127846238V_Latest</vt:lpstr>
      <vt:lpstr>A127846242K</vt:lpstr>
      <vt:lpstr>A127846242K_Data</vt:lpstr>
      <vt:lpstr>A127846242K_Latest</vt:lpstr>
      <vt:lpstr>A127846470L</vt:lpstr>
      <vt:lpstr>A127846470L_Data</vt:lpstr>
      <vt:lpstr>A127846470L_Latest</vt:lpstr>
      <vt:lpstr>A127846474W</vt:lpstr>
      <vt:lpstr>A127846474W_Data</vt:lpstr>
      <vt:lpstr>A127846474W_Latest</vt:lpstr>
      <vt:lpstr>A127846478F</vt:lpstr>
      <vt:lpstr>A127846478F_Data</vt:lpstr>
      <vt:lpstr>A127846478F_Latest</vt:lpstr>
      <vt:lpstr>A127846486F</vt:lpstr>
      <vt:lpstr>A127846486F_Data</vt:lpstr>
      <vt:lpstr>A127846486F_Latest</vt:lpstr>
      <vt:lpstr>A127846490W</vt:lpstr>
      <vt:lpstr>A127846490W_Data</vt:lpstr>
      <vt:lpstr>A127846490W_Latest</vt:lpstr>
      <vt:lpstr>A127846494F</vt:lpstr>
      <vt:lpstr>A127846494F_Data</vt:lpstr>
      <vt:lpstr>A127846494F_Latest</vt:lpstr>
      <vt:lpstr>A127846498R</vt:lpstr>
      <vt:lpstr>A127846498R_Data</vt:lpstr>
      <vt:lpstr>A127846498R_Latest</vt:lpstr>
      <vt:lpstr>A127846502V</vt:lpstr>
      <vt:lpstr>A127846502V_Data</vt:lpstr>
      <vt:lpstr>A127846502V_Latest</vt:lpstr>
      <vt:lpstr>A127846506C</vt:lpstr>
      <vt:lpstr>A127846506C_Data</vt:lpstr>
      <vt:lpstr>A127846506C_Latest</vt:lpstr>
      <vt:lpstr>A127846510V</vt:lpstr>
      <vt:lpstr>A127846510V_Data</vt:lpstr>
      <vt:lpstr>A127846510V_Latest</vt:lpstr>
      <vt:lpstr>A127846514C</vt:lpstr>
      <vt:lpstr>A127846514C_Data</vt:lpstr>
      <vt:lpstr>A127846514C_Latest</vt:lpstr>
      <vt:lpstr>A127846518L</vt:lpstr>
      <vt:lpstr>A127846518L_Data</vt:lpstr>
      <vt:lpstr>A127846518L_Latest</vt:lpstr>
      <vt:lpstr>A127846522C</vt:lpstr>
      <vt:lpstr>A127846522C_Data</vt:lpstr>
      <vt:lpstr>A127846522C_Latest</vt:lpstr>
      <vt:lpstr>A127846526L</vt:lpstr>
      <vt:lpstr>A127846526L_Data</vt:lpstr>
      <vt:lpstr>A127846526L_Latest</vt:lpstr>
      <vt:lpstr>A127846530C</vt:lpstr>
      <vt:lpstr>A127846530C_Data</vt:lpstr>
      <vt:lpstr>A127846530C_Latest</vt:lpstr>
      <vt:lpstr>A127846534L</vt:lpstr>
      <vt:lpstr>A127846534L_Data</vt:lpstr>
      <vt:lpstr>A127846534L_Latest</vt:lpstr>
      <vt:lpstr>A127846538W</vt:lpstr>
      <vt:lpstr>A127846538W_Data</vt:lpstr>
      <vt:lpstr>A127846538W_Latest</vt:lpstr>
      <vt:lpstr>A127846542L</vt:lpstr>
      <vt:lpstr>A127846542L_Data</vt:lpstr>
      <vt:lpstr>A127846542L_Latest</vt:lpstr>
      <vt:lpstr>A127846546W</vt:lpstr>
      <vt:lpstr>A127846546W_Data</vt:lpstr>
      <vt:lpstr>A127846546W_Latest</vt:lpstr>
      <vt:lpstr>A127846550L</vt:lpstr>
      <vt:lpstr>A127846550L_Data</vt:lpstr>
      <vt:lpstr>A127846550L_Latest</vt:lpstr>
      <vt:lpstr>A127846554W</vt:lpstr>
      <vt:lpstr>A127846554W_Data</vt:lpstr>
      <vt:lpstr>A127846554W_Latest</vt:lpstr>
      <vt:lpstr>A127846558F</vt:lpstr>
      <vt:lpstr>A127846558F_Data</vt:lpstr>
      <vt:lpstr>A127846558F_Latest</vt:lpstr>
      <vt:lpstr>A127846562W</vt:lpstr>
      <vt:lpstr>A127846562W_Data</vt:lpstr>
      <vt:lpstr>A127846562W_Latest</vt:lpstr>
      <vt:lpstr>A127846566F</vt:lpstr>
      <vt:lpstr>A127846566F_Data</vt:lpstr>
      <vt:lpstr>A127846566F_Latest</vt:lpstr>
      <vt:lpstr>A127846570W</vt:lpstr>
      <vt:lpstr>A127846570W_Data</vt:lpstr>
      <vt:lpstr>A127846570W_Latest</vt:lpstr>
      <vt:lpstr>A127846574F</vt:lpstr>
      <vt:lpstr>A127846574F_Data</vt:lpstr>
      <vt:lpstr>A127846574F_Latest</vt:lpstr>
      <vt:lpstr>A127846578R</vt:lpstr>
      <vt:lpstr>A127846578R_Data</vt:lpstr>
      <vt:lpstr>A127846578R_Latest</vt:lpstr>
      <vt:lpstr>A127846582F</vt:lpstr>
      <vt:lpstr>A127846582F_Data</vt:lpstr>
      <vt:lpstr>A127846582F_Latest</vt:lpstr>
      <vt:lpstr>A127846586R</vt:lpstr>
      <vt:lpstr>A127846586R_Data</vt:lpstr>
      <vt:lpstr>A127846586R_Latest</vt:lpstr>
      <vt:lpstr>A127846590F</vt:lpstr>
      <vt:lpstr>A127846590F_Data</vt:lpstr>
      <vt:lpstr>A127846590F_Latest</vt:lpstr>
      <vt:lpstr>A127846594R</vt:lpstr>
      <vt:lpstr>A127846594R_Data</vt:lpstr>
      <vt:lpstr>A127846594R_Latest</vt:lpstr>
      <vt:lpstr>A127846598X</vt:lpstr>
      <vt:lpstr>A127846598X_Data</vt:lpstr>
      <vt:lpstr>A127846598X_Latest</vt:lpstr>
      <vt:lpstr>A127846602C</vt:lpstr>
      <vt:lpstr>A127846602C_Data</vt:lpstr>
      <vt:lpstr>A127846602C_Latest</vt:lpstr>
      <vt:lpstr>A127846606L</vt:lpstr>
      <vt:lpstr>A127846606L_Data</vt:lpstr>
      <vt:lpstr>A127846606L_Latest</vt:lpstr>
      <vt:lpstr>A127846610C</vt:lpstr>
      <vt:lpstr>A127846610C_Data</vt:lpstr>
      <vt:lpstr>A127846610C_Latest</vt:lpstr>
      <vt:lpstr>A127846618W</vt:lpstr>
      <vt:lpstr>A127846618W_Data</vt:lpstr>
      <vt:lpstr>A127846618W_Latest</vt:lpstr>
      <vt:lpstr>A127846622L</vt:lpstr>
      <vt:lpstr>A127846622L_Data</vt:lpstr>
      <vt:lpstr>A127846622L_Latest</vt:lpstr>
      <vt:lpstr>A127846626W</vt:lpstr>
      <vt:lpstr>A127846626W_Data</vt:lpstr>
      <vt:lpstr>A127846626W_Latest</vt:lpstr>
      <vt:lpstr>A127846630L</vt:lpstr>
      <vt:lpstr>A127846630L_Data</vt:lpstr>
      <vt:lpstr>A127846630L_Latest</vt:lpstr>
      <vt:lpstr>A127846634W</vt:lpstr>
      <vt:lpstr>A127846634W_Data</vt:lpstr>
      <vt:lpstr>A127846634W_Latest</vt:lpstr>
      <vt:lpstr>A127846638F</vt:lpstr>
      <vt:lpstr>A127846638F_Data</vt:lpstr>
      <vt:lpstr>A127846638F_Latest</vt:lpstr>
      <vt:lpstr>A127846642W</vt:lpstr>
      <vt:lpstr>A127846642W_Data</vt:lpstr>
      <vt:lpstr>A127846642W_Latest</vt:lpstr>
      <vt:lpstr>A127846646F</vt:lpstr>
      <vt:lpstr>A127846646F_Data</vt:lpstr>
      <vt:lpstr>A127846646F_Latest</vt:lpstr>
      <vt:lpstr>A127846650W</vt:lpstr>
      <vt:lpstr>A127846650W_Data</vt:lpstr>
      <vt:lpstr>A127846650W_Latest</vt:lpstr>
      <vt:lpstr>A127846654F</vt:lpstr>
      <vt:lpstr>A127846654F_Data</vt:lpstr>
      <vt:lpstr>A127846654F_Latest</vt:lpstr>
      <vt:lpstr>A127846658R</vt:lpstr>
      <vt:lpstr>A127846658R_Data</vt:lpstr>
      <vt:lpstr>A127846658R_Latest</vt:lpstr>
      <vt:lpstr>A127846662F</vt:lpstr>
      <vt:lpstr>A127846662F_Data</vt:lpstr>
      <vt:lpstr>A127846662F_Latest</vt:lpstr>
      <vt:lpstr>A127846666R</vt:lpstr>
      <vt:lpstr>A127846666R_Data</vt:lpstr>
      <vt:lpstr>A127846666R_Latest</vt:lpstr>
      <vt:lpstr>A127846670F</vt:lpstr>
      <vt:lpstr>A127846670F_Data</vt:lpstr>
      <vt:lpstr>A127846670F_Latest</vt:lpstr>
      <vt:lpstr>A127846674R</vt:lpstr>
      <vt:lpstr>A127846674R_Data</vt:lpstr>
      <vt:lpstr>A127846674R_Latest</vt:lpstr>
      <vt:lpstr>A127846678X</vt:lpstr>
      <vt:lpstr>A127846678X_Data</vt:lpstr>
      <vt:lpstr>A127846678X_Latest</vt:lpstr>
      <vt:lpstr>A127846682R</vt:lpstr>
      <vt:lpstr>A127846682R_Data</vt:lpstr>
      <vt:lpstr>A127846682R_Latest</vt:lpstr>
      <vt:lpstr>A127846686X</vt:lpstr>
      <vt:lpstr>A127846686X_Data</vt:lpstr>
      <vt:lpstr>A127846686X_Latest</vt:lpstr>
      <vt:lpstr>A127846690R</vt:lpstr>
      <vt:lpstr>A127846690R_Data</vt:lpstr>
      <vt:lpstr>A127846690R_Latest</vt:lpstr>
      <vt:lpstr>A127846694X</vt:lpstr>
      <vt:lpstr>A127846694X_Data</vt:lpstr>
      <vt:lpstr>A127846694X_Latest</vt:lpstr>
      <vt:lpstr>A127846698J</vt:lpstr>
      <vt:lpstr>A127846698J_Data</vt:lpstr>
      <vt:lpstr>A127846698J_Latest</vt:lpstr>
      <vt:lpstr>A127846702L</vt:lpstr>
      <vt:lpstr>A127846702L_Data</vt:lpstr>
      <vt:lpstr>A127846702L_Latest</vt:lpstr>
      <vt:lpstr>A127846706W</vt:lpstr>
      <vt:lpstr>A127846706W_Data</vt:lpstr>
      <vt:lpstr>A127846706W_Latest</vt:lpstr>
      <vt:lpstr>A127846710L</vt:lpstr>
      <vt:lpstr>A127846710L_Data</vt:lpstr>
      <vt:lpstr>A127846710L_Latest</vt:lpstr>
      <vt:lpstr>A127846714W</vt:lpstr>
      <vt:lpstr>A127846714W_Data</vt:lpstr>
      <vt:lpstr>A127846714W_Latest</vt:lpstr>
      <vt:lpstr>A127846718F</vt:lpstr>
      <vt:lpstr>A127846718F_Data</vt:lpstr>
      <vt:lpstr>A127846718F_Latest</vt:lpstr>
      <vt:lpstr>A127846722W</vt:lpstr>
      <vt:lpstr>A127846722W_Data</vt:lpstr>
      <vt:lpstr>A127846722W_Latest</vt:lpstr>
      <vt:lpstr>A127846726F</vt:lpstr>
      <vt:lpstr>A127846726F_Data</vt:lpstr>
      <vt:lpstr>A127846726F_Latest</vt:lpstr>
      <vt:lpstr>A127846734F</vt:lpstr>
      <vt:lpstr>A127846734F_Data</vt:lpstr>
      <vt:lpstr>A127846734F_Latest</vt:lpstr>
      <vt:lpstr>A127846750F</vt:lpstr>
      <vt:lpstr>A127846750F_Data</vt:lpstr>
      <vt:lpstr>A127846750F_Latest</vt:lpstr>
      <vt:lpstr>A127847734X</vt:lpstr>
      <vt:lpstr>A127847734X_Data</vt:lpstr>
      <vt:lpstr>A127847734X_Latest</vt:lpstr>
      <vt:lpstr>A127848030V</vt:lpstr>
      <vt:lpstr>A127848030V_Data</vt:lpstr>
      <vt:lpstr>A127848030V_Latest</vt:lpstr>
      <vt:lpstr>A127848034C</vt:lpstr>
      <vt:lpstr>A127848034C_Data</vt:lpstr>
      <vt:lpstr>A127848034C_Latest</vt:lpstr>
      <vt:lpstr>A127848038L</vt:lpstr>
      <vt:lpstr>A127848038L_Data</vt:lpstr>
      <vt:lpstr>A127848038L_Latest</vt:lpstr>
      <vt:lpstr>A127848042C</vt:lpstr>
      <vt:lpstr>A127848042C_Data</vt:lpstr>
      <vt:lpstr>A127848042C_Latest</vt:lpstr>
      <vt:lpstr>A127848046L</vt:lpstr>
      <vt:lpstr>A127848046L_Data</vt:lpstr>
      <vt:lpstr>A127848046L_Latest</vt:lpstr>
      <vt:lpstr>A127848050C</vt:lpstr>
      <vt:lpstr>A127848050C_Data</vt:lpstr>
      <vt:lpstr>A127848050C_Latest</vt:lpstr>
      <vt:lpstr>A127848054L</vt:lpstr>
      <vt:lpstr>A127848054L_Data</vt:lpstr>
      <vt:lpstr>A127848054L_Latest</vt:lpstr>
      <vt:lpstr>A127848058W</vt:lpstr>
      <vt:lpstr>A127848058W_Data</vt:lpstr>
      <vt:lpstr>A127848058W_Latest</vt:lpstr>
      <vt:lpstr>A127848062L</vt:lpstr>
      <vt:lpstr>A127848062L_Data</vt:lpstr>
      <vt:lpstr>A127848062L_Latest</vt:lpstr>
      <vt:lpstr>A127848070L</vt:lpstr>
      <vt:lpstr>A127848070L_Data</vt:lpstr>
      <vt:lpstr>A127848070L_Latest</vt:lpstr>
      <vt:lpstr>A127848074W</vt:lpstr>
      <vt:lpstr>A127848074W_Data</vt:lpstr>
      <vt:lpstr>A127848074W_Latest</vt:lpstr>
      <vt:lpstr>A127848078F</vt:lpstr>
      <vt:lpstr>A127848078F_Data</vt:lpstr>
      <vt:lpstr>A127848078F_Latest</vt:lpstr>
      <vt:lpstr>A127848082W</vt:lpstr>
      <vt:lpstr>A127848082W_Data</vt:lpstr>
      <vt:lpstr>A127848082W_Latest</vt:lpstr>
      <vt:lpstr>A127848086F</vt:lpstr>
      <vt:lpstr>A127848086F_Data</vt:lpstr>
      <vt:lpstr>A127848086F_Latest</vt:lpstr>
      <vt:lpstr>A127848090W</vt:lpstr>
      <vt:lpstr>A127848090W_Data</vt:lpstr>
      <vt:lpstr>A127848090W_Latest</vt:lpstr>
      <vt:lpstr>A127848094F</vt:lpstr>
      <vt:lpstr>A127848094F_Data</vt:lpstr>
      <vt:lpstr>A127848094F_Latest</vt:lpstr>
      <vt:lpstr>A127848098R</vt:lpstr>
      <vt:lpstr>A127848098R_Data</vt:lpstr>
      <vt:lpstr>A127848098R_Latest</vt:lpstr>
      <vt:lpstr>A127848102V</vt:lpstr>
      <vt:lpstr>A127848102V_Data</vt:lpstr>
      <vt:lpstr>A127848102V_Latest</vt:lpstr>
      <vt:lpstr>A127848106C</vt:lpstr>
      <vt:lpstr>A127848106C_Data</vt:lpstr>
      <vt:lpstr>A127848106C_Latest</vt:lpstr>
      <vt:lpstr>A127848110V</vt:lpstr>
      <vt:lpstr>A127848110V_Data</vt:lpstr>
      <vt:lpstr>A127848110V_Latest</vt:lpstr>
      <vt:lpstr>A127848114C</vt:lpstr>
      <vt:lpstr>A127848114C_Data</vt:lpstr>
      <vt:lpstr>A127848114C_Latest</vt:lpstr>
      <vt:lpstr>A127848118L</vt:lpstr>
      <vt:lpstr>A127848118L_Data</vt:lpstr>
      <vt:lpstr>A127848118L_Latest</vt:lpstr>
      <vt:lpstr>A127848126L</vt:lpstr>
      <vt:lpstr>A127848126L_Data</vt:lpstr>
      <vt:lpstr>A127848126L_Latest</vt:lpstr>
      <vt:lpstr>A127848130C</vt:lpstr>
      <vt:lpstr>A127848130C_Data</vt:lpstr>
      <vt:lpstr>A127848130C_Latest</vt:lpstr>
      <vt:lpstr>A127848134L</vt:lpstr>
      <vt:lpstr>A127848134L_Data</vt:lpstr>
      <vt:lpstr>A127848134L_Latest</vt:lpstr>
      <vt:lpstr>A127848138W</vt:lpstr>
      <vt:lpstr>A127848138W_Data</vt:lpstr>
      <vt:lpstr>A127848138W_Latest</vt:lpstr>
      <vt:lpstr>A127848142L</vt:lpstr>
      <vt:lpstr>A127848142L_Data</vt:lpstr>
      <vt:lpstr>A127848142L_Latest</vt:lpstr>
      <vt:lpstr>A127848150L</vt:lpstr>
      <vt:lpstr>A127848150L_Data</vt:lpstr>
      <vt:lpstr>A127848150L_Latest</vt:lpstr>
      <vt:lpstr>A127848154W</vt:lpstr>
      <vt:lpstr>A127848154W_Data</vt:lpstr>
      <vt:lpstr>A127848154W_Latest</vt:lpstr>
      <vt:lpstr>A127848158F</vt:lpstr>
      <vt:lpstr>A127848158F_Data</vt:lpstr>
      <vt:lpstr>A127848158F_Latest</vt:lpstr>
      <vt:lpstr>A127848162W</vt:lpstr>
      <vt:lpstr>A127848162W_Data</vt:lpstr>
      <vt:lpstr>A127848162W_Latest</vt:lpstr>
      <vt:lpstr>A127848166F</vt:lpstr>
      <vt:lpstr>A127848166F_Data</vt:lpstr>
      <vt:lpstr>A127848166F_Latest</vt:lpstr>
      <vt:lpstr>A127848170W</vt:lpstr>
      <vt:lpstr>A127848170W_Data</vt:lpstr>
      <vt:lpstr>A127848170W_Latest</vt:lpstr>
      <vt:lpstr>A127848174F</vt:lpstr>
      <vt:lpstr>A127848174F_Data</vt:lpstr>
      <vt:lpstr>A127848174F_Latest</vt:lpstr>
      <vt:lpstr>A127848182F</vt:lpstr>
      <vt:lpstr>A127848182F_Data</vt:lpstr>
      <vt:lpstr>A127848182F_Latest</vt:lpstr>
      <vt:lpstr>A127848186R</vt:lpstr>
      <vt:lpstr>A127848186R_Data</vt:lpstr>
      <vt:lpstr>A127848186R_Latest</vt:lpstr>
      <vt:lpstr>A127848190F</vt:lpstr>
      <vt:lpstr>A127848190F_Data</vt:lpstr>
      <vt:lpstr>A127848190F_Latest</vt:lpstr>
      <vt:lpstr>A127848194R</vt:lpstr>
      <vt:lpstr>A127848194R_Data</vt:lpstr>
      <vt:lpstr>A127848194R_Latest</vt:lpstr>
      <vt:lpstr>A127848198X</vt:lpstr>
      <vt:lpstr>A127848198X_Data</vt:lpstr>
      <vt:lpstr>A127848198X_Latest</vt:lpstr>
      <vt:lpstr>A127848202C</vt:lpstr>
      <vt:lpstr>A127848202C_Data</vt:lpstr>
      <vt:lpstr>A127848202C_Latest</vt:lpstr>
      <vt:lpstr>A127848206L</vt:lpstr>
      <vt:lpstr>A127848206L_Data</vt:lpstr>
      <vt:lpstr>A127848206L_Latest</vt:lpstr>
      <vt:lpstr>A127848226W</vt:lpstr>
      <vt:lpstr>A127848226W_Data</vt:lpstr>
      <vt:lpstr>A127848226W_Latest</vt:lpstr>
      <vt:lpstr>A127848230L</vt:lpstr>
      <vt:lpstr>A127848230L_Data</vt:lpstr>
      <vt:lpstr>A127848230L_Latest</vt:lpstr>
      <vt:lpstr>A127849334X</vt:lpstr>
      <vt:lpstr>A127849334X_Data</vt:lpstr>
      <vt:lpstr>A127849334X_Latest</vt:lpstr>
      <vt:lpstr>A127849338J</vt:lpstr>
      <vt:lpstr>A127849338J_Data</vt:lpstr>
      <vt:lpstr>A127849338J_Latest</vt:lpstr>
      <vt:lpstr>A127849610J</vt:lpstr>
      <vt:lpstr>A127849610J_Data</vt:lpstr>
      <vt:lpstr>A127849610J_Latest</vt:lpstr>
      <vt:lpstr>A127849614T</vt:lpstr>
      <vt:lpstr>A127849614T_Data</vt:lpstr>
      <vt:lpstr>A127849614T_Latest</vt:lpstr>
      <vt:lpstr>A127849618A</vt:lpstr>
      <vt:lpstr>A127849618A_Data</vt:lpstr>
      <vt:lpstr>A127849618A_Latest</vt:lpstr>
      <vt:lpstr>A127849622T</vt:lpstr>
      <vt:lpstr>A127849622T_Data</vt:lpstr>
      <vt:lpstr>A127849622T_Latest</vt:lpstr>
      <vt:lpstr>A127849626A</vt:lpstr>
      <vt:lpstr>A127849626A_Data</vt:lpstr>
      <vt:lpstr>A127849626A_Latest</vt:lpstr>
      <vt:lpstr>A127849630T</vt:lpstr>
      <vt:lpstr>A127849630T_Data</vt:lpstr>
      <vt:lpstr>A127849630T_Latest</vt:lpstr>
      <vt:lpstr>A127849634A</vt:lpstr>
      <vt:lpstr>A127849634A_Data</vt:lpstr>
      <vt:lpstr>A127849634A_Latest</vt:lpstr>
      <vt:lpstr>A127849638K</vt:lpstr>
      <vt:lpstr>A127849638K_Data</vt:lpstr>
      <vt:lpstr>A127849638K_Latest</vt:lpstr>
      <vt:lpstr>A127849642A</vt:lpstr>
      <vt:lpstr>A127849642A_Data</vt:lpstr>
      <vt:lpstr>A127849642A_Latest</vt:lpstr>
      <vt:lpstr>A127849646K</vt:lpstr>
      <vt:lpstr>A127849646K_Data</vt:lpstr>
      <vt:lpstr>A127849646K_Latest</vt:lpstr>
      <vt:lpstr>A127849650A</vt:lpstr>
      <vt:lpstr>A127849650A_Data</vt:lpstr>
      <vt:lpstr>A127849650A_Latest</vt:lpstr>
      <vt:lpstr>A127849658V</vt:lpstr>
      <vt:lpstr>A127849658V_Data</vt:lpstr>
      <vt:lpstr>A127849658V_Latest</vt:lpstr>
      <vt:lpstr>A127849662K</vt:lpstr>
      <vt:lpstr>A127849662K_Data</vt:lpstr>
      <vt:lpstr>A127849662K_Latest</vt:lpstr>
      <vt:lpstr>A127849666V</vt:lpstr>
      <vt:lpstr>A127849666V_Data</vt:lpstr>
      <vt:lpstr>A127849666V_Latest</vt:lpstr>
      <vt:lpstr>A127849670K</vt:lpstr>
      <vt:lpstr>A127849670K_Data</vt:lpstr>
      <vt:lpstr>A127849670K_Latest</vt:lpstr>
      <vt:lpstr>A127849674V</vt:lpstr>
      <vt:lpstr>A127849674V_Data</vt:lpstr>
      <vt:lpstr>A127849674V_Latest</vt:lpstr>
      <vt:lpstr>A127849678C</vt:lpstr>
      <vt:lpstr>A127849678C_Data</vt:lpstr>
      <vt:lpstr>A127849678C_Latest</vt:lpstr>
      <vt:lpstr>A127849682V</vt:lpstr>
      <vt:lpstr>A127849682V_Data</vt:lpstr>
      <vt:lpstr>A127849682V_Latest</vt:lpstr>
      <vt:lpstr>A127849686C</vt:lpstr>
      <vt:lpstr>A127849686C_Data</vt:lpstr>
      <vt:lpstr>A127849686C_Latest</vt:lpstr>
      <vt:lpstr>A127849690V</vt:lpstr>
      <vt:lpstr>A127849690V_Data</vt:lpstr>
      <vt:lpstr>A127849690V_Latest</vt:lpstr>
      <vt:lpstr>A127849694C</vt:lpstr>
      <vt:lpstr>A127849694C_Data</vt:lpstr>
      <vt:lpstr>A127849694C_Latest</vt:lpstr>
      <vt:lpstr>A127849698L</vt:lpstr>
      <vt:lpstr>A127849698L_Data</vt:lpstr>
      <vt:lpstr>A127849698L_Latest</vt:lpstr>
      <vt:lpstr>A127849702T</vt:lpstr>
      <vt:lpstr>A127849702T_Data</vt:lpstr>
      <vt:lpstr>A127849702T_Latest</vt:lpstr>
      <vt:lpstr>A127849706A</vt:lpstr>
      <vt:lpstr>A127849706A_Data</vt:lpstr>
      <vt:lpstr>A127849706A_Latest</vt:lpstr>
      <vt:lpstr>A127849710T</vt:lpstr>
      <vt:lpstr>A127849710T_Data</vt:lpstr>
      <vt:lpstr>A127849710T_Latest</vt:lpstr>
      <vt:lpstr>A127849714A</vt:lpstr>
      <vt:lpstr>A127849714A_Data</vt:lpstr>
      <vt:lpstr>A127849714A_Latest</vt:lpstr>
      <vt:lpstr>A127849718K</vt:lpstr>
      <vt:lpstr>A127849718K_Data</vt:lpstr>
      <vt:lpstr>A127849718K_Latest</vt:lpstr>
      <vt:lpstr>A127849722A</vt:lpstr>
      <vt:lpstr>A127849722A_Data</vt:lpstr>
      <vt:lpstr>A127849722A_Latest</vt:lpstr>
      <vt:lpstr>A127849726K</vt:lpstr>
      <vt:lpstr>A127849726K_Data</vt:lpstr>
      <vt:lpstr>A127849726K_Latest</vt:lpstr>
      <vt:lpstr>A127849730A</vt:lpstr>
      <vt:lpstr>A127849730A_Data</vt:lpstr>
      <vt:lpstr>A127849730A_Latest</vt:lpstr>
      <vt:lpstr>A127849734K</vt:lpstr>
      <vt:lpstr>A127849734K_Data</vt:lpstr>
      <vt:lpstr>A127849734K_Latest</vt:lpstr>
      <vt:lpstr>A127849738V</vt:lpstr>
      <vt:lpstr>A127849738V_Data</vt:lpstr>
      <vt:lpstr>A127849738V_Latest</vt:lpstr>
      <vt:lpstr>A127849742K</vt:lpstr>
      <vt:lpstr>A127849742K_Data</vt:lpstr>
      <vt:lpstr>A127849742K_Latest</vt:lpstr>
      <vt:lpstr>A127849746V</vt:lpstr>
      <vt:lpstr>A127849746V_Data</vt:lpstr>
      <vt:lpstr>A127849746V_Latest</vt:lpstr>
      <vt:lpstr>A127849750K</vt:lpstr>
      <vt:lpstr>A127849750K_Data</vt:lpstr>
      <vt:lpstr>A127849750K_Latest</vt:lpstr>
      <vt:lpstr>A127849754V</vt:lpstr>
      <vt:lpstr>A127849754V_Data</vt:lpstr>
      <vt:lpstr>A127849754V_Latest</vt:lpstr>
      <vt:lpstr>A127849758C</vt:lpstr>
      <vt:lpstr>A127849758C_Data</vt:lpstr>
      <vt:lpstr>A127849758C_Latest</vt:lpstr>
      <vt:lpstr>A127849762V</vt:lpstr>
      <vt:lpstr>A127849762V_Data</vt:lpstr>
      <vt:lpstr>A127849762V_Latest</vt:lpstr>
      <vt:lpstr>A127849766C</vt:lpstr>
      <vt:lpstr>A127849766C_Data</vt:lpstr>
      <vt:lpstr>A127849766C_Latest</vt:lpstr>
      <vt:lpstr>A127849770V</vt:lpstr>
      <vt:lpstr>A127849770V_Data</vt:lpstr>
      <vt:lpstr>A127849770V_Latest</vt:lpstr>
      <vt:lpstr>A127849774C</vt:lpstr>
      <vt:lpstr>A127849774C_Data</vt:lpstr>
      <vt:lpstr>A127849774C_Latest</vt:lpstr>
      <vt:lpstr>A127849778L</vt:lpstr>
      <vt:lpstr>A127849778L_Data</vt:lpstr>
      <vt:lpstr>A127849778L_Latest</vt:lpstr>
      <vt:lpstr>A127849782C</vt:lpstr>
      <vt:lpstr>A127849782C_Data</vt:lpstr>
      <vt:lpstr>A127849782C_Latest</vt:lpstr>
      <vt:lpstr>A127849786L</vt:lpstr>
      <vt:lpstr>A127849786L_Data</vt:lpstr>
      <vt:lpstr>A127849786L_Latest</vt:lpstr>
      <vt:lpstr>A127849790C</vt:lpstr>
      <vt:lpstr>A127849790C_Data</vt:lpstr>
      <vt:lpstr>A127849790C_Latest</vt:lpstr>
      <vt:lpstr>A127849794L</vt:lpstr>
      <vt:lpstr>A127849794L_Data</vt:lpstr>
      <vt:lpstr>A127849794L_Latest</vt:lpstr>
      <vt:lpstr>A127849798W</vt:lpstr>
      <vt:lpstr>A127849798W_Data</vt:lpstr>
      <vt:lpstr>A127849798W_Latest</vt:lpstr>
      <vt:lpstr>A127849802A</vt:lpstr>
      <vt:lpstr>A127849802A_Data</vt:lpstr>
      <vt:lpstr>A127849802A_Latest</vt:lpstr>
      <vt:lpstr>A127849806K</vt:lpstr>
      <vt:lpstr>A127849806K_Data</vt:lpstr>
      <vt:lpstr>A127849806K_Latest</vt:lpstr>
      <vt:lpstr>A127849810A</vt:lpstr>
      <vt:lpstr>A127849810A_Data</vt:lpstr>
      <vt:lpstr>A127849810A_Latest</vt:lpstr>
      <vt:lpstr>A127849814K</vt:lpstr>
      <vt:lpstr>A127849814K_Data</vt:lpstr>
      <vt:lpstr>A127849814K_Latest</vt:lpstr>
      <vt:lpstr>A127849818V</vt:lpstr>
      <vt:lpstr>A127849818V_Data</vt:lpstr>
      <vt:lpstr>A127849818V_Latest</vt:lpstr>
      <vt:lpstr>A127849822K</vt:lpstr>
      <vt:lpstr>A127849822K_Data</vt:lpstr>
      <vt:lpstr>A127849822K_Latest</vt:lpstr>
      <vt:lpstr>A127849826V</vt:lpstr>
      <vt:lpstr>A127849826V_Data</vt:lpstr>
      <vt:lpstr>A127849826V_Latest</vt:lpstr>
      <vt:lpstr>A127849830K</vt:lpstr>
      <vt:lpstr>A127849830K_Data</vt:lpstr>
      <vt:lpstr>A127849830K_Latest</vt:lpstr>
      <vt:lpstr>A127849834V</vt:lpstr>
      <vt:lpstr>A127849834V_Data</vt:lpstr>
      <vt:lpstr>A127849834V_Latest</vt:lpstr>
      <vt:lpstr>A127849842V</vt:lpstr>
      <vt:lpstr>A127849842V_Data</vt:lpstr>
      <vt:lpstr>A127849842V_Latest</vt:lpstr>
      <vt:lpstr>A127849846C</vt:lpstr>
      <vt:lpstr>A127849846C_Data</vt:lpstr>
      <vt:lpstr>A127849846C_Latest</vt:lpstr>
      <vt:lpstr>A127850858K</vt:lpstr>
      <vt:lpstr>A127850858K_Data</vt:lpstr>
      <vt:lpstr>A127850858K_Latest</vt:lpstr>
      <vt:lpstr>A127850862A</vt:lpstr>
      <vt:lpstr>A127850862A_Data</vt:lpstr>
      <vt:lpstr>A127850862A_Latest</vt:lpstr>
      <vt:lpstr>A127850866K</vt:lpstr>
      <vt:lpstr>A127850866K_Data</vt:lpstr>
      <vt:lpstr>A127850866K_Latest</vt:lpstr>
      <vt:lpstr>A127850870A</vt:lpstr>
      <vt:lpstr>A127850870A_Data</vt:lpstr>
      <vt:lpstr>A127850870A_Latest</vt:lpstr>
      <vt:lpstr>A127851118W</vt:lpstr>
      <vt:lpstr>A127851118W_Data</vt:lpstr>
      <vt:lpstr>A127851118W_Latest</vt:lpstr>
      <vt:lpstr>A127851122L</vt:lpstr>
      <vt:lpstr>A127851122L_Data</vt:lpstr>
      <vt:lpstr>A127851122L_Latest</vt:lpstr>
      <vt:lpstr>A127851126W</vt:lpstr>
      <vt:lpstr>A127851126W_Data</vt:lpstr>
      <vt:lpstr>A127851126W_Latest</vt:lpstr>
      <vt:lpstr>A127851130L</vt:lpstr>
      <vt:lpstr>A127851130L_Data</vt:lpstr>
      <vt:lpstr>A127851130L_Latest</vt:lpstr>
      <vt:lpstr>A127851134W</vt:lpstr>
      <vt:lpstr>A127851134W_Data</vt:lpstr>
      <vt:lpstr>A127851134W_Latest</vt:lpstr>
      <vt:lpstr>A127851138F</vt:lpstr>
      <vt:lpstr>A127851138F_Data</vt:lpstr>
      <vt:lpstr>A127851138F_Latest</vt:lpstr>
      <vt:lpstr>A127851142W</vt:lpstr>
      <vt:lpstr>A127851142W_Data</vt:lpstr>
      <vt:lpstr>A127851142W_Latest</vt:lpstr>
      <vt:lpstr>A127851146F</vt:lpstr>
      <vt:lpstr>A127851146F_Data</vt:lpstr>
      <vt:lpstr>A127851146F_Latest</vt:lpstr>
      <vt:lpstr>A127851150W</vt:lpstr>
      <vt:lpstr>A127851150W_Data</vt:lpstr>
      <vt:lpstr>A127851150W_Latest</vt:lpstr>
      <vt:lpstr>A127851154F</vt:lpstr>
      <vt:lpstr>A127851154F_Data</vt:lpstr>
      <vt:lpstr>A127851154F_Latest</vt:lpstr>
      <vt:lpstr>A127851158R</vt:lpstr>
      <vt:lpstr>A127851158R_Data</vt:lpstr>
      <vt:lpstr>A127851158R_Latest</vt:lpstr>
      <vt:lpstr>A127851162F</vt:lpstr>
      <vt:lpstr>A127851162F_Data</vt:lpstr>
      <vt:lpstr>A127851162F_Latest</vt:lpstr>
      <vt:lpstr>A127851166R</vt:lpstr>
      <vt:lpstr>A127851166R_Data</vt:lpstr>
      <vt:lpstr>A127851166R_Latest</vt:lpstr>
      <vt:lpstr>A127851170F</vt:lpstr>
      <vt:lpstr>A127851170F_Data</vt:lpstr>
      <vt:lpstr>A127851170F_Latest</vt:lpstr>
      <vt:lpstr>A127851174R</vt:lpstr>
      <vt:lpstr>A127851174R_Data</vt:lpstr>
      <vt:lpstr>A127851174R_Latest</vt:lpstr>
      <vt:lpstr>A127851178X</vt:lpstr>
      <vt:lpstr>A127851178X_Data</vt:lpstr>
      <vt:lpstr>A127851178X_Latest</vt:lpstr>
      <vt:lpstr>A127851182R</vt:lpstr>
      <vt:lpstr>A127851182R_Data</vt:lpstr>
      <vt:lpstr>A127851182R_Latest</vt:lpstr>
      <vt:lpstr>A127851186X</vt:lpstr>
      <vt:lpstr>A127851186X_Data</vt:lpstr>
      <vt:lpstr>A127851186X_Latest</vt:lpstr>
      <vt:lpstr>A127851190R</vt:lpstr>
      <vt:lpstr>A127851190R_Data</vt:lpstr>
      <vt:lpstr>A127851190R_Latest</vt:lpstr>
      <vt:lpstr>A127851194X</vt:lpstr>
      <vt:lpstr>A127851194X_Data</vt:lpstr>
      <vt:lpstr>A127851194X_Latest</vt:lpstr>
      <vt:lpstr>A127851198J</vt:lpstr>
      <vt:lpstr>A127851198J_Data</vt:lpstr>
      <vt:lpstr>A127851198J_Latest</vt:lpstr>
      <vt:lpstr>A127851202L</vt:lpstr>
      <vt:lpstr>A127851202L_Data</vt:lpstr>
      <vt:lpstr>A127851202L_Latest</vt:lpstr>
      <vt:lpstr>A127851206W</vt:lpstr>
      <vt:lpstr>A127851206W_Data</vt:lpstr>
      <vt:lpstr>A127851206W_Latest</vt:lpstr>
      <vt:lpstr>A127851210L</vt:lpstr>
      <vt:lpstr>A127851210L_Data</vt:lpstr>
      <vt:lpstr>A127851210L_Latest</vt:lpstr>
      <vt:lpstr>A127851214W</vt:lpstr>
      <vt:lpstr>A127851214W_Data</vt:lpstr>
      <vt:lpstr>A127851214W_Latest</vt:lpstr>
      <vt:lpstr>A127851218F</vt:lpstr>
      <vt:lpstr>A127851218F_Data</vt:lpstr>
      <vt:lpstr>A127851218F_Latest</vt:lpstr>
      <vt:lpstr>A127851222W</vt:lpstr>
      <vt:lpstr>A127851222W_Data</vt:lpstr>
      <vt:lpstr>A127851222W_Latest</vt:lpstr>
      <vt:lpstr>A127851226F</vt:lpstr>
      <vt:lpstr>A127851226F_Data</vt:lpstr>
      <vt:lpstr>A127851226F_Latest</vt:lpstr>
      <vt:lpstr>A127851230W</vt:lpstr>
      <vt:lpstr>A127851230W_Data</vt:lpstr>
      <vt:lpstr>A127851230W_Latest</vt:lpstr>
      <vt:lpstr>A127851234F</vt:lpstr>
      <vt:lpstr>A127851234F_Data</vt:lpstr>
      <vt:lpstr>A127851234F_Latest</vt:lpstr>
      <vt:lpstr>A127851238R</vt:lpstr>
      <vt:lpstr>A127851238R_Data</vt:lpstr>
      <vt:lpstr>A127851238R_Latest</vt:lpstr>
      <vt:lpstr>A127851242F</vt:lpstr>
      <vt:lpstr>A127851242F_Data</vt:lpstr>
      <vt:lpstr>A127851242F_Latest</vt:lpstr>
      <vt:lpstr>A127851246R</vt:lpstr>
      <vt:lpstr>A127851246R_Data</vt:lpstr>
      <vt:lpstr>A127851246R_Latest</vt:lpstr>
      <vt:lpstr>A127851250F</vt:lpstr>
      <vt:lpstr>A127851250F_Data</vt:lpstr>
      <vt:lpstr>A127851250F_Latest</vt:lpstr>
      <vt:lpstr>A127851254R</vt:lpstr>
      <vt:lpstr>A127851254R_Data</vt:lpstr>
      <vt:lpstr>A127851254R_Latest</vt:lpstr>
      <vt:lpstr>A127851258X</vt:lpstr>
      <vt:lpstr>A127851258X_Data</vt:lpstr>
      <vt:lpstr>A127851258X_Latest</vt:lpstr>
      <vt:lpstr>A127851262R</vt:lpstr>
      <vt:lpstr>A127851262R_Data</vt:lpstr>
      <vt:lpstr>A127851262R_Latest</vt:lpstr>
      <vt:lpstr>A127851266X</vt:lpstr>
      <vt:lpstr>A127851266X_Data</vt:lpstr>
      <vt:lpstr>A127851266X_Latest</vt:lpstr>
      <vt:lpstr>A127851270R</vt:lpstr>
      <vt:lpstr>A127851270R_Data</vt:lpstr>
      <vt:lpstr>A127851270R_Latest</vt:lpstr>
      <vt:lpstr>A127851274X</vt:lpstr>
      <vt:lpstr>A127851274X_Data</vt:lpstr>
      <vt:lpstr>A127851274X_Latest</vt:lpstr>
      <vt:lpstr>A127851278J</vt:lpstr>
      <vt:lpstr>A127851278J_Data</vt:lpstr>
      <vt:lpstr>A127851278J_Latest</vt:lpstr>
      <vt:lpstr>A127851282X</vt:lpstr>
      <vt:lpstr>A127851282X_Data</vt:lpstr>
      <vt:lpstr>A127851282X_Latest</vt:lpstr>
      <vt:lpstr>A127851286J</vt:lpstr>
      <vt:lpstr>A127851286J_Data</vt:lpstr>
      <vt:lpstr>A127851286J_Latest</vt:lpstr>
      <vt:lpstr>A127851290X</vt:lpstr>
      <vt:lpstr>A127851290X_Data</vt:lpstr>
      <vt:lpstr>A127851290X_Latest</vt:lpstr>
      <vt:lpstr>A127851294J</vt:lpstr>
      <vt:lpstr>A127851294J_Data</vt:lpstr>
      <vt:lpstr>A127851294J_Latest</vt:lpstr>
      <vt:lpstr>A127851298T</vt:lpstr>
      <vt:lpstr>A127851298T_Data</vt:lpstr>
      <vt:lpstr>A127851298T_Latest</vt:lpstr>
      <vt:lpstr>A127851302W</vt:lpstr>
      <vt:lpstr>A127851302W_Data</vt:lpstr>
      <vt:lpstr>A127851302W_Latest</vt:lpstr>
      <vt:lpstr>A127851306F</vt:lpstr>
      <vt:lpstr>A127851306F_Data</vt:lpstr>
      <vt:lpstr>A127851306F_Latest</vt:lpstr>
      <vt:lpstr>A127852302R</vt:lpstr>
      <vt:lpstr>A127852302R_Data</vt:lpstr>
      <vt:lpstr>A127852302R_Latest</vt:lpstr>
      <vt:lpstr>A127852306X</vt:lpstr>
      <vt:lpstr>A127852306X_Data</vt:lpstr>
      <vt:lpstr>A127852306X_Latest</vt:lpstr>
      <vt:lpstr>A127852310R</vt:lpstr>
      <vt:lpstr>A127852310R_Data</vt:lpstr>
      <vt:lpstr>A127852310R_Latest</vt:lpstr>
      <vt:lpstr>A127852562K</vt:lpstr>
      <vt:lpstr>A127852562K_Data</vt:lpstr>
      <vt:lpstr>A127852562K_Latest</vt:lpstr>
      <vt:lpstr>A127852566V</vt:lpstr>
      <vt:lpstr>A127852566V_Data</vt:lpstr>
      <vt:lpstr>A127852566V_Latest</vt:lpstr>
      <vt:lpstr>A127852570K</vt:lpstr>
      <vt:lpstr>A127852570K_Data</vt:lpstr>
      <vt:lpstr>A127852570K_Latest</vt:lpstr>
      <vt:lpstr>A127852574V</vt:lpstr>
      <vt:lpstr>A127852574V_Data</vt:lpstr>
      <vt:lpstr>A127852574V_Latest</vt:lpstr>
      <vt:lpstr>A127852578C</vt:lpstr>
      <vt:lpstr>A127852578C_Data</vt:lpstr>
      <vt:lpstr>A127852578C_Latest</vt:lpstr>
      <vt:lpstr>A127852582V</vt:lpstr>
      <vt:lpstr>A127852582V_Data</vt:lpstr>
      <vt:lpstr>A127852582V_Latest</vt:lpstr>
      <vt:lpstr>A127852586C</vt:lpstr>
      <vt:lpstr>A127852586C_Data</vt:lpstr>
      <vt:lpstr>A127852586C_Latest</vt:lpstr>
      <vt:lpstr>A127852590V</vt:lpstr>
      <vt:lpstr>A127852590V_Data</vt:lpstr>
      <vt:lpstr>A127852590V_Latest</vt:lpstr>
      <vt:lpstr>A127852594C</vt:lpstr>
      <vt:lpstr>A127852594C_Data</vt:lpstr>
      <vt:lpstr>A127852594C_Latest</vt:lpstr>
      <vt:lpstr>A127852598L</vt:lpstr>
      <vt:lpstr>A127852598L_Data</vt:lpstr>
      <vt:lpstr>A127852598L_Latest</vt:lpstr>
      <vt:lpstr>A127852602T</vt:lpstr>
      <vt:lpstr>A127852602T_Data</vt:lpstr>
      <vt:lpstr>A127852602T_Latest</vt:lpstr>
      <vt:lpstr>A127852606A</vt:lpstr>
      <vt:lpstr>A127852606A_Data</vt:lpstr>
      <vt:lpstr>A127852606A_Latest</vt:lpstr>
      <vt:lpstr>A127852610T</vt:lpstr>
      <vt:lpstr>A127852610T_Data</vt:lpstr>
      <vt:lpstr>A127852610T_Latest</vt:lpstr>
      <vt:lpstr>A127852614A</vt:lpstr>
      <vt:lpstr>A127852614A_Data</vt:lpstr>
      <vt:lpstr>A127852614A_Latest</vt:lpstr>
      <vt:lpstr>A127852618K</vt:lpstr>
      <vt:lpstr>A127852618K_Data</vt:lpstr>
      <vt:lpstr>A127852618K_Latest</vt:lpstr>
      <vt:lpstr>A127852622A</vt:lpstr>
      <vt:lpstr>A127852622A_Data</vt:lpstr>
      <vt:lpstr>A127852622A_Latest</vt:lpstr>
      <vt:lpstr>A127852626K</vt:lpstr>
      <vt:lpstr>A127852626K_Data</vt:lpstr>
      <vt:lpstr>A127852626K_Latest</vt:lpstr>
      <vt:lpstr>A127852630A</vt:lpstr>
      <vt:lpstr>A127852630A_Data</vt:lpstr>
      <vt:lpstr>A127852630A_Latest</vt:lpstr>
      <vt:lpstr>A127852634K</vt:lpstr>
      <vt:lpstr>A127852634K_Data</vt:lpstr>
      <vt:lpstr>A127852634K_Latest</vt:lpstr>
      <vt:lpstr>A127852638V</vt:lpstr>
      <vt:lpstr>A127852638V_Data</vt:lpstr>
      <vt:lpstr>A127852638V_Latest</vt:lpstr>
      <vt:lpstr>A127852642K</vt:lpstr>
      <vt:lpstr>A127852642K_Data</vt:lpstr>
      <vt:lpstr>A127852642K_Latest</vt:lpstr>
      <vt:lpstr>A127852646V</vt:lpstr>
      <vt:lpstr>A127852646V_Data</vt:lpstr>
      <vt:lpstr>A127852646V_Latest</vt:lpstr>
      <vt:lpstr>A127852650K</vt:lpstr>
      <vt:lpstr>A127852650K_Data</vt:lpstr>
      <vt:lpstr>A127852650K_Latest</vt:lpstr>
      <vt:lpstr>A127852654V</vt:lpstr>
      <vt:lpstr>A127852654V_Data</vt:lpstr>
      <vt:lpstr>A127852654V_Latest</vt:lpstr>
      <vt:lpstr>A127852658C</vt:lpstr>
      <vt:lpstr>A127852658C_Data</vt:lpstr>
      <vt:lpstr>A127852658C_Latest</vt:lpstr>
      <vt:lpstr>A127852662V</vt:lpstr>
      <vt:lpstr>A127852662V_Data</vt:lpstr>
      <vt:lpstr>A127852662V_Latest</vt:lpstr>
      <vt:lpstr>A127852666C</vt:lpstr>
      <vt:lpstr>A127852666C_Data</vt:lpstr>
      <vt:lpstr>A127852666C_Latest</vt:lpstr>
      <vt:lpstr>A127852670V</vt:lpstr>
      <vt:lpstr>A127852670V_Data</vt:lpstr>
      <vt:lpstr>A127852670V_Latest</vt:lpstr>
      <vt:lpstr>A127852674C</vt:lpstr>
      <vt:lpstr>A127852674C_Data</vt:lpstr>
      <vt:lpstr>A127852674C_Latest</vt:lpstr>
      <vt:lpstr>A127852678L</vt:lpstr>
      <vt:lpstr>A127852678L_Data</vt:lpstr>
      <vt:lpstr>A127852678L_Latest</vt:lpstr>
      <vt:lpstr>A127852682C</vt:lpstr>
      <vt:lpstr>A127852682C_Data</vt:lpstr>
      <vt:lpstr>A127852682C_Latest</vt:lpstr>
      <vt:lpstr>A127852686L</vt:lpstr>
      <vt:lpstr>A127852686L_Data</vt:lpstr>
      <vt:lpstr>A127852686L_Latest</vt:lpstr>
      <vt:lpstr>A127852690C</vt:lpstr>
      <vt:lpstr>A127852690C_Data</vt:lpstr>
      <vt:lpstr>A127852690C_Latest</vt:lpstr>
      <vt:lpstr>A127852694L</vt:lpstr>
      <vt:lpstr>A127852694L_Data</vt:lpstr>
      <vt:lpstr>A127852694L_Latest</vt:lpstr>
      <vt:lpstr>A127852702A</vt:lpstr>
      <vt:lpstr>A127852702A_Data</vt:lpstr>
      <vt:lpstr>A127852702A_Latest</vt:lpstr>
      <vt:lpstr>A127852706K</vt:lpstr>
      <vt:lpstr>A127852706K_Data</vt:lpstr>
      <vt:lpstr>A127852706K_Latest</vt:lpstr>
      <vt:lpstr>A127852710A</vt:lpstr>
      <vt:lpstr>A127852710A_Data</vt:lpstr>
      <vt:lpstr>A127852710A_Latest</vt:lpstr>
      <vt:lpstr>A127852714K</vt:lpstr>
      <vt:lpstr>A127852714K_Data</vt:lpstr>
      <vt:lpstr>A127852714K_Latest</vt:lpstr>
      <vt:lpstr>A127852718V</vt:lpstr>
      <vt:lpstr>A127852718V_Data</vt:lpstr>
      <vt:lpstr>A127852718V_Latest</vt:lpstr>
      <vt:lpstr>A127852722K</vt:lpstr>
      <vt:lpstr>A127852722K_Data</vt:lpstr>
      <vt:lpstr>A127852722K_Latest</vt:lpstr>
      <vt:lpstr>A127852726V</vt:lpstr>
      <vt:lpstr>A127852726V_Data</vt:lpstr>
      <vt:lpstr>A127852726V_Latest</vt:lpstr>
      <vt:lpstr>A127852730K</vt:lpstr>
      <vt:lpstr>A127852730K_Data</vt:lpstr>
      <vt:lpstr>A127852730K_Latest</vt:lpstr>
      <vt:lpstr>A127852734V</vt:lpstr>
      <vt:lpstr>A127852734V_Data</vt:lpstr>
      <vt:lpstr>A127852734V_Latest</vt:lpstr>
      <vt:lpstr>A127852738C</vt:lpstr>
      <vt:lpstr>A127852738C_Data</vt:lpstr>
      <vt:lpstr>A127852738C_Latest</vt:lpstr>
      <vt:lpstr>A127852742V</vt:lpstr>
      <vt:lpstr>A127852742V_Data</vt:lpstr>
      <vt:lpstr>A127852742V_Latest</vt:lpstr>
      <vt:lpstr>A127852746C</vt:lpstr>
      <vt:lpstr>A127852746C_Data</vt:lpstr>
      <vt:lpstr>A127852746C_Latest</vt:lpstr>
      <vt:lpstr>A127852750V</vt:lpstr>
      <vt:lpstr>A127852750V_Data</vt:lpstr>
      <vt:lpstr>A127852750V_Latest</vt:lpstr>
      <vt:lpstr>A127852754C</vt:lpstr>
      <vt:lpstr>A127852754C_Data</vt:lpstr>
      <vt:lpstr>A127852754C_Latest</vt:lpstr>
      <vt:lpstr>A127852762C</vt:lpstr>
      <vt:lpstr>A127852762C_Data</vt:lpstr>
      <vt:lpstr>A127852762C_Latest</vt:lpstr>
      <vt:lpstr>A127852766L</vt:lpstr>
      <vt:lpstr>A127852766L_Data</vt:lpstr>
      <vt:lpstr>A127852766L_Latest</vt:lpstr>
      <vt:lpstr>A127852770C</vt:lpstr>
      <vt:lpstr>A127852770C_Data</vt:lpstr>
      <vt:lpstr>A127852770C_Latest</vt:lpstr>
      <vt:lpstr>A127852774L</vt:lpstr>
      <vt:lpstr>A127852774L_Data</vt:lpstr>
      <vt:lpstr>A127852774L_Latest</vt:lpstr>
      <vt:lpstr>A127852778W</vt:lpstr>
      <vt:lpstr>A127852778W_Data</vt:lpstr>
      <vt:lpstr>A127852778W_Latest</vt:lpstr>
      <vt:lpstr>A127852782L</vt:lpstr>
      <vt:lpstr>A127852782L_Data</vt:lpstr>
      <vt:lpstr>A127852782L_Latest</vt:lpstr>
      <vt:lpstr>A127852786W</vt:lpstr>
      <vt:lpstr>A127852786W_Data</vt:lpstr>
      <vt:lpstr>A127852786W_Latest</vt:lpstr>
      <vt:lpstr>A127852790L</vt:lpstr>
      <vt:lpstr>A127852790L_Data</vt:lpstr>
      <vt:lpstr>A127852790L_Latest</vt:lpstr>
      <vt:lpstr>A127852794W</vt:lpstr>
      <vt:lpstr>A127852794W_Data</vt:lpstr>
      <vt:lpstr>A127852794W_Latest</vt:lpstr>
      <vt:lpstr>A127852798F</vt:lpstr>
      <vt:lpstr>A127852798F_Data</vt:lpstr>
      <vt:lpstr>A127852798F_Latest</vt:lpstr>
      <vt:lpstr>A127852802K</vt:lpstr>
      <vt:lpstr>A127852802K_Data</vt:lpstr>
      <vt:lpstr>A127852802K_Latest</vt:lpstr>
      <vt:lpstr>A127852826C</vt:lpstr>
      <vt:lpstr>A127852826C_Data</vt:lpstr>
      <vt:lpstr>A127852826C_Latest</vt:lpstr>
      <vt:lpstr>A127853982X</vt:lpstr>
      <vt:lpstr>A127853982X_Data</vt:lpstr>
      <vt:lpstr>A127853982X_Latest</vt:lpstr>
      <vt:lpstr>A127853986J</vt:lpstr>
      <vt:lpstr>A127853986J_Data</vt:lpstr>
      <vt:lpstr>A127853986J_Latest</vt:lpstr>
      <vt:lpstr>A127853990X</vt:lpstr>
      <vt:lpstr>A127853990X_Data</vt:lpstr>
      <vt:lpstr>A127853990X_Latest</vt:lpstr>
      <vt:lpstr>A127853994J</vt:lpstr>
      <vt:lpstr>A127853994J_Data</vt:lpstr>
      <vt:lpstr>A127853994J_Latest</vt:lpstr>
      <vt:lpstr>A127853998T</vt:lpstr>
      <vt:lpstr>A127853998T_Data</vt:lpstr>
      <vt:lpstr>A127853998T_Latest</vt:lpstr>
      <vt:lpstr>A127854002X</vt:lpstr>
      <vt:lpstr>A127854002X_Data</vt:lpstr>
      <vt:lpstr>A127854002X_Latest</vt:lpstr>
      <vt:lpstr>A127854006J</vt:lpstr>
      <vt:lpstr>A127854006J_Data</vt:lpstr>
      <vt:lpstr>A127854006J_Latest</vt:lpstr>
      <vt:lpstr>A127854274C</vt:lpstr>
      <vt:lpstr>A127854274C_Data</vt:lpstr>
      <vt:lpstr>A127854274C_Latest</vt:lpstr>
      <vt:lpstr>A127854278L</vt:lpstr>
      <vt:lpstr>A127854278L_Data</vt:lpstr>
      <vt:lpstr>A127854278L_Latest</vt:lpstr>
      <vt:lpstr>A127854282C</vt:lpstr>
      <vt:lpstr>A127854282C_Data</vt:lpstr>
      <vt:lpstr>A127854282C_Latest</vt:lpstr>
      <vt:lpstr>A127854286L</vt:lpstr>
      <vt:lpstr>A127854286L_Data</vt:lpstr>
      <vt:lpstr>A127854286L_Latest</vt:lpstr>
      <vt:lpstr>A127854290C</vt:lpstr>
      <vt:lpstr>A127854290C_Data</vt:lpstr>
      <vt:lpstr>A127854290C_Latest</vt:lpstr>
      <vt:lpstr>A127854294L</vt:lpstr>
      <vt:lpstr>A127854294L_Data</vt:lpstr>
      <vt:lpstr>A127854294L_Latest</vt:lpstr>
      <vt:lpstr>A127854298W</vt:lpstr>
      <vt:lpstr>A127854298W_Data</vt:lpstr>
      <vt:lpstr>A127854298W_Latest</vt:lpstr>
      <vt:lpstr>A127854302A</vt:lpstr>
      <vt:lpstr>A127854302A_Data</vt:lpstr>
      <vt:lpstr>A127854302A_Latest</vt:lpstr>
      <vt:lpstr>A127854306K</vt:lpstr>
      <vt:lpstr>A127854306K_Data</vt:lpstr>
      <vt:lpstr>A127854306K_Latest</vt:lpstr>
      <vt:lpstr>A127854310A</vt:lpstr>
      <vt:lpstr>A127854310A_Data</vt:lpstr>
      <vt:lpstr>A127854310A_Latest</vt:lpstr>
      <vt:lpstr>A127854314K</vt:lpstr>
      <vt:lpstr>A127854314K_Data</vt:lpstr>
      <vt:lpstr>A127854314K_Latest</vt:lpstr>
      <vt:lpstr>A127854318V</vt:lpstr>
      <vt:lpstr>A127854318V_Data</vt:lpstr>
      <vt:lpstr>A127854318V_Latest</vt:lpstr>
      <vt:lpstr>A127854322K</vt:lpstr>
      <vt:lpstr>A127854322K_Data</vt:lpstr>
      <vt:lpstr>A127854322K_Latest</vt:lpstr>
      <vt:lpstr>A127854330K</vt:lpstr>
      <vt:lpstr>A127854330K_Data</vt:lpstr>
      <vt:lpstr>A127854330K_Latest</vt:lpstr>
      <vt:lpstr>A127854334V</vt:lpstr>
      <vt:lpstr>A127854334V_Data</vt:lpstr>
      <vt:lpstr>A127854334V_Latest</vt:lpstr>
      <vt:lpstr>A127854338C</vt:lpstr>
      <vt:lpstr>A127854338C_Data</vt:lpstr>
      <vt:lpstr>A127854338C_Latest</vt:lpstr>
      <vt:lpstr>A127854342V</vt:lpstr>
      <vt:lpstr>A127854342V_Data</vt:lpstr>
      <vt:lpstr>A127854342V_Latest</vt:lpstr>
      <vt:lpstr>A127854346C</vt:lpstr>
      <vt:lpstr>A127854346C_Data</vt:lpstr>
      <vt:lpstr>A127854346C_Latest</vt:lpstr>
      <vt:lpstr>A127854350V</vt:lpstr>
      <vt:lpstr>A127854350V_Data</vt:lpstr>
      <vt:lpstr>A127854350V_Latest</vt:lpstr>
      <vt:lpstr>A127854354C</vt:lpstr>
      <vt:lpstr>A127854354C_Data</vt:lpstr>
      <vt:lpstr>A127854354C_Latest</vt:lpstr>
      <vt:lpstr>A127854358L</vt:lpstr>
      <vt:lpstr>A127854358L_Data</vt:lpstr>
      <vt:lpstr>A127854358L_Latest</vt:lpstr>
      <vt:lpstr>A127854366L</vt:lpstr>
      <vt:lpstr>A127854366L_Data</vt:lpstr>
      <vt:lpstr>A127854366L_Latest</vt:lpstr>
      <vt:lpstr>A127854370C</vt:lpstr>
      <vt:lpstr>A127854370C_Data</vt:lpstr>
      <vt:lpstr>A127854370C_Latest</vt:lpstr>
      <vt:lpstr>A127854374L</vt:lpstr>
      <vt:lpstr>A127854374L_Data</vt:lpstr>
      <vt:lpstr>A127854374L_Latest</vt:lpstr>
      <vt:lpstr>A127854378W</vt:lpstr>
      <vt:lpstr>A127854378W_Data</vt:lpstr>
      <vt:lpstr>A127854378W_Latest</vt:lpstr>
      <vt:lpstr>A127854382L</vt:lpstr>
      <vt:lpstr>A127854382L_Data</vt:lpstr>
      <vt:lpstr>A127854382L_Latest</vt:lpstr>
      <vt:lpstr>A127854386W</vt:lpstr>
      <vt:lpstr>A127854386W_Data</vt:lpstr>
      <vt:lpstr>A127854386W_Latest</vt:lpstr>
      <vt:lpstr>A127854390L</vt:lpstr>
      <vt:lpstr>A127854390L_Data</vt:lpstr>
      <vt:lpstr>A127854390L_Latest</vt:lpstr>
      <vt:lpstr>A127854394W</vt:lpstr>
      <vt:lpstr>A127854394W_Data</vt:lpstr>
      <vt:lpstr>A127854394W_Latest</vt:lpstr>
      <vt:lpstr>A127854398F</vt:lpstr>
      <vt:lpstr>A127854398F_Data</vt:lpstr>
      <vt:lpstr>A127854398F_Latest</vt:lpstr>
      <vt:lpstr>A127854402K</vt:lpstr>
      <vt:lpstr>A127854402K_Data</vt:lpstr>
      <vt:lpstr>A127854402K_Latest</vt:lpstr>
      <vt:lpstr>A127854406V</vt:lpstr>
      <vt:lpstr>A127854406V_Data</vt:lpstr>
      <vt:lpstr>A127854406V_Latest</vt:lpstr>
      <vt:lpstr>A127854410K</vt:lpstr>
      <vt:lpstr>A127854410K_Data</vt:lpstr>
      <vt:lpstr>A127854410K_Latest</vt:lpstr>
      <vt:lpstr>A127854414V</vt:lpstr>
      <vt:lpstr>A127854414V_Data</vt:lpstr>
      <vt:lpstr>A127854414V_Latest</vt:lpstr>
      <vt:lpstr>A127854418C</vt:lpstr>
      <vt:lpstr>A127854418C_Data</vt:lpstr>
      <vt:lpstr>A127854418C_Latest</vt:lpstr>
      <vt:lpstr>A127854422V</vt:lpstr>
      <vt:lpstr>A127854422V_Data</vt:lpstr>
      <vt:lpstr>A127854422V_Latest</vt:lpstr>
      <vt:lpstr>A127854426C</vt:lpstr>
      <vt:lpstr>A127854426C_Data</vt:lpstr>
      <vt:lpstr>A127854426C_Latest</vt:lpstr>
      <vt:lpstr>A127854430V</vt:lpstr>
      <vt:lpstr>A127854430V_Data</vt:lpstr>
      <vt:lpstr>A127854430V_Latest</vt:lpstr>
      <vt:lpstr>A127854434C</vt:lpstr>
      <vt:lpstr>A127854434C_Data</vt:lpstr>
      <vt:lpstr>A127854434C_Latest</vt:lpstr>
      <vt:lpstr>A127854438L</vt:lpstr>
      <vt:lpstr>A127854438L_Data</vt:lpstr>
      <vt:lpstr>A127854438L_Latest</vt:lpstr>
      <vt:lpstr>A127854442C</vt:lpstr>
      <vt:lpstr>A127854442C_Data</vt:lpstr>
      <vt:lpstr>A127854442C_Latest</vt:lpstr>
      <vt:lpstr>A127854446L</vt:lpstr>
      <vt:lpstr>A127854446L_Data</vt:lpstr>
      <vt:lpstr>A127854446L_Latest</vt:lpstr>
      <vt:lpstr>A127854450C</vt:lpstr>
      <vt:lpstr>A127854450C_Data</vt:lpstr>
      <vt:lpstr>A127854450C_Latest</vt:lpstr>
      <vt:lpstr>A127854454L</vt:lpstr>
      <vt:lpstr>A127854454L_Data</vt:lpstr>
      <vt:lpstr>A127854454L_Latest</vt:lpstr>
      <vt:lpstr>A127854458W</vt:lpstr>
      <vt:lpstr>A127854458W_Data</vt:lpstr>
      <vt:lpstr>A127854458W_Latest</vt:lpstr>
      <vt:lpstr>A127854462L</vt:lpstr>
      <vt:lpstr>A127854462L_Data</vt:lpstr>
      <vt:lpstr>A127854462L_Latest</vt:lpstr>
      <vt:lpstr>A127854466W</vt:lpstr>
      <vt:lpstr>A127854466W_Data</vt:lpstr>
      <vt:lpstr>A127854466W_Latest</vt:lpstr>
      <vt:lpstr>A127854470L</vt:lpstr>
      <vt:lpstr>A127854470L_Data</vt:lpstr>
      <vt:lpstr>A127854470L_Latest</vt:lpstr>
      <vt:lpstr>A127854474W</vt:lpstr>
      <vt:lpstr>A127854474W_Data</vt:lpstr>
      <vt:lpstr>A127854474W_Latest</vt:lpstr>
      <vt:lpstr>A127854478F</vt:lpstr>
      <vt:lpstr>A127854478F_Data</vt:lpstr>
      <vt:lpstr>A127854478F_Latest</vt:lpstr>
      <vt:lpstr>A127854482W</vt:lpstr>
      <vt:lpstr>A127854482W_Data</vt:lpstr>
      <vt:lpstr>A127854482W_Latest</vt:lpstr>
      <vt:lpstr>A127855550F</vt:lpstr>
      <vt:lpstr>A127855550F_Data</vt:lpstr>
      <vt:lpstr>A127855550F_Latest</vt:lpstr>
      <vt:lpstr>A127855554R</vt:lpstr>
      <vt:lpstr>A127855554R_Data</vt:lpstr>
      <vt:lpstr>A127855554R_Latest</vt:lpstr>
      <vt:lpstr>A127855558X</vt:lpstr>
      <vt:lpstr>A127855558X_Data</vt:lpstr>
      <vt:lpstr>A127855558X_Latest</vt:lpstr>
      <vt:lpstr>A127855562R</vt:lpstr>
      <vt:lpstr>A127855562R_Data</vt:lpstr>
      <vt:lpstr>A127855562R_Latest</vt:lpstr>
      <vt:lpstr>A127855794A</vt:lpstr>
      <vt:lpstr>A127855794A_Data</vt:lpstr>
      <vt:lpstr>A127855794A_Latest</vt:lpstr>
      <vt:lpstr>A127855798K</vt:lpstr>
      <vt:lpstr>A127855798K_Data</vt:lpstr>
      <vt:lpstr>A127855798K_Latest</vt:lpstr>
      <vt:lpstr>A127855802R</vt:lpstr>
      <vt:lpstr>A127855802R_Data</vt:lpstr>
      <vt:lpstr>A127855802R_Latest</vt:lpstr>
      <vt:lpstr>A127855806X</vt:lpstr>
      <vt:lpstr>A127855806X_Data</vt:lpstr>
      <vt:lpstr>A127855806X_Latest</vt:lpstr>
      <vt:lpstr>A127855810R</vt:lpstr>
      <vt:lpstr>A127855810R_Data</vt:lpstr>
      <vt:lpstr>A127855810R_Latest</vt:lpstr>
      <vt:lpstr>A127855814X</vt:lpstr>
      <vt:lpstr>A127855814X_Data</vt:lpstr>
      <vt:lpstr>A127855814X_Latest</vt:lpstr>
      <vt:lpstr>A127855818J</vt:lpstr>
      <vt:lpstr>A127855818J_Data</vt:lpstr>
      <vt:lpstr>A127855818J_Latest</vt:lpstr>
      <vt:lpstr>A127855822X</vt:lpstr>
      <vt:lpstr>A127855822X_Data</vt:lpstr>
      <vt:lpstr>A127855822X_Latest</vt:lpstr>
      <vt:lpstr>A127855826J</vt:lpstr>
      <vt:lpstr>A127855826J_Data</vt:lpstr>
      <vt:lpstr>A127855826J_Latest</vt:lpstr>
      <vt:lpstr>A127855834J</vt:lpstr>
      <vt:lpstr>A127855834J_Data</vt:lpstr>
      <vt:lpstr>A127855834J_Latest</vt:lpstr>
      <vt:lpstr>A127855838T</vt:lpstr>
      <vt:lpstr>A127855838T_Data</vt:lpstr>
      <vt:lpstr>A127855838T_Latest</vt:lpstr>
      <vt:lpstr>A127855842J</vt:lpstr>
      <vt:lpstr>A127855842J_Data</vt:lpstr>
      <vt:lpstr>A127855842J_Latest</vt:lpstr>
      <vt:lpstr>A127855850J</vt:lpstr>
      <vt:lpstr>A127855850J_Data</vt:lpstr>
      <vt:lpstr>A127855850J_Latest</vt:lpstr>
      <vt:lpstr>A127855854T</vt:lpstr>
      <vt:lpstr>A127855854T_Data</vt:lpstr>
      <vt:lpstr>A127855854T_Latest</vt:lpstr>
      <vt:lpstr>A127855858A</vt:lpstr>
      <vt:lpstr>A127855858A_Data</vt:lpstr>
      <vt:lpstr>A127855858A_Latest</vt:lpstr>
      <vt:lpstr>A127855862T</vt:lpstr>
      <vt:lpstr>A127855862T_Data</vt:lpstr>
      <vt:lpstr>A127855862T_Latest</vt:lpstr>
      <vt:lpstr>A127855866A</vt:lpstr>
      <vt:lpstr>A127855866A_Data</vt:lpstr>
      <vt:lpstr>A127855866A_Latest</vt:lpstr>
      <vt:lpstr>A127855870T</vt:lpstr>
      <vt:lpstr>A127855870T_Data</vt:lpstr>
      <vt:lpstr>A127855870T_Latest</vt:lpstr>
      <vt:lpstr>A127855878K</vt:lpstr>
      <vt:lpstr>A127855878K_Data</vt:lpstr>
      <vt:lpstr>A127855878K_Latest</vt:lpstr>
      <vt:lpstr>A127855882A</vt:lpstr>
      <vt:lpstr>A127855882A_Data</vt:lpstr>
      <vt:lpstr>A127855882A_Latest</vt:lpstr>
      <vt:lpstr>A127855886K</vt:lpstr>
      <vt:lpstr>A127855886K_Data</vt:lpstr>
      <vt:lpstr>A127855886K_Latest</vt:lpstr>
      <vt:lpstr>A127855890A</vt:lpstr>
      <vt:lpstr>A127855890A_Data</vt:lpstr>
      <vt:lpstr>A127855890A_Latest</vt:lpstr>
      <vt:lpstr>A127855894K</vt:lpstr>
      <vt:lpstr>A127855894K_Data</vt:lpstr>
      <vt:lpstr>A127855894K_Latest</vt:lpstr>
      <vt:lpstr>A127855902X</vt:lpstr>
      <vt:lpstr>A127855902X_Data</vt:lpstr>
      <vt:lpstr>A127855902X_Latest</vt:lpstr>
      <vt:lpstr>A127855906J</vt:lpstr>
      <vt:lpstr>A127855906J_Data</vt:lpstr>
      <vt:lpstr>A127855906J_Latest</vt:lpstr>
      <vt:lpstr>A127855910X</vt:lpstr>
      <vt:lpstr>A127855910X_Data</vt:lpstr>
      <vt:lpstr>A127855910X_Latest</vt:lpstr>
      <vt:lpstr>A127855914J</vt:lpstr>
      <vt:lpstr>A127855914J_Data</vt:lpstr>
      <vt:lpstr>A127855914J_Latest</vt:lpstr>
      <vt:lpstr>A127855918T</vt:lpstr>
      <vt:lpstr>A127855918T_Data</vt:lpstr>
      <vt:lpstr>A127855918T_Latest</vt:lpstr>
      <vt:lpstr>A127855922J</vt:lpstr>
      <vt:lpstr>A127855922J_Data</vt:lpstr>
      <vt:lpstr>A127855922J_Latest</vt:lpstr>
      <vt:lpstr>A127855926T</vt:lpstr>
      <vt:lpstr>A127855926T_Data</vt:lpstr>
      <vt:lpstr>A127855926T_Latest</vt:lpstr>
      <vt:lpstr>A127855930J</vt:lpstr>
      <vt:lpstr>A127855930J_Data</vt:lpstr>
      <vt:lpstr>A127855930J_Latest</vt:lpstr>
      <vt:lpstr>A127855934T</vt:lpstr>
      <vt:lpstr>A127855934T_Data</vt:lpstr>
      <vt:lpstr>A127855934T_Latest</vt:lpstr>
      <vt:lpstr>A127855938A</vt:lpstr>
      <vt:lpstr>A127855938A_Data</vt:lpstr>
      <vt:lpstr>A127855938A_Latest</vt:lpstr>
      <vt:lpstr>A127855942T</vt:lpstr>
      <vt:lpstr>A127855942T_Data</vt:lpstr>
      <vt:lpstr>A127855942T_Latest</vt:lpstr>
      <vt:lpstr>A127855946A</vt:lpstr>
      <vt:lpstr>A127855946A_Data</vt:lpstr>
      <vt:lpstr>A127855946A_Latest</vt:lpstr>
      <vt:lpstr>A127855950T</vt:lpstr>
      <vt:lpstr>A127855950T_Data</vt:lpstr>
      <vt:lpstr>A127855950T_Latest</vt:lpstr>
      <vt:lpstr>A127855954A</vt:lpstr>
      <vt:lpstr>A127855954A_Data</vt:lpstr>
      <vt:lpstr>A127855954A_Latest</vt:lpstr>
      <vt:lpstr>A127855958K</vt:lpstr>
      <vt:lpstr>A127855958K_Data</vt:lpstr>
      <vt:lpstr>A127855958K_Latest</vt:lpstr>
      <vt:lpstr>A127855962A</vt:lpstr>
      <vt:lpstr>A127855962A_Data</vt:lpstr>
      <vt:lpstr>A127855962A_Latest</vt:lpstr>
      <vt:lpstr>A127855970A</vt:lpstr>
      <vt:lpstr>A127855970A_Data</vt:lpstr>
      <vt:lpstr>A127855970A_Latest</vt:lpstr>
      <vt:lpstr>A127855974K</vt:lpstr>
      <vt:lpstr>A127855974K_Data</vt:lpstr>
      <vt:lpstr>A127855974K_Latest</vt:lpstr>
      <vt:lpstr>A127855978V</vt:lpstr>
      <vt:lpstr>A127855978V_Data</vt:lpstr>
      <vt:lpstr>A127855978V_Latest</vt:lpstr>
      <vt:lpstr>A127855982K</vt:lpstr>
      <vt:lpstr>A127855982K_Data</vt:lpstr>
      <vt:lpstr>A127855982K_Latest</vt:lpstr>
      <vt:lpstr>A127855986V</vt:lpstr>
      <vt:lpstr>A127855986V_Data</vt:lpstr>
      <vt:lpstr>A127855986V_Latest</vt:lpstr>
      <vt:lpstr>A127855990K</vt:lpstr>
      <vt:lpstr>A127855990K_Data</vt:lpstr>
      <vt:lpstr>A127855990K_Latest</vt:lpstr>
      <vt:lpstr>A127855994V</vt:lpstr>
      <vt:lpstr>A127855994V_Data</vt:lpstr>
      <vt:lpstr>A127855994V_Latest</vt:lpstr>
      <vt:lpstr>A127855998C</vt:lpstr>
      <vt:lpstr>A127855998C_Data</vt:lpstr>
      <vt:lpstr>A127855998C_Latest</vt:lpstr>
      <vt:lpstr>A127856002K</vt:lpstr>
      <vt:lpstr>A127856002K_Data</vt:lpstr>
      <vt:lpstr>A127856002K_Latest</vt:lpstr>
      <vt:lpstr>A127856006V</vt:lpstr>
      <vt:lpstr>A127856006V_Data</vt:lpstr>
      <vt:lpstr>A127856006V_Latest</vt:lpstr>
      <vt:lpstr>A127856010K</vt:lpstr>
      <vt:lpstr>A127856010K_Data</vt:lpstr>
      <vt:lpstr>A127856010K_Latest</vt:lpstr>
      <vt:lpstr>A127856014V</vt:lpstr>
      <vt:lpstr>A127856014V_Data</vt:lpstr>
      <vt:lpstr>A127856014V_Latest</vt:lpstr>
      <vt:lpstr>A127856018C</vt:lpstr>
      <vt:lpstr>A127856018C_Data</vt:lpstr>
      <vt:lpstr>A127856018C_Latest</vt:lpstr>
      <vt:lpstr>A127856022V</vt:lpstr>
      <vt:lpstr>A127856022V_Data</vt:lpstr>
      <vt:lpstr>A127856022V_Latest</vt:lpstr>
      <vt:lpstr>A127856026C</vt:lpstr>
      <vt:lpstr>A127856026C_Data</vt:lpstr>
      <vt:lpstr>A127856026C_Latest</vt:lpstr>
      <vt:lpstr>A127856030V</vt:lpstr>
      <vt:lpstr>A127856030V_Data</vt:lpstr>
      <vt:lpstr>A127856030V_Latest</vt:lpstr>
      <vt:lpstr>A127856034C</vt:lpstr>
      <vt:lpstr>A127856034C_Data</vt:lpstr>
      <vt:lpstr>A127856034C_Latest</vt:lpstr>
      <vt:lpstr>A127857014L</vt:lpstr>
      <vt:lpstr>A127857014L_Data</vt:lpstr>
      <vt:lpstr>A127857014L_Latest</vt:lpstr>
      <vt:lpstr>A127857018W</vt:lpstr>
      <vt:lpstr>A127857018W_Data</vt:lpstr>
      <vt:lpstr>A127857018W_Latest</vt:lpstr>
      <vt:lpstr>A127857022L</vt:lpstr>
      <vt:lpstr>A127857022L_Data</vt:lpstr>
      <vt:lpstr>A127857022L_Latest</vt:lpstr>
      <vt:lpstr>A127857026W</vt:lpstr>
      <vt:lpstr>A127857026W_Data</vt:lpstr>
      <vt:lpstr>A127857026W_Latest</vt:lpstr>
      <vt:lpstr>A127857318X</vt:lpstr>
      <vt:lpstr>A127857318X_Data</vt:lpstr>
      <vt:lpstr>A127857318X_Latest</vt:lpstr>
      <vt:lpstr>A127857322R</vt:lpstr>
      <vt:lpstr>A127857322R_Data</vt:lpstr>
      <vt:lpstr>A127857322R_Latest</vt:lpstr>
      <vt:lpstr>A127857326X</vt:lpstr>
      <vt:lpstr>A127857326X_Data</vt:lpstr>
      <vt:lpstr>A127857326X_Latest</vt:lpstr>
      <vt:lpstr>A127857330R</vt:lpstr>
      <vt:lpstr>A127857330R_Data</vt:lpstr>
      <vt:lpstr>A127857330R_Latest</vt:lpstr>
      <vt:lpstr>A127857334X</vt:lpstr>
      <vt:lpstr>A127857334X_Data</vt:lpstr>
      <vt:lpstr>A127857334X_Latest</vt:lpstr>
      <vt:lpstr>A127857338J</vt:lpstr>
      <vt:lpstr>A127857338J_Data</vt:lpstr>
      <vt:lpstr>A127857338J_Latest</vt:lpstr>
      <vt:lpstr>A127857342X</vt:lpstr>
      <vt:lpstr>A127857342X_Data</vt:lpstr>
      <vt:lpstr>A127857342X_Latest</vt:lpstr>
      <vt:lpstr>A127857346J</vt:lpstr>
      <vt:lpstr>A127857346J_Data</vt:lpstr>
      <vt:lpstr>A127857346J_Latest</vt:lpstr>
      <vt:lpstr>A127857350X</vt:lpstr>
      <vt:lpstr>A127857350X_Data</vt:lpstr>
      <vt:lpstr>A127857350X_Latest</vt:lpstr>
      <vt:lpstr>A127857358T</vt:lpstr>
      <vt:lpstr>A127857358T_Data</vt:lpstr>
      <vt:lpstr>A127857358T_Latest</vt:lpstr>
      <vt:lpstr>A127857362J</vt:lpstr>
      <vt:lpstr>A127857362J_Data</vt:lpstr>
      <vt:lpstr>A127857362J_Latest</vt:lpstr>
      <vt:lpstr>A127857366T</vt:lpstr>
      <vt:lpstr>A127857366T_Data</vt:lpstr>
      <vt:lpstr>A127857366T_Latest</vt:lpstr>
      <vt:lpstr>A127857370J</vt:lpstr>
      <vt:lpstr>A127857370J_Data</vt:lpstr>
      <vt:lpstr>A127857370J_Latest</vt:lpstr>
      <vt:lpstr>A127857374T</vt:lpstr>
      <vt:lpstr>A127857374T_Data</vt:lpstr>
      <vt:lpstr>A127857374T_Latest</vt:lpstr>
      <vt:lpstr>A127857378A</vt:lpstr>
      <vt:lpstr>A127857378A_Data</vt:lpstr>
      <vt:lpstr>A127857378A_Latest</vt:lpstr>
      <vt:lpstr>A127857382T</vt:lpstr>
      <vt:lpstr>A127857382T_Data</vt:lpstr>
      <vt:lpstr>A127857382T_Latest</vt:lpstr>
      <vt:lpstr>A127857386A</vt:lpstr>
      <vt:lpstr>A127857386A_Data</vt:lpstr>
      <vt:lpstr>A127857386A_Latest</vt:lpstr>
      <vt:lpstr>A127857390T</vt:lpstr>
      <vt:lpstr>A127857390T_Data</vt:lpstr>
      <vt:lpstr>A127857390T_Latest</vt:lpstr>
      <vt:lpstr>A127857394A</vt:lpstr>
      <vt:lpstr>A127857394A_Data</vt:lpstr>
      <vt:lpstr>A127857394A_Latest</vt:lpstr>
      <vt:lpstr>A127857398K</vt:lpstr>
      <vt:lpstr>A127857398K_Data</vt:lpstr>
      <vt:lpstr>A127857398K_Latest</vt:lpstr>
      <vt:lpstr>A127857402R</vt:lpstr>
      <vt:lpstr>A127857402R_Data</vt:lpstr>
      <vt:lpstr>A127857402R_Latest</vt:lpstr>
      <vt:lpstr>A127857406X</vt:lpstr>
      <vt:lpstr>A127857406X_Data</vt:lpstr>
      <vt:lpstr>A127857406X_Latest</vt:lpstr>
      <vt:lpstr>A127857410R</vt:lpstr>
      <vt:lpstr>A127857410R_Data</vt:lpstr>
      <vt:lpstr>A127857410R_Latest</vt:lpstr>
      <vt:lpstr>A127857414X</vt:lpstr>
      <vt:lpstr>A127857414X_Data</vt:lpstr>
      <vt:lpstr>A127857414X_Latest</vt:lpstr>
      <vt:lpstr>A127857418J</vt:lpstr>
      <vt:lpstr>A127857418J_Data</vt:lpstr>
      <vt:lpstr>A127857418J_Latest</vt:lpstr>
      <vt:lpstr>A127857422X</vt:lpstr>
      <vt:lpstr>A127857422X_Data</vt:lpstr>
      <vt:lpstr>A127857422X_Latest</vt:lpstr>
      <vt:lpstr>A127857426J</vt:lpstr>
      <vt:lpstr>A127857426J_Data</vt:lpstr>
      <vt:lpstr>A127857426J_Latest</vt:lpstr>
      <vt:lpstr>A127857430X</vt:lpstr>
      <vt:lpstr>A127857430X_Data</vt:lpstr>
      <vt:lpstr>A127857430X_Latest</vt:lpstr>
      <vt:lpstr>A127857434J</vt:lpstr>
      <vt:lpstr>A127857434J_Data</vt:lpstr>
      <vt:lpstr>A127857434J_Latest</vt:lpstr>
      <vt:lpstr>A127857438T</vt:lpstr>
      <vt:lpstr>A127857438T_Data</vt:lpstr>
      <vt:lpstr>A127857438T_Latest</vt:lpstr>
      <vt:lpstr>A127857442J</vt:lpstr>
      <vt:lpstr>A127857442J_Data</vt:lpstr>
      <vt:lpstr>A127857442J_Latest</vt:lpstr>
      <vt:lpstr>A127857450J</vt:lpstr>
      <vt:lpstr>A127857450J_Data</vt:lpstr>
      <vt:lpstr>A127857450J_Latest</vt:lpstr>
      <vt:lpstr>A127857454T</vt:lpstr>
      <vt:lpstr>A127857454T_Data</vt:lpstr>
      <vt:lpstr>A127857454T_Latest</vt:lpstr>
      <vt:lpstr>A127857458A</vt:lpstr>
      <vt:lpstr>A127857458A_Data</vt:lpstr>
      <vt:lpstr>A127857458A_Latest</vt:lpstr>
      <vt:lpstr>A127857462T</vt:lpstr>
      <vt:lpstr>A127857462T_Data</vt:lpstr>
      <vt:lpstr>A127857462T_Latest</vt:lpstr>
      <vt:lpstr>A127857466A</vt:lpstr>
      <vt:lpstr>A127857466A_Data</vt:lpstr>
      <vt:lpstr>A127857466A_Latest</vt:lpstr>
      <vt:lpstr>A127857470T</vt:lpstr>
      <vt:lpstr>A127857470T_Data</vt:lpstr>
      <vt:lpstr>A127857470T_Latest</vt:lpstr>
      <vt:lpstr>A127857474A</vt:lpstr>
      <vt:lpstr>A127857474A_Data</vt:lpstr>
      <vt:lpstr>A127857474A_Latest</vt:lpstr>
      <vt:lpstr>A127857478K</vt:lpstr>
      <vt:lpstr>A127857478K_Data</vt:lpstr>
      <vt:lpstr>A127857478K_Latest</vt:lpstr>
      <vt:lpstr>A127857482A</vt:lpstr>
      <vt:lpstr>A127857482A_Data</vt:lpstr>
      <vt:lpstr>A127857482A_Latest</vt:lpstr>
      <vt:lpstr>A127857486K</vt:lpstr>
      <vt:lpstr>A127857486K_Data</vt:lpstr>
      <vt:lpstr>A127857486K_Latest</vt:lpstr>
      <vt:lpstr>A127857490A</vt:lpstr>
      <vt:lpstr>A127857490A_Data</vt:lpstr>
      <vt:lpstr>A127857490A_Latest</vt:lpstr>
      <vt:lpstr>A127857494K</vt:lpstr>
      <vt:lpstr>A127857494K_Data</vt:lpstr>
      <vt:lpstr>A127857494K_Latest</vt:lpstr>
      <vt:lpstr>A127857498V</vt:lpstr>
      <vt:lpstr>A127857498V_Data</vt:lpstr>
      <vt:lpstr>A127857498V_Latest</vt:lpstr>
      <vt:lpstr>A127857506J</vt:lpstr>
      <vt:lpstr>A127857506J_Data</vt:lpstr>
      <vt:lpstr>A127857506J_Latest</vt:lpstr>
      <vt:lpstr>A127857510X</vt:lpstr>
      <vt:lpstr>A127857510X_Data</vt:lpstr>
      <vt:lpstr>A127857510X_Latest</vt:lpstr>
      <vt:lpstr>A127857514J</vt:lpstr>
      <vt:lpstr>A127857514J_Data</vt:lpstr>
      <vt:lpstr>A127857514J_Latest</vt:lpstr>
      <vt:lpstr>A127857518T</vt:lpstr>
      <vt:lpstr>A127857518T_Data</vt:lpstr>
      <vt:lpstr>A127857518T_Latest</vt:lpstr>
      <vt:lpstr>A127857522J</vt:lpstr>
      <vt:lpstr>A127857522J_Data</vt:lpstr>
      <vt:lpstr>A127857522J_Latest</vt:lpstr>
      <vt:lpstr>A127857526T</vt:lpstr>
      <vt:lpstr>A127857526T_Data</vt:lpstr>
      <vt:lpstr>A127857526T_Latest</vt:lpstr>
      <vt:lpstr>A127857530J</vt:lpstr>
      <vt:lpstr>A127857530J_Data</vt:lpstr>
      <vt:lpstr>A127857530J_Latest</vt:lpstr>
      <vt:lpstr>A127857534T</vt:lpstr>
      <vt:lpstr>A127857534T_Data</vt:lpstr>
      <vt:lpstr>A127857534T_Latest</vt:lpstr>
      <vt:lpstr>A127857538A</vt:lpstr>
      <vt:lpstr>A127857538A_Data</vt:lpstr>
      <vt:lpstr>A127857538A_Latest</vt:lpstr>
      <vt:lpstr>A127857542T</vt:lpstr>
      <vt:lpstr>A127857542T_Data</vt:lpstr>
      <vt:lpstr>A127857542T_Latest</vt:lpstr>
      <vt:lpstr>A127857546A</vt:lpstr>
      <vt:lpstr>A127857546A_Data</vt:lpstr>
      <vt:lpstr>A127857546A_Latest</vt:lpstr>
      <vt:lpstr>A127857550T</vt:lpstr>
      <vt:lpstr>A127857550T_Data</vt:lpstr>
      <vt:lpstr>A127857550T_Latest</vt:lpstr>
      <vt:lpstr>A127857554A</vt:lpstr>
      <vt:lpstr>A127857554A_Data</vt:lpstr>
      <vt:lpstr>A127857554A_Latest</vt:lpstr>
      <vt:lpstr>A127857558K</vt:lpstr>
      <vt:lpstr>A127857558K_Data</vt:lpstr>
      <vt:lpstr>A127857558K_Latest</vt:lpstr>
      <vt:lpstr>A127858542K</vt:lpstr>
      <vt:lpstr>A127858542K_Data</vt:lpstr>
      <vt:lpstr>A127858542K_Latest</vt:lpstr>
      <vt:lpstr>A127858546V</vt:lpstr>
      <vt:lpstr>A127858546V_Data</vt:lpstr>
      <vt:lpstr>A127858546V_Latest</vt:lpstr>
      <vt:lpstr>A127858550K</vt:lpstr>
      <vt:lpstr>A127858550K_Data</vt:lpstr>
      <vt:lpstr>A127858550K_Latest</vt:lpstr>
      <vt:lpstr>A127858554V</vt:lpstr>
      <vt:lpstr>A127858554V_Data</vt:lpstr>
      <vt:lpstr>A127858554V_Latest</vt:lpstr>
      <vt:lpstr>A127858826L</vt:lpstr>
      <vt:lpstr>A127858826L_Data</vt:lpstr>
      <vt:lpstr>A127858826L_Latest</vt:lpstr>
      <vt:lpstr>A127858830C</vt:lpstr>
      <vt:lpstr>A127858830C_Data</vt:lpstr>
      <vt:lpstr>A127858830C_Latest</vt:lpstr>
      <vt:lpstr>A127858834L</vt:lpstr>
      <vt:lpstr>A127858834L_Data</vt:lpstr>
      <vt:lpstr>A127858834L_Latest</vt:lpstr>
      <vt:lpstr>A127858838W</vt:lpstr>
      <vt:lpstr>A127858838W_Data</vt:lpstr>
      <vt:lpstr>A127858838W_Latest</vt:lpstr>
      <vt:lpstr>A127858842L</vt:lpstr>
      <vt:lpstr>A127858842L_Data</vt:lpstr>
      <vt:lpstr>A127858842L_Latest</vt:lpstr>
      <vt:lpstr>A127858846W</vt:lpstr>
      <vt:lpstr>A127858846W_Data</vt:lpstr>
      <vt:lpstr>A127858846W_Latest</vt:lpstr>
      <vt:lpstr>A127858850L</vt:lpstr>
      <vt:lpstr>A127858850L_Data</vt:lpstr>
      <vt:lpstr>A127858850L_Latest</vt:lpstr>
      <vt:lpstr>A127858854W</vt:lpstr>
      <vt:lpstr>A127858854W_Data</vt:lpstr>
      <vt:lpstr>A127858854W_Latest</vt:lpstr>
      <vt:lpstr>A127858858F</vt:lpstr>
      <vt:lpstr>A127858858F_Data</vt:lpstr>
      <vt:lpstr>A127858858F_Latest</vt:lpstr>
      <vt:lpstr>A127858862W</vt:lpstr>
      <vt:lpstr>A127858862W_Data</vt:lpstr>
      <vt:lpstr>A127858862W_Latest</vt:lpstr>
      <vt:lpstr>A127858866F</vt:lpstr>
      <vt:lpstr>A127858866F_Data</vt:lpstr>
      <vt:lpstr>A127858866F_Latest</vt:lpstr>
      <vt:lpstr>A127858870W</vt:lpstr>
      <vt:lpstr>A127858870W_Data</vt:lpstr>
      <vt:lpstr>A127858870W_Latest</vt:lpstr>
      <vt:lpstr>A127858874F</vt:lpstr>
      <vt:lpstr>A127858874F_Data</vt:lpstr>
      <vt:lpstr>A127858874F_Latest</vt:lpstr>
      <vt:lpstr>A127858878R</vt:lpstr>
      <vt:lpstr>A127858878R_Data</vt:lpstr>
      <vt:lpstr>A127858878R_Latest</vt:lpstr>
      <vt:lpstr>A127858882F</vt:lpstr>
      <vt:lpstr>A127858882F_Data</vt:lpstr>
      <vt:lpstr>A127858882F_Latest</vt:lpstr>
      <vt:lpstr>A127858886R</vt:lpstr>
      <vt:lpstr>A127858886R_Data</vt:lpstr>
      <vt:lpstr>A127858886R_Latest</vt:lpstr>
      <vt:lpstr>A127858890F</vt:lpstr>
      <vt:lpstr>A127858890F_Data</vt:lpstr>
      <vt:lpstr>A127858890F_Latest</vt:lpstr>
      <vt:lpstr>A127858894R</vt:lpstr>
      <vt:lpstr>A127858894R_Data</vt:lpstr>
      <vt:lpstr>A127858894R_Latest</vt:lpstr>
      <vt:lpstr>A127858898X</vt:lpstr>
      <vt:lpstr>A127858898X_Data</vt:lpstr>
      <vt:lpstr>A127858898X_Latest</vt:lpstr>
      <vt:lpstr>A127858902C</vt:lpstr>
      <vt:lpstr>A127858902C_Data</vt:lpstr>
      <vt:lpstr>A127858902C_Latest</vt:lpstr>
      <vt:lpstr>A127858906L</vt:lpstr>
      <vt:lpstr>A127858906L_Data</vt:lpstr>
      <vt:lpstr>A127858906L_Latest</vt:lpstr>
      <vt:lpstr>A127858914L</vt:lpstr>
      <vt:lpstr>A127858914L_Data</vt:lpstr>
      <vt:lpstr>A127858914L_Latest</vt:lpstr>
      <vt:lpstr>A127858918W</vt:lpstr>
      <vt:lpstr>A127858918W_Data</vt:lpstr>
      <vt:lpstr>A127858918W_Latest</vt:lpstr>
      <vt:lpstr>A127858922L</vt:lpstr>
      <vt:lpstr>A127858922L_Data</vt:lpstr>
      <vt:lpstr>A127858922L_Latest</vt:lpstr>
      <vt:lpstr>A127858926W</vt:lpstr>
      <vt:lpstr>A127858926W_Data</vt:lpstr>
      <vt:lpstr>A127858926W_Latest</vt:lpstr>
      <vt:lpstr>A127858930L</vt:lpstr>
      <vt:lpstr>A127858930L_Data</vt:lpstr>
      <vt:lpstr>A127858930L_Latest</vt:lpstr>
      <vt:lpstr>A127858934W</vt:lpstr>
      <vt:lpstr>A127858934W_Data</vt:lpstr>
      <vt:lpstr>A127858934W_Latest</vt:lpstr>
      <vt:lpstr>A127858938F</vt:lpstr>
      <vt:lpstr>A127858938F_Data</vt:lpstr>
      <vt:lpstr>A127858938F_Latest</vt:lpstr>
      <vt:lpstr>A127858942W</vt:lpstr>
      <vt:lpstr>A127858942W_Data</vt:lpstr>
      <vt:lpstr>A127858942W_Latest</vt:lpstr>
      <vt:lpstr>A127858946F</vt:lpstr>
      <vt:lpstr>A127858946F_Data</vt:lpstr>
      <vt:lpstr>A127858946F_Latest</vt:lpstr>
      <vt:lpstr>A127858950W</vt:lpstr>
      <vt:lpstr>A127858950W_Data</vt:lpstr>
      <vt:lpstr>A127858950W_Latest</vt:lpstr>
      <vt:lpstr>A127858954F</vt:lpstr>
      <vt:lpstr>A127858954F_Data</vt:lpstr>
      <vt:lpstr>A127858954F_Latest</vt:lpstr>
      <vt:lpstr>A127858958R</vt:lpstr>
      <vt:lpstr>A127858958R_Data</vt:lpstr>
      <vt:lpstr>A127858958R_Latest</vt:lpstr>
      <vt:lpstr>A127858962F</vt:lpstr>
      <vt:lpstr>A127858962F_Data</vt:lpstr>
      <vt:lpstr>A127858962F_Latest</vt:lpstr>
      <vt:lpstr>A127858966R</vt:lpstr>
      <vt:lpstr>A127858966R_Data</vt:lpstr>
      <vt:lpstr>A127858966R_Latest</vt:lpstr>
      <vt:lpstr>A127858970F</vt:lpstr>
      <vt:lpstr>A127858970F_Data</vt:lpstr>
      <vt:lpstr>A127858970F_Latest</vt:lpstr>
      <vt:lpstr>A127858974R</vt:lpstr>
      <vt:lpstr>A127858974R_Data</vt:lpstr>
      <vt:lpstr>A127858974R_Latest</vt:lpstr>
      <vt:lpstr>A127858978X</vt:lpstr>
      <vt:lpstr>A127858978X_Data</vt:lpstr>
      <vt:lpstr>A127858978X_Latest</vt:lpstr>
      <vt:lpstr>A127858982R</vt:lpstr>
      <vt:lpstr>A127858982R_Data</vt:lpstr>
      <vt:lpstr>A127858982R_Latest</vt:lpstr>
      <vt:lpstr>A127858986X</vt:lpstr>
      <vt:lpstr>A127858986X_Data</vt:lpstr>
      <vt:lpstr>A127858986X_Latest</vt:lpstr>
      <vt:lpstr>A127858990R</vt:lpstr>
      <vt:lpstr>A127858990R_Data</vt:lpstr>
      <vt:lpstr>A127858990R_Latest</vt:lpstr>
      <vt:lpstr>A127858994X</vt:lpstr>
      <vt:lpstr>A127858994X_Data</vt:lpstr>
      <vt:lpstr>A127858994X_Latest</vt:lpstr>
      <vt:lpstr>A127858998J</vt:lpstr>
      <vt:lpstr>A127858998J_Data</vt:lpstr>
      <vt:lpstr>A127858998J_Latest</vt:lpstr>
      <vt:lpstr>A127859002R</vt:lpstr>
      <vt:lpstr>A127859002R_Data</vt:lpstr>
      <vt:lpstr>A127859002R_Latest</vt:lpstr>
      <vt:lpstr>A127859006X</vt:lpstr>
      <vt:lpstr>A127859006X_Data</vt:lpstr>
      <vt:lpstr>A127859006X_Latest</vt:lpstr>
      <vt:lpstr>A127859010R</vt:lpstr>
      <vt:lpstr>A127859010R_Data</vt:lpstr>
      <vt:lpstr>A127859010R_Latest</vt:lpstr>
      <vt:lpstr>A127859014X</vt:lpstr>
      <vt:lpstr>A127859014X_Data</vt:lpstr>
      <vt:lpstr>A127859014X_Latest</vt:lpstr>
      <vt:lpstr>A127859018J</vt:lpstr>
      <vt:lpstr>A127859018J_Data</vt:lpstr>
      <vt:lpstr>A127859018J_Latest</vt:lpstr>
      <vt:lpstr>A127859022X</vt:lpstr>
      <vt:lpstr>A127859022X_Data</vt:lpstr>
      <vt:lpstr>A127859022X_Latest</vt:lpstr>
      <vt:lpstr>A127859026J</vt:lpstr>
      <vt:lpstr>A127859026J_Data</vt:lpstr>
      <vt:lpstr>A127859026J_Latest</vt:lpstr>
      <vt:lpstr>A127859030X</vt:lpstr>
      <vt:lpstr>A127859030X_Data</vt:lpstr>
      <vt:lpstr>A127859030X_Latest</vt:lpstr>
      <vt:lpstr>A127859042J</vt:lpstr>
      <vt:lpstr>A127859042J_Data</vt:lpstr>
      <vt:lpstr>A127859042J_Latest</vt:lpstr>
      <vt:lpstr>A127859938X</vt:lpstr>
      <vt:lpstr>A127859938X_Data</vt:lpstr>
      <vt:lpstr>A127859938X_Latest</vt:lpstr>
      <vt:lpstr>A127859942R</vt:lpstr>
      <vt:lpstr>A127859942R_Data</vt:lpstr>
      <vt:lpstr>A127859942R_Latest</vt:lpstr>
      <vt:lpstr>A127859946X</vt:lpstr>
      <vt:lpstr>A127859946X_Data</vt:lpstr>
      <vt:lpstr>A127859946X_Latest</vt:lpstr>
      <vt:lpstr>A127860234X</vt:lpstr>
      <vt:lpstr>A127860234X_Data</vt:lpstr>
      <vt:lpstr>A127860234X_Latest</vt:lpstr>
      <vt:lpstr>A127860238J</vt:lpstr>
      <vt:lpstr>A127860238J_Data</vt:lpstr>
      <vt:lpstr>A127860238J_Latest</vt:lpstr>
      <vt:lpstr>A127860242X</vt:lpstr>
      <vt:lpstr>A127860242X_Data</vt:lpstr>
      <vt:lpstr>A127860242X_Latest</vt:lpstr>
      <vt:lpstr>A127860246J</vt:lpstr>
      <vt:lpstr>A127860246J_Data</vt:lpstr>
      <vt:lpstr>A127860246J_Latest</vt:lpstr>
      <vt:lpstr>A127860250X</vt:lpstr>
      <vt:lpstr>A127860250X_Data</vt:lpstr>
      <vt:lpstr>A127860250X_Latest</vt:lpstr>
      <vt:lpstr>A127860254J</vt:lpstr>
      <vt:lpstr>A127860254J_Data</vt:lpstr>
      <vt:lpstr>A127860254J_Latest</vt:lpstr>
      <vt:lpstr>A127860258T</vt:lpstr>
      <vt:lpstr>A127860258T_Data</vt:lpstr>
      <vt:lpstr>A127860258T_Latest</vt:lpstr>
      <vt:lpstr>A127860262J</vt:lpstr>
      <vt:lpstr>A127860262J_Data</vt:lpstr>
      <vt:lpstr>A127860262J_Latest</vt:lpstr>
      <vt:lpstr>A127860266T</vt:lpstr>
      <vt:lpstr>A127860266T_Data</vt:lpstr>
      <vt:lpstr>A127860266T_Latest</vt:lpstr>
      <vt:lpstr>A127860270J</vt:lpstr>
      <vt:lpstr>A127860270J_Data</vt:lpstr>
      <vt:lpstr>A127860270J_Latest</vt:lpstr>
      <vt:lpstr>A127860278A</vt:lpstr>
      <vt:lpstr>A127860278A_Data</vt:lpstr>
      <vt:lpstr>A127860278A_Latest</vt:lpstr>
      <vt:lpstr>A127860282T</vt:lpstr>
      <vt:lpstr>A127860282T_Data</vt:lpstr>
      <vt:lpstr>A127860282T_Latest</vt:lpstr>
      <vt:lpstr>A127860286A</vt:lpstr>
      <vt:lpstr>A127860286A_Data</vt:lpstr>
      <vt:lpstr>A127860286A_Latest</vt:lpstr>
      <vt:lpstr>A127860290T</vt:lpstr>
      <vt:lpstr>A127860290T_Data</vt:lpstr>
      <vt:lpstr>A127860290T_Latest</vt:lpstr>
      <vt:lpstr>A127860294A</vt:lpstr>
      <vt:lpstr>A127860294A_Data</vt:lpstr>
      <vt:lpstr>A127860294A_Latest</vt:lpstr>
      <vt:lpstr>A127860298K</vt:lpstr>
      <vt:lpstr>A127860298K_Data</vt:lpstr>
      <vt:lpstr>A127860298K_Latest</vt:lpstr>
      <vt:lpstr>A127860302R</vt:lpstr>
      <vt:lpstr>A127860302R_Data</vt:lpstr>
      <vt:lpstr>A127860302R_Latest</vt:lpstr>
      <vt:lpstr>A127860306X</vt:lpstr>
      <vt:lpstr>A127860306X_Data</vt:lpstr>
      <vt:lpstr>A127860306X_Latest</vt:lpstr>
      <vt:lpstr>A127860310R</vt:lpstr>
      <vt:lpstr>A127860310R_Data</vt:lpstr>
      <vt:lpstr>A127860310R_Latest</vt:lpstr>
      <vt:lpstr>A127860314X</vt:lpstr>
      <vt:lpstr>A127860314X_Data</vt:lpstr>
      <vt:lpstr>A127860314X_Latest</vt:lpstr>
      <vt:lpstr>A127860322X</vt:lpstr>
      <vt:lpstr>A127860322X_Data</vt:lpstr>
      <vt:lpstr>A127860322X_Latest</vt:lpstr>
      <vt:lpstr>A127860326J</vt:lpstr>
      <vt:lpstr>A127860326J_Data</vt:lpstr>
      <vt:lpstr>A127860326J_Latest</vt:lpstr>
      <vt:lpstr>A127860330X</vt:lpstr>
      <vt:lpstr>A127860330X_Data</vt:lpstr>
      <vt:lpstr>A127860330X_Latest</vt:lpstr>
      <vt:lpstr>A127860334J</vt:lpstr>
      <vt:lpstr>A127860334J_Data</vt:lpstr>
      <vt:lpstr>A127860334J_Latest</vt:lpstr>
      <vt:lpstr>A127860338T</vt:lpstr>
      <vt:lpstr>A127860338T_Data</vt:lpstr>
      <vt:lpstr>A127860338T_Latest</vt:lpstr>
      <vt:lpstr>A127860342J</vt:lpstr>
      <vt:lpstr>A127860342J_Data</vt:lpstr>
      <vt:lpstr>A127860342J_Latest</vt:lpstr>
      <vt:lpstr>A127860346T</vt:lpstr>
      <vt:lpstr>A127860346T_Data</vt:lpstr>
      <vt:lpstr>A127860346T_Latest</vt:lpstr>
      <vt:lpstr>A127860350J</vt:lpstr>
      <vt:lpstr>A127860350J_Data</vt:lpstr>
      <vt:lpstr>A127860350J_Latest</vt:lpstr>
      <vt:lpstr>A127860354T</vt:lpstr>
      <vt:lpstr>A127860354T_Data</vt:lpstr>
      <vt:lpstr>A127860354T_Latest</vt:lpstr>
      <vt:lpstr>A127860358A</vt:lpstr>
      <vt:lpstr>A127860358A_Data</vt:lpstr>
      <vt:lpstr>A127860358A_Latest</vt:lpstr>
      <vt:lpstr>A127860362T</vt:lpstr>
      <vt:lpstr>A127860362T_Data</vt:lpstr>
      <vt:lpstr>A127860362T_Latest</vt:lpstr>
      <vt:lpstr>A127860366A</vt:lpstr>
      <vt:lpstr>A127860366A_Data</vt:lpstr>
      <vt:lpstr>A127860366A_Latest</vt:lpstr>
      <vt:lpstr>A127860370T</vt:lpstr>
      <vt:lpstr>A127860370T_Data</vt:lpstr>
      <vt:lpstr>A127860370T_Latest</vt:lpstr>
      <vt:lpstr>A127860374A</vt:lpstr>
      <vt:lpstr>A127860374A_Data</vt:lpstr>
      <vt:lpstr>A127860374A_Latest</vt:lpstr>
      <vt:lpstr>A127860378K</vt:lpstr>
      <vt:lpstr>A127860378K_Data</vt:lpstr>
      <vt:lpstr>A127860378K_Latest</vt:lpstr>
      <vt:lpstr>A127860382A</vt:lpstr>
      <vt:lpstr>A127860382A_Data</vt:lpstr>
      <vt:lpstr>A127860382A_Latest</vt:lpstr>
      <vt:lpstr>A127860386K</vt:lpstr>
      <vt:lpstr>A127860386K_Data</vt:lpstr>
      <vt:lpstr>A127860386K_Latest</vt:lpstr>
      <vt:lpstr>A127860390A</vt:lpstr>
      <vt:lpstr>A127860390A_Data</vt:lpstr>
      <vt:lpstr>A127860390A_Latest</vt:lpstr>
      <vt:lpstr>A127860394K</vt:lpstr>
      <vt:lpstr>A127860394K_Data</vt:lpstr>
      <vt:lpstr>A127860394K_Latest</vt:lpstr>
      <vt:lpstr>A127860398V</vt:lpstr>
      <vt:lpstr>A127860398V_Data</vt:lpstr>
      <vt:lpstr>A127860398V_Latest</vt:lpstr>
      <vt:lpstr>A127860402X</vt:lpstr>
      <vt:lpstr>A127860402X_Data</vt:lpstr>
      <vt:lpstr>A127860402X_Latest</vt:lpstr>
      <vt:lpstr>A127860406J</vt:lpstr>
      <vt:lpstr>A127860406J_Data</vt:lpstr>
      <vt:lpstr>A127860406J_Latest</vt:lpstr>
      <vt:lpstr>A127860410X</vt:lpstr>
      <vt:lpstr>A127860410X_Data</vt:lpstr>
      <vt:lpstr>A127860410X_Latest</vt:lpstr>
      <vt:lpstr>A127860414J</vt:lpstr>
      <vt:lpstr>A127860414J_Data</vt:lpstr>
      <vt:lpstr>A127860414J_Latest</vt:lpstr>
      <vt:lpstr>A127860418T</vt:lpstr>
      <vt:lpstr>A127860418T_Data</vt:lpstr>
      <vt:lpstr>A127860418T_Latest</vt:lpstr>
      <vt:lpstr>A127860422J</vt:lpstr>
      <vt:lpstr>A127860422J_Data</vt:lpstr>
      <vt:lpstr>A127860422J_Latest</vt:lpstr>
      <vt:lpstr>A127860426T</vt:lpstr>
      <vt:lpstr>A127860426T_Data</vt:lpstr>
      <vt:lpstr>A127860426T_Latest</vt:lpstr>
      <vt:lpstr>A127860430J</vt:lpstr>
      <vt:lpstr>A127860430J_Data</vt:lpstr>
      <vt:lpstr>A127860430J_Latest</vt:lpstr>
      <vt:lpstr>A127860434T</vt:lpstr>
      <vt:lpstr>A127860434T_Data</vt:lpstr>
      <vt:lpstr>A127860434T_Latest</vt:lpstr>
      <vt:lpstr>A127860438A</vt:lpstr>
      <vt:lpstr>A127860438A_Data</vt:lpstr>
      <vt:lpstr>A127860438A_Latest</vt:lpstr>
      <vt:lpstr>A127860442T</vt:lpstr>
      <vt:lpstr>A127860442T_Data</vt:lpstr>
      <vt:lpstr>A127860442T_Latest</vt:lpstr>
      <vt:lpstr>A127860446A</vt:lpstr>
      <vt:lpstr>A127860446A_Data</vt:lpstr>
      <vt:lpstr>A127860446A_Latest</vt:lpstr>
      <vt:lpstr>A127860450T</vt:lpstr>
      <vt:lpstr>A127860450T_Data</vt:lpstr>
      <vt:lpstr>A127860450T_Latest</vt:lpstr>
      <vt:lpstr>A127860454A</vt:lpstr>
      <vt:lpstr>A127860454A_Data</vt:lpstr>
      <vt:lpstr>A127860454A_Latest</vt:lpstr>
      <vt:lpstr>A127860458K</vt:lpstr>
      <vt:lpstr>A127860458K_Data</vt:lpstr>
      <vt:lpstr>A127860458K_Latest</vt:lpstr>
      <vt:lpstr>A127860462A</vt:lpstr>
      <vt:lpstr>A127860462A_Data</vt:lpstr>
      <vt:lpstr>A127860462A_Latest</vt:lpstr>
      <vt:lpstr>A127860466K</vt:lpstr>
      <vt:lpstr>A127860466K_Data</vt:lpstr>
      <vt:lpstr>A127860466K_Latest</vt:lpstr>
      <vt:lpstr>A127860470A</vt:lpstr>
      <vt:lpstr>A127860470A_Data</vt:lpstr>
      <vt:lpstr>A127860470A_Latest</vt:lpstr>
      <vt:lpstr>A127860474K</vt:lpstr>
      <vt:lpstr>A127860474K_Data</vt:lpstr>
      <vt:lpstr>A127860474K_Latest</vt:lpstr>
      <vt:lpstr>A127860478V</vt:lpstr>
      <vt:lpstr>A127860478V_Data</vt:lpstr>
      <vt:lpstr>A127860478V_Latest</vt:lpstr>
      <vt:lpstr>A127860482K</vt:lpstr>
      <vt:lpstr>A127860482K_Data</vt:lpstr>
      <vt:lpstr>A127860482K_Latest</vt:lpstr>
      <vt:lpstr>A127860486V</vt:lpstr>
      <vt:lpstr>A127860486V_Data</vt:lpstr>
      <vt:lpstr>A127860486V_Latest</vt:lpstr>
      <vt:lpstr>A127860490K</vt:lpstr>
      <vt:lpstr>A127860490K_Data</vt:lpstr>
      <vt:lpstr>A127860490K_Latest</vt:lpstr>
      <vt:lpstr>A127861482C</vt:lpstr>
      <vt:lpstr>A127861482C_Data</vt:lpstr>
      <vt:lpstr>A127861482C_Latest</vt:lpstr>
      <vt:lpstr>A127861486L</vt:lpstr>
      <vt:lpstr>A127861486L_Data</vt:lpstr>
      <vt:lpstr>A127861486L_Latest</vt:lpstr>
      <vt:lpstr>A127861490C</vt:lpstr>
      <vt:lpstr>A127861490C_Data</vt:lpstr>
      <vt:lpstr>A127861490C_Latest</vt:lpstr>
      <vt:lpstr>A127861494L</vt:lpstr>
      <vt:lpstr>A127861494L_Data</vt:lpstr>
      <vt:lpstr>A127861494L_Latest</vt:lpstr>
      <vt:lpstr>A127861498W</vt:lpstr>
      <vt:lpstr>A127861498W_Data</vt:lpstr>
      <vt:lpstr>A127861498W_Latest</vt:lpstr>
      <vt:lpstr>A127861502A</vt:lpstr>
      <vt:lpstr>A127861502A_Data</vt:lpstr>
      <vt:lpstr>A127861502A_Latest</vt:lpstr>
      <vt:lpstr>A127861506K</vt:lpstr>
      <vt:lpstr>A127861506K_Data</vt:lpstr>
      <vt:lpstr>A127861506K_Latest</vt:lpstr>
      <vt:lpstr>A127861510A</vt:lpstr>
      <vt:lpstr>A127861510A_Data</vt:lpstr>
      <vt:lpstr>A127861510A_Latest</vt:lpstr>
      <vt:lpstr>A127861758F</vt:lpstr>
      <vt:lpstr>A127861758F_Data</vt:lpstr>
      <vt:lpstr>A127861758F_Latest</vt:lpstr>
      <vt:lpstr>A127861762W</vt:lpstr>
      <vt:lpstr>A127861762W_Data</vt:lpstr>
      <vt:lpstr>A127861762W_Latest</vt:lpstr>
      <vt:lpstr>A127861766F</vt:lpstr>
      <vt:lpstr>A127861766F_Data</vt:lpstr>
      <vt:lpstr>A127861766F_Latest</vt:lpstr>
      <vt:lpstr>A127861770W</vt:lpstr>
      <vt:lpstr>A127861770W_Data</vt:lpstr>
      <vt:lpstr>A127861770W_Latest</vt:lpstr>
      <vt:lpstr>A127861774F</vt:lpstr>
      <vt:lpstr>A127861774F_Data</vt:lpstr>
      <vt:lpstr>A127861774F_Latest</vt:lpstr>
      <vt:lpstr>A127861778R</vt:lpstr>
      <vt:lpstr>A127861778R_Data</vt:lpstr>
      <vt:lpstr>A127861778R_Latest</vt:lpstr>
      <vt:lpstr>A127861782F</vt:lpstr>
      <vt:lpstr>A127861782F_Data</vt:lpstr>
      <vt:lpstr>A127861782F_Latest</vt:lpstr>
      <vt:lpstr>A127861786R</vt:lpstr>
      <vt:lpstr>A127861786R_Data</vt:lpstr>
      <vt:lpstr>A127861786R_Latest</vt:lpstr>
      <vt:lpstr>A127861790F</vt:lpstr>
      <vt:lpstr>A127861790F_Data</vt:lpstr>
      <vt:lpstr>A127861790F_Latest</vt:lpstr>
      <vt:lpstr>A127861794R</vt:lpstr>
      <vt:lpstr>A127861794R_Data</vt:lpstr>
      <vt:lpstr>A127861794R_Latest</vt:lpstr>
      <vt:lpstr>A127861798X</vt:lpstr>
      <vt:lpstr>A127861798X_Data</vt:lpstr>
      <vt:lpstr>A127861798X_Latest</vt:lpstr>
      <vt:lpstr>A127861802C</vt:lpstr>
      <vt:lpstr>A127861802C_Data</vt:lpstr>
      <vt:lpstr>A127861802C_Latest</vt:lpstr>
      <vt:lpstr>A127861806L</vt:lpstr>
      <vt:lpstr>A127861806L_Data</vt:lpstr>
      <vt:lpstr>A127861806L_Latest</vt:lpstr>
      <vt:lpstr>A127861810C</vt:lpstr>
      <vt:lpstr>A127861810C_Data</vt:lpstr>
      <vt:lpstr>A127861810C_Latest</vt:lpstr>
      <vt:lpstr>A127861814L</vt:lpstr>
      <vt:lpstr>A127861814L_Data</vt:lpstr>
      <vt:lpstr>A127861814L_Latest</vt:lpstr>
      <vt:lpstr>A127861818W</vt:lpstr>
      <vt:lpstr>A127861818W_Data</vt:lpstr>
      <vt:lpstr>A127861818W_Latest</vt:lpstr>
      <vt:lpstr>A127861822L</vt:lpstr>
      <vt:lpstr>A127861822L_Data</vt:lpstr>
      <vt:lpstr>A127861822L_Latest</vt:lpstr>
      <vt:lpstr>A127861826W</vt:lpstr>
      <vt:lpstr>A127861826W_Data</vt:lpstr>
      <vt:lpstr>A127861826W_Latest</vt:lpstr>
      <vt:lpstr>A127861830L</vt:lpstr>
      <vt:lpstr>A127861830L_Data</vt:lpstr>
      <vt:lpstr>A127861830L_Latest</vt:lpstr>
      <vt:lpstr>A127861834W</vt:lpstr>
      <vt:lpstr>A127861834W_Data</vt:lpstr>
      <vt:lpstr>A127861834W_Latest</vt:lpstr>
      <vt:lpstr>A127861838F</vt:lpstr>
      <vt:lpstr>A127861838F_Data</vt:lpstr>
      <vt:lpstr>A127861838F_Latest</vt:lpstr>
      <vt:lpstr>A127861842W</vt:lpstr>
      <vt:lpstr>A127861842W_Data</vt:lpstr>
      <vt:lpstr>A127861842W_Latest</vt:lpstr>
      <vt:lpstr>A127861850W</vt:lpstr>
      <vt:lpstr>A127861850W_Data</vt:lpstr>
      <vt:lpstr>A127861850W_Latest</vt:lpstr>
      <vt:lpstr>A127861854F</vt:lpstr>
      <vt:lpstr>A127861854F_Data</vt:lpstr>
      <vt:lpstr>A127861854F_Latest</vt:lpstr>
      <vt:lpstr>A127861858R</vt:lpstr>
      <vt:lpstr>A127861858R_Data</vt:lpstr>
      <vt:lpstr>A127861858R_Latest</vt:lpstr>
      <vt:lpstr>A127861862F</vt:lpstr>
      <vt:lpstr>A127861862F_Data</vt:lpstr>
      <vt:lpstr>A127861862F_Latest</vt:lpstr>
      <vt:lpstr>A127861866R</vt:lpstr>
      <vt:lpstr>A127861866R_Data</vt:lpstr>
      <vt:lpstr>A127861866R_Latest</vt:lpstr>
      <vt:lpstr>A127861870F</vt:lpstr>
      <vt:lpstr>A127861870F_Data</vt:lpstr>
      <vt:lpstr>A127861870F_Latest</vt:lpstr>
      <vt:lpstr>A127861874R</vt:lpstr>
      <vt:lpstr>A127861874R_Data</vt:lpstr>
      <vt:lpstr>A127861874R_Latest</vt:lpstr>
      <vt:lpstr>A127861878X</vt:lpstr>
      <vt:lpstr>A127861878X_Data</vt:lpstr>
      <vt:lpstr>A127861878X_Latest</vt:lpstr>
      <vt:lpstr>A127861882R</vt:lpstr>
      <vt:lpstr>A127861882R_Data</vt:lpstr>
      <vt:lpstr>A127861882R_Latest</vt:lpstr>
      <vt:lpstr>A127861886X</vt:lpstr>
      <vt:lpstr>A127861886X_Data</vt:lpstr>
      <vt:lpstr>A127861886X_Latest</vt:lpstr>
      <vt:lpstr>A127861890R</vt:lpstr>
      <vt:lpstr>A127861890R_Data</vt:lpstr>
      <vt:lpstr>A127861890R_Latest</vt:lpstr>
      <vt:lpstr>A127861894X</vt:lpstr>
      <vt:lpstr>A127861894X_Data</vt:lpstr>
      <vt:lpstr>A127861894X_Latest</vt:lpstr>
      <vt:lpstr>A127861898J</vt:lpstr>
      <vt:lpstr>A127861898J_Data</vt:lpstr>
      <vt:lpstr>A127861898J_Latest</vt:lpstr>
      <vt:lpstr>A127861902L</vt:lpstr>
      <vt:lpstr>A127861902L_Data</vt:lpstr>
      <vt:lpstr>A127861902L_Latest</vt:lpstr>
      <vt:lpstr>A127861906W</vt:lpstr>
      <vt:lpstr>A127861906W_Data</vt:lpstr>
      <vt:lpstr>A127861906W_Latest</vt:lpstr>
      <vt:lpstr>A127861910L</vt:lpstr>
      <vt:lpstr>A127861910L_Data</vt:lpstr>
      <vt:lpstr>A127861910L_Latest</vt:lpstr>
      <vt:lpstr>A127861914W</vt:lpstr>
      <vt:lpstr>A127861914W_Data</vt:lpstr>
      <vt:lpstr>A127861914W_Latest</vt:lpstr>
      <vt:lpstr>A127861918F</vt:lpstr>
      <vt:lpstr>A127861918F_Data</vt:lpstr>
      <vt:lpstr>A127861918F_Latest</vt:lpstr>
      <vt:lpstr>A127861922W</vt:lpstr>
      <vt:lpstr>A127861922W_Data</vt:lpstr>
      <vt:lpstr>A127861922W_Latest</vt:lpstr>
      <vt:lpstr>A127861926F</vt:lpstr>
      <vt:lpstr>A127861926F_Data</vt:lpstr>
      <vt:lpstr>A127861926F_Latest</vt:lpstr>
      <vt:lpstr>A127861930W</vt:lpstr>
      <vt:lpstr>A127861930W_Data</vt:lpstr>
      <vt:lpstr>A127861930W_Latest</vt:lpstr>
      <vt:lpstr>A127861934F</vt:lpstr>
      <vt:lpstr>A127861934F_Data</vt:lpstr>
      <vt:lpstr>A127861934F_Latest</vt:lpstr>
      <vt:lpstr>A127861938R</vt:lpstr>
      <vt:lpstr>A127861938R_Data</vt:lpstr>
      <vt:lpstr>A127861938R_Latest</vt:lpstr>
      <vt:lpstr>A127861942F</vt:lpstr>
      <vt:lpstr>A127861942F_Data</vt:lpstr>
      <vt:lpstr>A127861942F_Latest</vt:lpstr>
      <vt:lpstr>A127861946R</vt:lpstr>
      <vt:lpstr>A127861946R_Data</vt:lpstr>
      <vt:lpstr>A127861946R_Latest</vt:lpstr>
      <vt:lpstr>A127861950F</vt:lpstr>
      <vt:lpstr>A127861950F_Data</vt:lpstr>
      <vt:lpstr>A127861950F_Latest</vt:lpstr>
      <vt:lpstr>A127861954R</vt:lpstr>
      <vt:lpstr>A127861954R_Data</vt:lpstr>
      <vt:lpstr>A127861954R_Latest</vt:lpstr>
      <vt:lpstr>A127861958X</vt:lpstr>
      <vt:lpstr>A127861958X_Data</vt:lpstr>
      <vt:lpstr>A127861958X_Latest</vt:lpstr>
      <vt:lpstr>A127861962R</vt:lpstr>
      <vt:lpstr>A127861962R_Data</vt:lpstr>
      <vt:lpstr>A127861962R_Latest</vt:lpstr>
      <vt:lpstr>A127861966X</vt:lpstr>
      <vt:lpstr>A127861966X_Data</vt:lpstr>
      <vt:lpstr>A127861966X_Latest</vt:lpstr>
      <vt:lpstr>A127861970R</vt:lpstr>
      <vt:lpstr>A127861970R_Data</vt:lpstr>
      <vt:lpstr>A127861970R_Latest</vt:lpstr>
      <vt:lpstr>A127861974X</vt:lpstr>
      <vt:lpstr>A127861974X_Data</vt:lpstr>
      <vt:lpstr>A127861974X_Latest</vt:lpstr>
      <vt:lpstr>A127861978J</vt:lpstr>
      <vt:lpstr>A127861978J_Data</vt:lpstr>
      <vt:lpstr>A127861978J_Latest</vt:lpstr>
      <vt:lpstr>A127861982X</vt:lpstr>
      <vt:lpstr>A127861982X_Data</vt:lpstr>
      <vt:lpstr>A127861982X_Latest</vt:lpstr>
      <vt:lpstr>A127862922R</vt:lpstr>
      <vt:lpstr>A127862922R_Data</vt:lpstr>
      <vt:lpstr>A127862922R_Latest</vt:lpstr>
      <vt:lpstr>A127862926X</vt:lpstr>
      <vt:lpstr>A127862926X_Data</vt:lpstr>
      <vt:lpstr>A127862926X_Latest</vt:lpstr>
      <vt:lpstr>A127862930R</vt:lpstr>
      <vt:lpstr>A127862930R_Data</vt:lpstr>
      <vt:lpstr>A127862930R_Latest</vt:lpstr>
      <vt:lpstr>A127862934X</vt:lpstr>
      <vt:lpstr>A127862934X_Data</vt:lpstr>
      <vt:lpstr>A127862934X_Latest</vt:lpstr>
      <vt:lpstr>A127862938J</vt:lpstr>
      <vt:lpstr>A127862938J_Data</vt:lpstr>
      <vt:lpstr>A127862938J_Latest</vt:lpstr>
      <vt:lpstr>A127862942X</vt:lpstr>
      <vt:lpstr>A127862942X_Data</vt:lpstr>
      <vt:lpstr>A127862942X_Latest</vt:lpstr>
      <vt:lpstr>A127862946J</vt:lpstr>
      <vt:lpstr>A127862946J_Data</vt:lpstr>
      <vt:lpstr>A127862946J_Latest</vt:lpstr>
      <vt:lpstr>A127863154C</vt:lpstr>
      <vt:lpstr>A127863154C_Data</vt:lpstr>
      <vt:lpstr>A127863154C_Latest</vt:lpstr>
      <vt:lpstr>A127863158L</vt:lpstr>
      <vt:lpstr>A127863158L_Data</vt:lpstr>
      <vt:lpstr>A127863158L_Latest</vt:lpstr>
      <vt:lpstr>A127863162C</vt:lpstr>
      <vt:lpstr>A127863162C_Data</vt:lpstr>
      <vt:lpstr>A127863162C_Latest</vt:lpstr>
      <vt:lpstr>A127863166L</vt:lpstr>
      <vt:lpstr>A127863166L_Data</vt:lpstr>
      <vt:lpstr>A127863166L_Latest</vt:lpstr>
      <vt:lpstr>A127863170C</vt:lpstr>
      <vt:lpstr>A127863170C_Data</vt:lpstr>
      <vt:lpstr>A127863170C_Latest</vt:lpstr>
      <vt:lpstr>A127863174L</vt:lpstr>
      <vt:lpstr>A127863174L_Data</vt:lpstr>
      <vt:lpstr>A127863174L_Latest</vt:lpstr>
      <vt:lpstr>A127863178W</vt:lpstr>
      <vt:lpstr>A127863178W_Data</vt:lpstr>
      <vt:lpstr>A127863178W_Latest</vt:lpstr>
      <vt:lpstr>A127863182L</vt:lpstr>
      <vt:lpstr>A127863182L_Data</vt:lpstr>
      <vt:lpstr>A127863182L_Latest</vt:lpstr>
      <vt:lpstr>A127863186W</vt:lpstr>
      <vt:lpstr>A127863186W_Data</vt:lpstr>
      <vt:lpstr>A127863186W_Latest</vt:lpstr>
      <vt:lpstr>A127863190L</vt:lpstr>
      <vt:lpstr>A127863190L_Data</vt:lpstr>
      <vt:lpstr>A127863190L_Latest</vt:lpstr>
      <vt:lpstr>A127863194W</vt:lpstr>
      <vt:lpstr>A127863194W_Data</vt:lpstr>
      <vt:lpstr>A127863194W_Latest</vt:lpstr>
      <vt:lpstr>A127863198F</vt:lpstr>
      <vt:lpstr>A127863198F_Data</vt:lpstr>
      <vt:lpstr>A127863198F_Latest</vt:lpstr>
      <vt:lpstr>A127863202K</vt:lpstr>
      <vt:lpstr>A127863202K_Data</vt:lpstr>
      <vt:lpstr>A127863202K_Latest</vt:lpstr>
      <vt:lpstr>A127863206V</vt:lpstr>
      <vt:lpstr>A127863206V_Data</vt:lpstr>
      <vt:lpstr>A127863206V_Latest</vt:lpstr>
      <vt:lpstr>A127863210K</vt:lpstr>
      <vt:lpstr>A127863210K_Data</vt:lpstr>
      <vt:lpstr>A127863210K_Latest</vt:lpstr>
      <vt:lpstr>A127863214V</vt:lpstr>
      <vt:lpstr>A127863214V_Data</vt:lpstr>
      <vt:lpstr>A127863214V_Latest</vt:lpstr>
      <vt:lpstr>A127863218C</vt:lpstr>
      <vt:lpstr>A127863218C_Data</vt:lpstr>
      <vt:lpstr>A127863218C_Latest</vt:lpstr>
      <vt:lpstr>A127863226C</vt:lpstr>
      <vt:lpstr>A127863226C_Data</vt:lpstr>
      <vt:lpstr>A127863226C_Latest</vt:lpstr>
      <vt:lpstr>A127863230V</vt:lpstr>
      <vt:lpstr>A127863230V_Data</vt:lpstr>
      <vt:lpstr>A127863230V_Latest</vt:lpstr>
      <vt:lpstr>A127863234C</vt:lpstr>
      <vt:lpstr>A127863234C_Data</vt:lpstr>
      <vt:lpstr>A127863234C_Latest</vt:lpstr>
      <vt:lpstr>A127863238L</vt:lpstr>
      <vt:lpstr>A127863238L_Data</vt:lpstr>
      <vt:lpstr>A127863238L_Latest</vt:lpstr>
      <vt:lpstr>A127863242C</vt:lpstr>
      <vt:lpstr>A127863242C_Data</vt:lpstr>
      <vt:lpstr>A127863242C_Latest</vt:lpstr>
      <vt:lpstr>A127863246L</vt:lpstr>
      <vt:lpstr>A127863246L_Data</vt:lpstr>
      <vt:lpstr>A127863246L_Latest</vt:lpstr>
      <vt:lpstr>A127863250C</vt:lpstr>
      <vt:lpstr>A127863250C_Data</vt:lpstr>
      <vt:lpstr>A127863250C_Latest</vt:lpstr>
      <vt:lpstr>A127863254L</vt:lpstr>
      <vt:lpstr>A127863254L_Data</vt:lpstr>
      <vt:lpstr>A127863254L_Latest</vt:lpstr>
      <vt:lpstr>A127863258W</vt:lpstr>
      <vt:lpstr>A127863258W_Data</vt:lpstr>
      <vt:lpstr>A127863258W_Latest</vt:lpstr>
      <vt:lpstr>A127863262L</vt:lpstr>
      <vt:lpstr>A127863262L_Data</vt:lpstr>
      <vt:lpstr>A127863262L_Latest</vt:lpstr>
      <vt:lpstr>A127863266W</vt:lpstr>
      <vt:lpstr>A127863266W_Data</vt:lpstr>
      <vt:lpstr>A127863266W_Latest</vt:lpstr>
      <vt:lpstr>A127863270L</vt:lpstr>
      <vt:lpstr>A127863270L_Data</vt:lpstr>
      <vt:lpstr>A127863270L_Latest</vt:lpstr>
      <vt:lpstr>A127863274W</vt:lpstr>
      <vt:lpstr>A127863274W_Data</vt:lpstr>
      <vt:lpstr>A127863274W_Latest</vt:lpstr>
      <vt:lpstr>A127863278F</vt:lpstr>
      <vt:lpstr>A127863278F_Data</vt:lpstr>
      <vt:lpstr>A127863278F_Latest</vt:lpstr>
      <vt:lpstr>A127863282W</vt:lpstr>
      <vt:lpstr>A127863282W_Data</vt:lpstr>
      <vt:lpstr>A127863282W_Latest</vt:lpstr>
      <vt:lpstr>A127863286F</vt:lpstr>
      <vt:lpstr>A127863286F_Data</vt:lpstr>
      <vt:lpstr>A127863286F_Latest</vt:lpstr>
      <vt:lpstr>A127863290W</vt:lpstr>
      <vt:lpstr>A127863290W_Data</vt:lpstr>
      <vt:lpstr>A127863290W_Latest</vt:lpstr>
      <vt:lpstr>A127863294F</vt:lpstr>
      <vt:lpstr>A127863294F_Data</vt:lpstr>
      <vt:lpstr>A127863294F_Latest</vt:lpstr>
      <vt:lpstr>A127863298R</vt:lpstr>
      <vt:lpstr>A127863298R_Data</vt:lpstr>
      <vt:lpstr>A127863298R_Latest</vt:lpstr>
      <vt:lpstr>A127863302V</vt:lpstr>
      <vt:lpstr>A127863302V_Data</vt:lpstr>
      <vt:lpstr>A127863302V_Latest</vt:lpstr>
      <vt:lpstr>A127863306C</vt:lpstr>
      <vt:lpstr>A127863306C_Data</vt:lpstr>
      <vt:lpstr>A127863306C_Latest</vt:lpstr>
      <vt:lpstr>A127863310V</vt:lpstr>
      <vt:lpstr>A127863310V_Data</vt:lpstr>
      <vt:lpstr>A127863310V_Latest</vt:lpstr>
      <vt:lpstr>A127863314C</vt:lpstr>
      <vt:lpstr>A127863314C_Data</vt:lpstr>
      <vt:lpstr>A127863314C_Latest</vt:lpstr>
      <vt:lpstr>A127863318L</vt:lpstr>
      <vt:lpstr>A127863318L_Data</vt:lpstr>
      <vt:lpstr>A127863318L_Latest</vt:lpstr>
      <vt:lpstr>A127863322C</vt:lpstr>
      <vt:lpstr>A127863322C_Data</vt:lpstr>
      <vt:lpstr>A127863322C_Latest</vt:lpstr>
      <vt:lpstr>A127863326L</vt:lpstr>
      <vt:lpstr>A127863326L_Data</vt:lpstr>
      <vt:lpstr>A127863326L_Latest</vt:lpstr>
      <vt:lpstr>A127863330C</vt:lpstr>
      <vt:lpstr>A127863330C_Data</vt:lpstr>
      <vt:lpstr>A127863330C_Latest</vt:lpstr>
      <vt:lpstr>A127863334L</vt:lpstr>
      <vt:lpstr>A127863334L_Data</vt:lpstr>
      <vt:lpstr>A127863334L_Latest</vt:lpstr>
      <vt:lpstr>A127863338W</vt:lpstr>
      <vt:lpstr>A127863338W_Data</vt:lpstr>
      <vt:lpstr>A127863338W_Latest</vt:lpstr>
      <vt:lpstr>A127863342L</vt:lpstr>
      <vt:lpstr>A127863342L_Data</vt:lpstr>
      <vt:lpstr>A127863342L_Latest</vt:lpstr>
      <vt:lpstr>A127863346W</vt:lpstr>
      <vt:lpstr>A127863346W_Data</vt:lpstr>
      <vt:lpstr>A127863346W_Latest</vt:lpstr>
      <vt:lpstr>A127863350L</vt:lpstr>
      <vt:lpstr>A127863350L_Data</vt:lpstr>
      <vt:lpstr>A127863350L_Latest</vt:lpstr>
      <vt:lpstr>A127863354W</vt:lpstr>
      <vt:lpstr>A127863354W_Data</vt:lpstr>
      <vt:lpstr>A127863354W_Latest</vt:lpstr>
      <vt:lpstr>A127863358F</vt:lpstr>
      <vt:lpstr>A127863358F_Data</vt:lpstr>
      <vt:lpstr>A127863358F_Latest</vt:lpstr>
      <vt:lpstr>A127863362W</vt:lpstr>
      <vt:lpstr>A127863362W_Data</vt:lpstr>
      <vt:lpstr>A127863362W_Latest</vt:lpstr>
      <vt:lpstr>A127863366F</vt:lpstr>
      <vt:lpstr>A127863366F_Data</vt:lpstr>
      <vt:lpstr>A127863366F_Latest</vt:lpstr>
      <vt:lpstr>A127863370W</vt:lpstr>
      <vt:lpstr>A127863370W_Data</vt:lpstr>
      <vt:lpstr>A127863370W_Latest</vt:lpstr>
      <vt:lpstr>A127863374F</vt:lpstr>
      <vt:lpstr>A127863374F_Data</vt:lpstr>
      <vt:lpstr>A127863374F_Latest</vt:lpstr>
      <vt:lpstr>A127863378R</vt:lpstr>
      <vt:lpstr>A127863378R_Data</vt:lpstr>
      <vt:lpstr>A127863378R_Latest</vt:lpstr>
      <vt:lpstr>A127863382F</vt:lpstr>
      <vt:lpstr>A127863382F_Data</vt:lpstr>
      <vt:lpstr>A127863382F_Latest</vt:lpstr>
      <vt:lpstr>A127863386R</vt:lpstr>
      <vt:lpstr>A127863386R_Data</vt:lpstr>
      <vt:lpstr>A127863386R_Latest</vt:lpstr>
      <vt:lpstr>A127863390F</vt:lpstr>
      <vt:lpstr>A127863390F_Data</vt:lpstr>
      <vt:lpstr>A127863390F_Latest</vt:lpstr>
      <vt:lpstr>A127863394R</vt:lpstr>
      <vt:lpstr>A127863394R_Data</vt:lpstr>
      <vt:lpstr>A127863394R_Latest</vt:lpstr>
      <vt:lpstr>A127863398X</vt:lpstr>
      <vt:lpstr>A127863398X_Data</vt:lpstr>
      <vt:lpstr>A127863398X_Latest</vt:lpstr>
      <vt:lpstr>A127864462X</vt:lpstr>
      <vt:lpstr>A127864462X_Data</vt:lpstr>
      <vt:lpstr>A127864462X_Latest</vt:lpstr>
      <vt:lpstr>A127864466J</vt:lpstr>
      <vt:lpstr>A127864466J_Data</vt:lpstr>
      <vt:lpstr>A127864466J_Latest</vt:lpstr>
      <vt:lpstr>A127864470X</vt:lpstr>
      <vt:lpstr>A127864470X_Data</vt:lpstr>
      <vt:lpstr>A127864470X_Latest</vt:lpstr>
      <vt:lpstr>A127864474J</vt:lpstr>
      <vt:lpstr>A127864474J_Data</vt:lpstr>
      <vt:lpstr>A127864474J_Latest</vt:lpstr>
      <vt:lpstr>A127864478T</vt:lpstr>
      <vt:lpstr>A127864478T_Data</vt:lpstr>
      <vt:lpstr>A127864478T_Latest</vt:lpstr>
      <vt:lpstr>A127864482J</vt:lpstr>
      <vt:lpstr>A127864482J_Data</vt:lpstr>
      <vt:lpstr>A127864482J_Latest</vt:lpstr>
      <vt:lpstr>A127864486T</vt:lpstr>
      <vt:lpstr>A127864486T_Data</vt:lpstr>
      <vt:lpstr>A127864486T_Latest</vt:lpstr>
      <vt:lpstr>A127864702X</vt:lpstr>
      <vt:lpstr>A127864702X_Data</vt:lpstr>
      <vt:lpstr>A127864702X_Latest</vt:lpstr>
      <vt:lpstr>A127864706J</vt:lpstr>
      <vt:lpstr>A127864706J_Data</vt:lpstr>
      <vt:lpstr>A127864706J_Latest</vt:lpstr>
      <vt:lpstr>A127864710X</vt:lpstr>
      <vt:lpstr>A127864710X_Data</vt:lpstr>
      <vt:lpstr>A127864710X_Latest</vt:lpstr>
      <vt:lpstr>A127864714J</vt:lpstr>
      <vt:lpstr>A127864714J_Data</vt:lpstr>
      <vt:lpstr>A127864714J_Latest</vt:lpstr>
      <vt:lpstr>A127864718T</vt:lpstr>
      <vt:lpstr>A127864718T_Data</vt:lpstr>
      <vt:lpstr>A127864718T_Latest</vt:lpstr>
      <vt:lpstr>A127864726T</vt:lpstr>
      <vt:lpstr>A127864726T_Data</vt:lpstr>
      <vt:lpstr>A127864726T_Latest</vt:lpstr>
      <vt:lpstr>A127864730J</vt:lpstr>
      <vt:lpstr>A127864730J_Data</vt:lpstr>
      <vt:lpstr>A127864730J_Latest</vt:lpstr>
      <vt:lpstr>A127864734T</vt:lpstr>
      <vt:lpstr>A127864734T_Data</vt:lpstr>
      <vt:lpstr>A127864734T_Latest</vt:lpstr>
      <vt:lpstr>A127864738A</vt:lpstr>
      <vt:lpstr>A127864738A_Data</vt:lpstr>
      <vt:lpstr>A127864738A_Latest</vt:lpstr>
      <vt:lpstr>A127864742T</vt:lpstr>
      <vt:lpstr>A127864742T_Data</vt:lpstr>
      <vt:lpstr>A127864742T_Latest</vt:lpstr>
      <vt:lpstr>A127864746A</vt:lpstr>
      <vt:lpstr>A127864746A_Data</vt:lpstr>
      <vt:lpstr>A127864746A_Latest</vt:lpstr>
      <vt:lpstr>A127864750T</vt:lpstr>
      <vt:lpstr>A127864750T_Data</vt:lpstr>
      <vt:lpstr>A127864750T_Latest</vt:lpstr>
      <vt:lpstr>A127864754A</vt:lpstr>
      <vt:lpstr>A127864754A_Data</vt:lpstr>
      <vt:lpstr>A127864754A_Latest</vt:lpstr>
      <vt:lpstr>A127864758K</vt:lpstr>
      <vt:lpstr>A127864758K_Data</vt:lpstr>
      <vt:lpstr>A127864758K_Latest</vt:lpstr>
      <vt:lpstr>A127864762A</vt:lpstr>
      <vt:lpstr>A127864762A_Data</vt:lpstr>
      <vt:lpstr>A127864762A_Latest</vt:lpstr>
      <vt:lpstr>A127864766K</vt:lpstr>
      <vt:lpstr>A127864766K_Data</vt:lpstr>
      <vt:lpstr>A127864766K_Latest</vt:lpstr>
      <vt:lpstr>A127864770A</vt:lpstr>
      <vt:lpstr>A127864770A_Data</vt:lpstr>
      <vt:lpstr>A127864770A_Latest</vt:lpstr>
      <vt:lpstr>A127864774K</vt:lpstr>
      <vt:lpstr>A127864774K_Data</vt:lpstr>
      <vt:lpstr>A127864774K_Latest</vt:lpstr>
      <vt:lpstr>A127864778V</vt:lpstr>
      <vt:lpstr>A127864778V_Data</vt:lpstr>
      <vt:lpstr>A127864778V_Latest</vt:lpstr>
      <vt:lpstr>A127864782K</vt:lpstr>
      <vt:lpstr>A127864782K_Data</vt:lpstr>
      <vt:lpstr>A127864782K_Latest</vt:lpstr>
      <vt:lpstr>A127864786V</vt:lpstr>
      <vt:lpstr>A127864786V_Data</vt:lpstr>
      <vt:lpstr>A127864786V_Latest</vt:lpstr>
      <vt:lpstr>A127864794V</vt:lpstr>
      <vt:lpstr>A127864794V_Data</vt:lpstr>
      <vt:lpstr>A127864794V_Latest</vt:lpstr>
      <vt:lpstr>A127864798C</vt:lpstr>
      <vt:lpstr>A127864798C_Data</vt:lpstr>
      <vt:lpstr>A127864798C_Latest</vt:lpstr>
      <vt:lpstr>A127864802J</vt:lpstr>
      <vt:lpstr>A127864802J_Data</vt:lpstr>
      <vt:lpstr>A127864802J_Latest</vt:lpstr>
      <vt:lpstr>A127864806T</vt:lpstr>
      <vt:lpstr>A127864806T_Data</vt:lpstr>
      <vt:lpstr>A127864806T_Latest</vt:lpstr>
      <vt:lpstr>A127864810J</vt:lpstr>
      <vt:lpstr>A127864810J_Data</vt:lpstr>
      <vt:lpstr>A127864810J_Latest</vt:lpstr>
      <vt:lpstr>A127864814T</vt:lpstr>
      <vt:lpstr>A127864814T_Data</vt:lpstr>
      <vt:lpstr>A127864814T_Latest</vt:lpstr>
      <vt:lpstr>A127864818A</vt:lpstr>
      <vt:lpstr>A127864818A_Data</vt:lpstr>
      <vt:lpstr>A127864818A_Latest</vt:lpstr>
      <vt:lpstr>A127864822T</vt:lpstr>
      <vt:lpstr>A127864822T_Data</vt:lpstr>
      <vt:lpstr>A127864822T_Latest</vt:lpstr>
      <vt:lpstr>A127864826A</vt:lpstr>
      <vt:lpstr>A127864826A_Data</vt:lpstr>
      <vt:lpstr>A127864826A_Latest</vt:lpstr>
      <vt:lpstr>A127864830T</vt:lpstr>
      <vt:lpstr>A127864830T_Data</vt:lpstr>
      <vt:lpstr>A127864830T_Latest</vt:lpstr>
      <vt:lpstr>A127864834A</vt:lpstr>
      <vt:lpstr>A127864834A_Data</vt:lpstr>
      <vt:lpstr>A127864834A_Latest</vt:lpstr>
      <vt:lpstr>A127864838K</vt:lpstr>
      <vt:lpstr>A127864838K_Data</vt:lpstr>
      <vt:lpstr>A127864838K_Latest</vt:lpstr>
      <vt:lpstr>A127864842A</vt:lpstr>
      <vt:lpstr>A127864842A_Data</vt:lpstr>
      <vt:lpstr>A127864842A_Latest</vt:lpstr>
      <vt:lpstr>A127864846K</vt:lpstr>
      <vt:lpstr>A127864846K_Data</vt:lpstr>
      <vt:lpstr>A127864846K_Latest</vt:lpstr>
      <vt:lpstr>A127864850A</vt:lpstr>
      <vt:lpstr>A127864850A_Data</vt:lpstr>
      <vt:lpstr>A127864850A_Latest</vt:lpstr>
      <vt:lpstr>A127864854K</vt:lpstr>
      <vt:lpstr>A127864854K_Data</vt:lpstr>
      <vt:lpstr>A127864854K_Latest</vt:lpstr>
      <vt:lpstr>A127864858V</vt:lpstr>
      <vt:lpstr>A127864858V_Data</vt:lpstr>
      <vt:lpstr>A127864858V_Latest</vt:lpstr>
      <vt:lpstr>A127864862K</vt:lpstr>
      <vt:lpstr>A127864862K_Data</vt:lpstr>
      <vt:lpstr>A127864862K_Latest</vt:lpstr>
      <vt:lpstr>A127864866V</vt:lpstr>
      <vt:lpstr>A127864866V_Data</vt:lpstr>
      <vt:lpstr>A127864866V_Latest</vt:lpstr>
      <vt:lpstr>A127864870K</vt:lpstr>
      <vt:lpstr>A127864870K_Data</vt:lpstr>
      <vt:lpstr>A127864870K_Latest</vt:lpstr>
      <vt:lpstr>A127864874V</vt:lpstr>
      <vt:lpstr>A127864874V_Data</vt:lpstr>
      <vt:lpstr>A127864874V_Latest</vt:lpstr>
      <vt:lpstr>A127864878C</vt:lpstr>
      <vt:lpstr>A127864878C_Data</vt:lpstr>
      <vt:lpstr>A127864878C_Latest</vt:lpstr>
      <vt:lpstr>A127864882V</vt:lpstr>
      <vt:lpstr>A127864882V_Data</vt:lpstr>
      <vt:lpstr>A127864882V_Latest</vt:lpstr>
      <vt:lpstr>A127864886C</vt:lpstr>
      <vt:lpstr>A127864886C_Data</vt:lpstr>
      <vt:lpstr>A127864886C_Latest</vt:lpstr>
      <vt:lpstr>A127864890V</vt:lpstr>
      <vt:lpstr>A127864890V_Data</vt:lpstr>
      <vt:lpstr>A127864890V_Latest</vt:lpstr>
      <vt:lpstr>A127864894C</vt:lpstr>
      <vt:lpstr>A127864894C_Data</vt:lpstr>
      <vt:lpstr>A127864894C_Latest</vt:lpstr>
      <vt:lpstr>A127864898L</vt:lpstr>
      <vt:lpstr>A127864898L_Data</vt:lpstr>
      <vt:lpstr>A127864898L_Latest</vt:lpstr>
      <vt:lpstr>A127864902T</vt:lpstr>
      <vt:lpstr>A127864902T_Data</vt:lpstr>
      <vt:lpstr>A127864902T_Latest</vt:lpstr>
      <vt:lpstr>A127864910T</vt:lpstr>
      <vt:lpstr>A127864910T_Data</vt:lpstr>
      <vt:lpstr>A127864910T_Latest</vt:lpstr>
      <vt:lpstr>A127864914A</vt:lpstr>
      <vt:lpstr>A127864914A_Data</vt:lpstr>
      <vt:lpstr>A127864914A_Latest</vt:lpstr>
      <vt:lpstr>A127864918K</vt:lpstr>
      <vt:lpstr>A127864918K_Data</vt:lpstr>
      <vt:lpstr>A127864918K_Latest</vt:lpstr>
      <vt:lpstr>A127864922A</vt:lpstr>
      <vt:lpstr>A127864922A_Data</vt:lpstr>
      <vt:lpstr>A127864922A_Latest</vt:lpstr>
      <vt:lpstr>A127864926K</vt:lpstr>
      <vt:lpstr>A127864926K_Data</vt:lpstr>
      <vt:lpstr>A127864926K_Latest</vt:lpstr>
      <vt:lpstr>A127864930A</vt:lpstr>
      <vt:lpstr>A127864930A_Data</vt:lpstr>
      <vt:lpstr>A127864930A_Latest</vt:lpstr>
      <vt:lpstr>A127864950K</vt:lpstr>
      <vt:lpstr>A127864950K_Data</vt:lpstr>
      <vt:lpstr>A127864950K_Latest</vt:lpstr>
      <vt:lpstr>A127865978F</vt:lpstr>
      <vt:lpstr>A127865978F_Data</vt:lpstr>
      <vt:lpstr>A127865978F_Latest</vt:lpstr>
      <vt:lpstr>A127865982W</vt:lpstr>
      <vt:lpstr>A127865982W_Data</vt:lpstr>
      <vt:lpstr>A127865982W_Latest</vt:lpstr>
      <vt:lpstr>A127865986F</vt:lpstr>
      <vt:lpstr>A127865986F_Data</vt:lpstr>
      <vt:lpstr>A127865986F_Latest</vt:lpstr>
      <vt:lpstr>A127866258A</vt:lpstr>
      <vt:lpstr>A127866258A_Data</vt:lpstr>
      <vt:lpstr>A127866258A_Latest</vt:lpstr>
      <vt:lpstr>A127866262T</vt:lpstr>
      <vt:lpstr>A127866262T_Data</vt:lpstr>
      <vt:lpstr>A127866262T_Latest</vt:lpstr>
      <vt:lpstr>A127866266A</vt:lpstr>
      <vt:lpstr>A127866266A_Data</vt:lpstr>
      <vt:lpstr>A127866266A_Latest</vt:lpstr>
      <vt:lpstr>A127866270T</vt:lpstr>
      <vt:lpstr>A127866270T_Data</vt:lpstr>
      <vt:lpstr>A127866270T_Latest</vt:lpstr>
      <vt:lpstr>A127866274A</vt:lpstr>
      <vt:lpstr>A127866274A_Data</vt:lpstr>
      <vt:lpstr>A127866274A_Latest</vt:lpstr>
      <vt:lpstr>A127866278K</vt:lpstr>
      <vt:lpstr>A127866278K_Data</vt:lpstr>
      <vt:lpstr>A127866278K_Latest</vt:lpstr>
      <vt:lpstr>A127866282A</vt:lpstr>
      <vt:lpstr>A127866282A_Data</vt:lpstr>
      <vt:lpstr>A127866282A_Latest</vt:lpstr>
      <vt:lpstr>A127866286K</vt:lpstr>
      <vt:lpstr>A127866286K_Data</vt:lpstr>
      <vt:lpstr>A127866286K_Latest</vt:lpstr>
      <vt:lpstr>A127866290A</vt:lpstr>
      <vt:lpstr>A127866290A_Data</vt:lpstr>
      <vt:lpstr>A127866290A_Latest</vt:lpstr>
      <vt:lpstr>A127866294K</vt:lpstr>
      <vt:lpstr>A127866294K_Data</vt:lpstr>
      <vt:lpstr>A127866294K_Latest</vt:lpstr>
      <vt:lpstr>A127866298V</vt:lpstr>
      <vt:lpstr>A127866298V_Data</vt:lpstr>
      <vt:lpstr>A127866298V_Latest</vt:lpstr>
      <vt:lpstr>A127866302X</vt:lpstr>
      <vt:lpstr>A127866302X_Data</vt:lpstr>
      <vt:lpstr>A127866302X_Latest</vt:lpstr>
      <vt:lpstr>A127866306J</vt:lpstr>
      <vt:lpstr>A127866306J_Data</vt:lpstr>
      <vt:lpstr>A127866306J_Latest</vt:lpstr>
      <vt:lpstr>A127866310X</vt:lpstr>
      <vt:lpstr>A127866310X_Data</vt:lpstr>
      <vt:lpstr>A127866310X_Latest</vt:lpstr>
      <vt:lpstr>A127866314J</vt:lpstr>
      <vt:lpstr>A127866314J_Data</vt:lpstr>
      <vt:lpstr>A127866314J_Latest</vt:lpstr>
      <vt:lpstr>A127866318T</vt:lpstr>
      <vt:lpstr>A127866318T_Data</vt:lpstr>
      <vt:lpstr>A127866318T_Latest</vt:lpstr>
      <vt:lpstr>A127866322J</vt:lpstr>
      <vt:lpstr>A127866322J_Data</vt:lpstr>
      <vt:lpstr>A127866322J_Latest</vt:lpstr>
      <vt:lpstr>A127866326T</vt:lpstr>
      <vt:lpstr>A127866326T_Data</vt:lpstr>
      <vt:lpstr>A127866326T_Latest</vt:lpstr>
      <vt:lpstr>A127866330J</vt:lpstr>
      <vt:lpstr>A127866330J_Data</vt:lpstr>
      <vt:lpstr>A127866330J_Latest</vt:lpstr>
      <vt:lpstr>A127866334T</vt:lpstr>
      <vt:lpstr>A127866334T_Data</vt:lpstr>
      <vt:lpstr>A127866334T_Latest</vt:lpstr>
      <vt:lpstr>A127866338A</vt:lpstr>
      <vt:lpstr>A127866338A_Data</vt:lpstr>
      <vt:lpstr>A127866338A_Latest</vt:lpstr>
      <vt:lpstr>A127866342T</vt:lpstr>
      <vt:lpstr>A127866342T_Data</vt:lpstr>
      <vt:lpstr>A127866342T_Latest</vt:lpstr>
      <vt:lpstr>A127866346A</vt:lpstr>
      <vt:lpstr>A127866346A_Data</vt:lpstr>
      <vt:lpstr>A127866346A_Latest</vt:lpstr>
      <vt:lpstr>A127866350T</vt:lpstr>
      <vt:lpstr>A127866350T_Data</vt:lpstr>
      <vt:lpstr>A127866350T_Latest</vt:lpstr>
      <vt:lpstr>A127866354A</vt:lpstr>
      <vt:lpstr>A127866354A_Data</vt:lpstr>
      <vt:lpstr>A127866354A_Latest</vt:lpstr>
      <vt:lpstr>A127866358K</vt:lpstr>
      <vt:lpstr>A127866358K_Data</vt:lpstr>
      <vt:lpstr>A127866358K_Latest</vt:lpstr>
      <vt:lpstr>A127866362A</vt:lpstr>
      <vt:lpstr>A127866362A_Data</vt:lpstr>
      <vt:lpstr>A127866362A_Latest</vt:lpstr>
      <vt:lpstr>A127866366K</vt:lpstr>
      <vt:lpstr>A127866366K_Data</vt:lpstr>
      <vt:lpstr>A127866366K_Latest</vt:lpstr>
      <vt:lpstr>A127866370A</vt:lpstr>
      <vt:lpstr>A127866370A_Data</vt:lpstr>
      <vt:lpstr>A127866370A_Latest</vt:lpstr>
      <vt:lpstr>A127866374K</vt:lpstr>
      <vt:lpstr>A127866374K_Data</vt:lpstr>
      <vt:lpstr>A127866374K_Latest</vt:lpstr>
      <vt:lpstr>A127866378V</vt:lpstr>
      <vt:lpstr>A127866378V_Data</vt:lpstr>
      <vt:lpstr>A127866378V_Latest</vt:lpstr>
      <vt:lpstr>A127866382K</vt:lpstr>
      <vt:lpstr>A127866382K_Data</vt:lpstr>
      <vt:lpstr>A127866382K_Latest</vt:lpstr>
      <vt:lpstr>A127866386V</vt:lpstr>
      <vt:lpstr>A127866386V_Data</vt:lpstr>
      <vt:lpstr>A127866386V_Latest</vt:lpstr>
      <vt:lpstr>A127866390K</vt:lpstr>
      <vt:lpstr>A127866390K_Data</vt:lpstr>
      <vt:lpstr>A127866390K_Latest</vt:lpstr>
      <vt:lpstr>A127866394V</vt:lpstr>
      <vt:lpstr>A127866394V_Data</vt:lpstr>
      <vt:lpstr>A127866394V_Latest</vt:lpstr>
      <vt:lpstr>A127866398C</vt:lpstr>
      <vt:lpstr>A127866398C_Data</vt:lpstr>
      <vt:lpstr>A127866398C_Latest</vt:lpstr>
      <vt:lpstr>A127866402J</vt:lpstr>
      <vt:lpstr>A127866402J_Data</vt:lpstr>
      <vt:lpstr>A127866402J_Latest</vt:lpstr>
      <vt:lpstr>A127866406T</vt:lpstr>
      <vt:lpstr>A127866406T_Data</vt:lpstr>
      <vt:lpstr>A127866406T_Latest</vt:lpstr>
      <vt:lpstr>A127866410J</vt:lpstr>
      <vt:lpstr>A127866410J_Data</vt:lpstr>
      <vt:lpstr>A127866410J_Latest</vt:lpstr>
      <vt:lpstr>A127866414T</vt:lpstr>
      <vt:lpstr>A127866414T_Data</vt:lpstr>
      <vt:lpstr>A127866414T_Latest</vt:lpstr>
      <vt:lpstr>A127866418A</vt:lpstr>
      <vt:lpstr>A127866418A_Data</vt:lpstr>
      <vt:lpstr>A127866418A_Latest</vt:lpstr>
      <vt:lpstr>A127866422T</vt:lpstr>
      <vt:lpstr>A127866422T_Data</vt:lpstr>
      <vt:lpstr>A127866422T_Latest</vt:lpstr>
      <vt:lpstr>A127866426A</vt:lpstr>
      <vt:lpstr>A127866426A_Data</vt:lpstr>
      <vt:lpstr>A127866426A_Latest</vt:lpstr>
      <vt:lpstr>A127866430T</vt:lpstr>
      <vt:lpstr>A127866430T_Data</vt:lpstr>
      <vt:lpstr>A127866430T_Latest</vt:lpstr>
      <vt:lpstr>A127866434A</vt:lpstr>
      <vt:lpstr>A127866434A_Data</vt:lpstr>
      <vt:lpstr>A127866434A_Latest</vt:lpstr>
      <vt:lpstr>A127866438K</vt:lpstr>
      <vt:lpstr>A127866438K_Data</vt:lpstr>
      <vt:lpstr>A127866438K_Latest</vt:lpstr>
      <vt:lpstr>A127866442A</vt:lpstr>
      <vt:lpstr>A127866442A_Data</vt:lpstr>
      <vt:lpstr>A127866442A_Latest</vt:lpstr>
      <vt:lpstr>A127866446K</vt:lpstr>
      <vt:lpstr>A127866446K_Data</vt:lpstr>
      <vt:lpstr>A127866446K_Latest</vt:lpstr>
      <vt:lpstr>A127866454K</vt:lpstr>
      <vt:lpstr>A127866454K_Data</vt:lpstr>
      <vt:lpstr>A127866454K_Latest</vt:lpstr>
      <vt:lpstr>A127866458V</vt:lpstr>
      <vt:lpstr>A127866458V_Data</vt:lpstr>
      <vt:lpstr>A127866458V_Latest</vt:lpstr>
      <vt:lpstr>A127866462K</vt:lpstr>
      <vt:lpstr>A127866462K_Data</vt:lpstr>
      <vt:lpstr>A127866462K_Latest</vt:lpstr>
      <vt:lpstr>A127866466V</vt:lpstr>
      <vt:lpstr>A127866466V_Data</vt:lpstr>
      <vt:lpstr>A127866466V_Latest</vt:lpstr>
      <vt:lpstr>A127866470K</vt:lpstr>
      <vt:lpstr>A127866470K_Data</vt:lpstr>
      <vt:lpstr>A127866470K_Latest</vt:lpstr>
      <vt:lpstr>A127866482V</vt:lpstr>
      <vt:lpstr>A127866482V_Data</vt:lpstr>
      <vt:lpstr>A127866482V_Latest</vt:lpstr>
      <vt:lpstr>A127867514V</vt:lpstr>
      <vt:lpstr>A127867514V_Data</vt:lpstr>
      <vt:lpstr>A127867514V_Latest</vt:lpstr>
      <vt:lpstr>A127867518C</vt:lpstr>
      <vt:lpstr>A127867518C_Data</vt:lpstr>
      <vt:lpstr>A127867518C_Latest</vt:lpstr>
      <vt:lpstr>A127867522V</vt:lpstr>
      <vt:lpstr>A127867522V_Data</vt:lpstr>
      <vt:lpstr>A127867522V_Latest</vt:lpstr>
      <vt:lpstr>A127867526C</vt:lpstr>
      <vt:lpstr>A127867526C_Data</vt:lpstr>
      <vt:lpstr>A127867526C_Latest</vt:lpstr>
      <vt:lpstr>A127867530V</vt:lpstr>
      <vt:lpstr>A127867530V_Data</vt:lpstr>
      <vt:lpstr>A127867530V_Latest</vt:lpstr>
      <vt:lpstr>A127867778X</vt:lpstr>
      <vt:lpstr>A127867778X_Data</vt:lpstr>
      <vt:lpstr>A127867778X_Latest</vt:lpstr>
      <vt:lpstr>A127867782R</vt:lpstr>
      <vt:lpstr>A127867782R_Data</vt:lpstr>
      <vt:lpstr>A127867782R_Latest</vt:lpstr>
      <vt:lpstr>A127867786X</vt:lpstr>
      <vt:lpstr>A127867786X_Data</vt:lpstr>
      <vt:lpstr>A127867786X_Latest</vt:lpstr>
      <vt:lpstr>A127867790R</vt:lpstr>
      <vt:lpstr>A127867790R_Data</vt:lpstr>
      <vt:lpstr>A127867790R_Latest</vt:lpstr>
      <vt:lpstr>A127867794X</vt:lpstr>
      <vt:lpstr>A127867794X_Data</vt:lpstr>
      <vt:lpstr>A127867794X_Latest</vt:lpstr>
      <vt:lpstr>A127867798J</vt:lpstr>
      <vt:lpstr>A127867798J_Data</vt:lpstr>
      <vt:lpstr>A127867798J_Latest</vt:lpstr>
      <vt:lpstr>A127867802L</vt:lpstr>
      <vt:lpstr>A127867802L_Data</vt:lpstr>
      <vt:lpstr>A127867802L_Latest</vt:lpstr>
      <vt:lpstr>A127867806W</vt:lpstr>
      <vt:lpstr>A127867806W_Data</vt:lpstr>
      <vt:lpstr>A127867806W_Latest</vt:lpstr>
      <vt:lpstr>A127867810L</vt:lpstr>
      <vt:lpstr>A127867810L_Data</vt:lpstr>
      <vt:lpstr>A127867810L_Latest</vt:lpstr>
      <vt:lpstr>A127867814W</vt:lpstr>
      <vt:lpstr>A127867814W_Data</vt:lpstr>
      <vt:lpstr>A127867814W_Latest</vt:lpstr>
      <vt:lpstr>A127867818F</vt:lpstr>
      <vt:lpstr>A127867818F_Data</vt:lpstr>
      <vt:lpstr>A127867818F_Latest</vt:lpstr>
      <vt:lpstr>A127867822W</vt:lpstr>
      <vt:lpstr>A127867822W_Data</vt:lpstr>
      <vt:lpstr>A127867822W_Latest</vt:lpstr>
      <vt:lpstr>A127867826F</vt:lpstr>
      <vt:lpstr>A127867826F_Data</vt:lpstr>
      <vt:lpstr>A127867826F_Latest</vt:lpstr>
      <vt:lpstr>A127867830W</vt:lpstr>
      <vt:lpstr>A127867830W_Data</vt:lpstr>
      <vt:lpstr>A127867830W_Latest</vt:lpstr>
      <vt:lpstr>A127867834F</vt:lpstr>
      <vt:lpstr>A127867834F_Data</vt:lpstr>
      <vt:lpstr>A127867834F_Latest</vt:lpstr>
      <vt:lpstr>A127867838R</vt:lpstr>
      <vt:lpstr>A127867838R_Data</vt:lpstr>
      <vt:lpstr>A127867838R_Latest</vt:lpstr>
      <vt:lpstr>A127867842F</vt:lpstr>
      <vt:lpstr>A127867842F_Data</vt:lpstr>
      <vt:lpstr>A127867842F_Latest</vt:lpstr>
      <vt:lpstr>A127867846R</vt:lpstr>
      <vt:lpstr>A127867846R_Data</vt:lpstr>
      <vt:lpstr>A127867846R_Latest</vt:lpstr>
      <vt:lpstr>A127867850F</vt:lpstr>
      <vt:lpstr>A127867850F_Data</vt:lpstr>
      <vt:lpstr>A127867850F_Latest</vt:lpstr>
      <vt:lpstr>A127867854R</vt:lpstr>
      <vt:lpstr>A127867854R_Data</vt:lpstr>
      <vt:lpstr>A127867854R_Latest</vt:lpstr>
      <vt:lpstr>A127867858X</vt:lpstr>
      <vt:lpstr>A127867858X_Data</vt:lpstr>
      <vt:lpstr>A127867858X_Latest</vt:lpstr>
      <vt:lpstr>A127867866X</vt:lpstr>
      <vt:lpstr>A127867866X_Data</vt:lpstr>
      <vt:lpstr>A127867866X_Latest</vt:lpstr>
      <vt:lpstr>A127867870R</vt:lpstr>
      <vt:lpstr>A127867870R_Data</vt:lpstr>
      <vt:lpstr>A127867870R_Latest</vt:lpstr>
      <vt:lpstr>A127867874X</vt:lpstr>
      <vt:lpstr>A127867874X_Data</vt:lpstr>
      <vt:lpstr>A127867874X_Latest</vt:lpstr>
      <vt:lpstr>A127867878J</vt:lpstr>
      <vt:lpstr>A127867878J_Data</vt:lpstr>
      <vt:lpstr>A127867878J_Latest</vt:lpstr>
      <vt:lpstr>A127867882X</vt:lpstr>
      <vt:lpstr>A127867882X_Data</vt:lpstr>
      <vt:lpstr>A127867882X_Latest</vt:lpstr>
      <vt:lpstr>A127867886J</vt:lpstr>
      <vt:lpstr>A127867886J_Data</vt:lpstr>
      <vt:lpstr>A127867886J_Latest</vt:lpstr>
      <vt:lpstr>A127867890X</vt:lpstr>
      <vt:lpstr>A127867890X_Data</vt:lpstr>
      <vt:lpstr>A127867890X_Latest</vt:lpstr>
      <vt:lpstr>A127867894J</vt:lpstr>
      <vt:lpstr>A127867894J_Data</vt:lpstr>
      <vt:lpstr>A127867894J_Latest</vt:lpstr>
      <vt:lpstr>A127867898T</vt:lpstr>
      <vt:lpstr>A127867898T_Data</vt:lpstr>
      <vt:lpstr>A127867898T_Latest</vt:lpstr>
      <vt:lpstr>A127867902W</vt:lpstr>
      <vt:lpstr>A127867902W_Data</vt:lpstr>
      <vt:lpstr>A127867902W_Latest</vt:lpstr>
      <vt:lpstr>A127867906F</vt:lpstr>
      <vt:lpstr>A127867906F_Data</vt:lpstr>
      <vt:lpstr>A127867906F_Latest</vt:lpstr>
      <vt:lpstr>A127867910W</vt:lpstr>
      <vt:lpstr>A127867910W_Data</vt:lpstr>
      <vt:lpstr>A127867910W_Latest</vt:lpstr>
      <vt:lpstr>A127867914F</vt:lpstr>
      <vt:lpstr>A127867914F_Data</vt:lpstr>
      <vt:lpstr>A127867914F_Latest</vt:lpstr>
      <vt:lpstr>A127867918R</vt:lpstr>
      <vt:lpstr>A127867918R_Data</vt:lpstr>
      <vt:lpstr>A127867918R_Latest</vt:lpstr>
      <vt:lpstr>A127867922F</vt:lpstr>
      <vt:lpstr>A127867922F_Data</vt:lpstr>
      <vt:lpstr>A127867922F_Latest</vt:lpstr>
      <vt:lpstr>A127867926R</vt:lpstr>
      <vt:lpstr>A127867926R_Data</vt:lpstr>
      <vt:lpstr>A127867926R_Latest</vt:lpstr>
      <vt:lpstr>A127867930F</vt:lpstr>
      <vt:lpstr>A127867930F_Data</vt:lpstr>
      <vt:lpstr>A127867930F_Latest</vt:lpstr>
      <vt:lpstr>A127867934R</vt:lpstr>
      <vt:lpstr>A127867934R_Data</vt:lpstr>
      <vt:lpstr>A127867934R_Latest</vt:lpstr>
      <vt:lpstr>A127867938X</vt:lpstr>
      <vt:lpstr>A127867938X_Data</vt:lpstr>
      <vt:lpstr>A127867938X_Latest</vt:lpstr>
      <vt:lpstr>A127867942R</vt:lpstr>
      <vt:lpstr>A127867942R_Data</vt:lpstr>
      <vt:lpstr>A127867942R_Latest</vt:lpstr>
      <vt:lpstr>A127867946X</vt:lpstr>
      <vt:lpstr>A127867946X_Data</vt:lpstr>
      <vt:lpstr>A127867946X_Latest</vt:lpstr>
      <vt:lpstr>A127867950R</vt:lpstr>
      <vt:lpstr>A127867950R_Data</vt:lpstr>
      <vt:lpstr>A127867950R_Latest</vt:lpstr>
      <vt:lpstr>A127867954X</vt:lpstr>
      <vt:lpstr>A127867954X_Data</vt:lpstr>
      <vt:lpstr>A127867954X_Latest</vt:lpstr>
      <vt:lpstr>A127867958J</vt:lpstr>
      <vt:lpstr>A127867958J_Data</vt:lpstr>
      <vt:lpstr>A127867958J_Latest</vt:lpstr>
      <vt:lpstr>A127867962X</vt:lpstr>
      <vt:lpstr>A127867962X_Data</vt:lpstr>
      <vt:lpstr>A127867962X_Latest</vt:lpstr>
      <vt:lpstr>A127867966J</vt:lpstr>
      <vt:lpstr>A127867966J_Data</vt:lpstr>
      <vt:lpstr>A127867966J_Latest</vt:lpstr>
      <vt:lpstr>A127867970X</vt:lpstr>
      <vt:lpstr>A127867970X_Data</vt:lpstr>
      <vt:lpstr>A127867970X_Latest</vt:lpstr>
      <vt:lpstr>A127867974J</vt:lpstr>
      <vt:lpstr>A127867974J_Data</vt:lpstr>
      <vt:lpstr>A127867974J_Latest</vt:lpstr>
      <vt:lpstr>A127867978T</vt:lpstr>
      <vt:lpstr>A127867978T_Data</vt:lpstr>
      <vt:lpstr>A127867978T_Latest</vt:lpstr>
      <vt:lpstr>A127867982J</vt:lpstr>
      <vt:lpstr>A127867982J_Data</vt:lpstr>
      <vt:lpstr>A127867982J_Latest</vt:lpstr>
      <vt:lpstr>A127867986T</vt:lpstr>
      <vt:lpstr>A127867986T_Data</vt:lpstr>
      <vt:lpstr>A127867986T_Latest</vt:lpstr>
      <vt:lpstr>A127867994T</vt:lpstr>
      <vt:lpstr>A127867994T_Data</vt:lpstr>
      <vt:lpstr>A127867994T_Latest</vt:lpstr>
      <vt:lpstr>A127867998A</vt:lpstr>
      <vt:lpstr>A127867998A_Data</vt:lpstr>
      <vt:lpstr>A127867998A_Latest</vt:lpstr>
      <vt:lpstr>A127868002J</vt:lpstr>
      <vt:lpstr>A127868002J_Data</vt:lpstr>
      <vt:lpstr>A127868002J_Latest</vt:lpstr>
      <vt:lpstr>A127868006T</vt:lpstr>
      <vt:lpstr>A127868006T_Data</vt:lpstr>
      <vt:lpstr>A127868006T_Latest</vt:lpstr>
      <vt:lpstr>A127868010J</vt:lpstr>
      <vt:lpstr>A127868010J_Data</vt:lpstr>
      <vt:lpstr>A127868010J_Latest</vt:lpstr>
      <vt:lpstr>A127868014T</vt:lpstr>
      <vt:lpstr>A127868014T_Data</vt:lpstr>
      <vt:lpstr>A127868014T_Latest</vt:lpstr>
      <vt:lpstr>A127868018A</vt:lpstr>
      <vt:lpstr>A127868018A_Data</vt:lpstr>
      <vt:lpstr>A127868018A_Latest</vt:lpstr>
      <vt:lpstr>A127868022T</vt:lpstr>
      <vt:lpstr>A127868022T_Data</vt:lpstr>
      <vt:lpstr>A127868022T_Latest</vt:lpstr>
      <vt:lpstr>A127868978K</vt:lpstr>
      <vt:lpstr>A127868978K_Data</vt:lpstr>
      <vt:lpstr>A127868978K_Latest</vt:lpstr>
      <vt:lpstr>A127868982A</vt:lpstr>
      <vt:lpstr>A127868982A_Data</vt:lpstr>
      <vt:lpstr>A127868982A_Latest</vt:lpstr>
      <vt:lpstr>A127868986K</vt:lpstr>
      <vt:lpstr>A127868986K_Data</vt:lpstr>
      <vt:lpstr>A127868986K_Latest</vt:lpstr>
      <vt:lpstr>A127869254W</vt:lpstr>
      <vt:lpstr>A127869254W_Data</vt:lpstr>
      <vt:lpstr>A127869254W_Latest</vt:lpstr>
      <vt:lpstr>A127869258F</vt:lpstr>
      <vt:lpstr>A127869258F_Data</vt:lpstr>
      <vt:lpstr>A127869258F_Latest</vt:lpstr>
      <vt:lpstr>A127869262W</vt:lpstr>
      <vt:lpstr>A127869262W_Data</vt:lpstr>
      <vt:lpstr>A127869262W_Latest</vt:lpstr>
      <vt:lpstr>A127869266F</vt:lpstr>
      <vt:lpstr>A127869266F_Data</vt:lpstr>
      <vt:lpstr>A127869266F_Latest</vt:lpstr>
      <vt:lpstr>A127869270W</vt:lpstr>
      <vt:lpstr>A127869270W_Data</vt:lpstr>
      <vt:lpstr>A127869270W_Latest</vt:lpstr>
      <vt:lpstr>A127869274F</vt:lpstr>
      <vt:lpstr>A127869274F_Data</vt:lpstr>
      <vt:lpstr>A127869274F_Latest</vt:lpstr>
      <vt:lpstr>A127869278R</vt:lpstr>
      <vt:lpstr>A127869278R_Data</vt:lpstr>
      <vt:lpstr>A127869278R_Latest</vt:lpstr>
      <vt:lpstr>A127869282F</vt:lpstr>
      <vt:lpstr>A127869282F_Data</vt:lpstr>
      <vt:lpstr>A127869282F_Latest</vt:lpstr>
      <vt:lpstr>A127869286R</vt:lpstr>
      <vt:lpstr>A127869286R_Data</vt:lpstr>
      <vt:lpstr>A127869286R_Latest</vt:lpstr>
      <vt:lpstr>A127869290F</vt:lpstr>
      <vt:lpstr>A127869290F_Data</vt:lpstr>
      <vt:lpstr>A127869290F_Latest</vt:lpstr>
      <vt:lpstr>A127869294R</vt:lpstr>
      <vt:lpstr>A127869294R_Data</vt:lpstr>
      <vt:lpstr>A127869294R_Latest</vt:lpstr>
      <vt:lpstr>A127869298X</vt:lpstr>
      <vt:lpstr>A127869298X_Data</vt:lpstr>
      <vt:lpstr>A127869298X_Latest</vt:lpstr>
      <vt:lpstr>A127869302C</vt:lpstr>
      <vt:lpstr>A127869302C_Data</vt:lpstr>
      <vt:lpstr>A127869302C_Latest</vt:lpstr>
      <vt:lpstr>A127869306L</vt:lpstr>
      <vt:lpstr>A127869306L_Data</vt:lpstr>
      <vt:lpstr>A127869306L_Latest</vt:lpstr>
      <vt:lpstr>A127869310C</vt:lpstr>
      <vt:lpstr>A127869310C_Data</vt:lpstr>
      <vt:lpstr>A127869310C_Latest</vt:lpstr>
      <vt:lpstr>A127869314L</vt:lpstr>
      <vt:lpstr>A127869314L_Data</vt:lpstr>
      <vt:lpstr>A127869314L_Latest</vt:lpstr>
      <vt:lpstr>A127869318W</vt:lpstr>
      <vt:lpstr>A127869318W_Data</vt:lpstr>
      <vt:lpstr>A127869318W_Latest</vt:lpstr>
      <vt:lpstr>A127869322L</vt:lpstr>
      <vt:lpstr>A127869322L_Data</vt:lpstr>
      <vt:lpstr>A127869322L_Latest</vt:lpstr>
      <vt:lpstr>A127869326W</vt:lpstr>
      <vt:lpstr>A127869326W_Data</vt:lpstr>
      <vt:lpstr>A127869326W_Latest</vt:lpstr>
      <vt:lpstr>A127869330L</vt:lpstr>
      <vt:lpstr>A127869330L_Data</vt:lpstr>
      <vt:lpstr>A127869330L_Latest</vt:lpstr>
      <vt:lpstr>A127869334W</vt:lpstr>
      <vt:lpstr>A127869334W_Data</vt:lpstr>
      <vt:lpstr>A127869334W_Latest</vt:lpstr>
      <vt:lpstr>A127869338F</vt:lpstr>
      <vt:lpstr>A127869338F_Data</vt:lpstr>
      <vt:lpstr>A127869338F_Latest</vt:lpstr>
      <vt:lpstr>A127869342W</vt:lpstr>
      <vt:lpstr>A127869342W_Data</vt:lpstr>
      <vt:lpstr>A127869342W_Latest</vt:lpstr>
      <vt:lpstr>A127869350W</vt:lpstr>
      <vt:lpstr>A127869350W_Data</vt:lpstr>
      <vt:lpstr>A127869350W_Latest</vt:lpstr>
      <vt:lpstr>A127869354F</vt:lpstr>
      <vt:lpstr>A127869354F_Data</vt:lpstr>
      <vt:lpstr>A127869354F_Latest</vt:lpstr>
      <vt:lpstr>A127869358R</vt:lpstr>
      <vt:lpstr>A127869358R_Data</vt:lpstr>
      <vt:lpstr>A127869358R_Latest</vt:lpstr>
      <vt:lpstr>A127869362F</vt:lpstr>
      <vt:lpstr>A127869362F_Data</vt:lpstr>
      <vt:lpstr>A127869362F_Latest</vt:lpstr>
      <vt:lpstr>A127869366R</vt:lpstr>
      <vt:lpstr>A127869366R_Data</vt:lpstr>
      <vt:lpstr>A127869366R_Latest</vt:lpstr>
      <vt:lpstr>A127869370F</vt:lpstr>
      <vt:lpstr>A127869370F_Data</vt:lpstr>
      <vt:lpstr>A127869370F_Latest</vt:lpstr>
      <vt:lpstr>A127869374R</vt:lpstr>
      <vt:lpstr>A127869374R_Data</vt:lpstr>
      <vt:lpstr>A127869374R_Latest</vt:lpstr>
      <vt:lpstr>A127869378X</vt:lpstr>
      <vt:lpstr>A127869378X_Data</vt:lpstr>
      <vt:lpstr>A127869378X_Latest</vt:lpstr>
      <vt:lpstr>A127869382R</vt:lpstr>
      <vt:lpstr>A127869382R_Data</vt:lpstr>
      <vt:lpstr>A127869382R_Latest</vt:lpstr>
      <vt:lpstr>A127869386X</vt:lpstr>
      <vt:lpstr>A127869386X_Data</vt:lpstr>
      <vt:lpstr>A127869386X_Latest</vt:lpstr>
      <vt:lpstr>A127869390R</vt:lpstr>
      <vt:lpstr>A127869390R_Data</vt:lpstr>
      <vt:lpstr>A127869390R_Latest</vt:lpstr>
      <vt:lpstr>A127869394X</vt:lpstr>
      <vt:lpstr>A127869394X_Data</vt:lpstr>
      <vt:lpstr>A127869394X_Latest</vt:lpstr>
      <vt:lpstr>A127869398J</vt:lpstr>
      <vt:lpstr>A127869398J_Data</vt:lpstr>
      <vt:lpstr>A127869398J_Latest</vt:lpstr>
      <vt:lpstr>A127869402L</vt:lpstr>
      <vt:lpstr>A127869402L_Data</vt:lpstr>
      <vt:lpstr>A127869402L_Latest</vt:lpstr>
      <vt:lpstr>A127869406W</vt:lpstr>
      <vt:lpstr>A127869406W_Data</vt:lpstr>
      <vt:lpstr>A127869406W_Latest</vt:lpstr>
      <vt:lpstr>A127869410L</vt:lpstr>
      <vt:lpstr>A127869410L_Data</vt:lpstr>
      <vt:lpstr>A127869410L_Latest</vt:lpstr>
      <vt:lpstr>A127869414W</vt:lpstr>
      <vt:lpstr>A127869414W_Data</vt:lpstr>
      <vt:lpstr>A127869414W_Latest</vt:lpstr>
      <vt:lpstr>A127869418F</vt:lpstr>
      <vt:lpstr>A127869418F_Data</vt:lpstr>
      <vt:lpstr>A127869418F_Latest</vt:lpstr>
      <vt:lpstr>A127869422W</vt:lpstr>
      <vt:lpstr>A127869422W_Data</vt:lpstr>
      <vt:lpstr>A127869422W_Latest</vt:lpstr>
      <vt:lpstr>A127869426F</vt:lpstr>
      <vt:lpstr>A127869426F_Data</vt:lpstr>
      <vt:lpstr>A127869426F_Latest</vt:lpstr>
      <vt:lpstr>A127869430W</vt:lpstr>
      <vt:lpstr>A127869430W_Data</vt:lpstr>
      <vt:lpstr>A127869430W_Latest</vt:lpstr>
      <vt:lpstr>A127869434F</vt:lpstr>
      <vt:lpstr>A127869434F_Data</vt:lpstr>
      <vt:lpstr>A127869434F_Latest</vt:lpstr>
      <vt:lpstr>A127869438R</vt:lpstr>
      <vt:lpstr>A127869438R_Data</vt:lpstr>
      <vt:lpstr>A127869438R_Latest</vt:lpstr>
      <vt:lpstr>A127869442F</vt:lpstr>
      <vt:lpstr>A127869442F_Data</vt:lpstr>
      <vt:lpstr>A127869442F_Latest</vt:lpstr>
      <vt:lpstr>A127869446R</vt:lpstr>
      <vt:lpstr>A127869446R_Data</vt:lpstr>
      <vt:lpstr>A127869446R_Latest</vt:lpstr>
      <vt:lpstr>A127869454R</vt:lpstr>
      <vt:lpstr>A127869454R_Data</vt:lpstr>
      <vt:lpstr>A127869454R_Latest</vt:lpstr>
      <vt:lpstr>A127869458X</vt:lpstr>
      <vt:lpstr>A127869458X_Data</vt:lpstr>
      <vt:lpstr>A127869458X_Latest</vt:lpstr>
      <vt:lpstr>A127869462R</vt:lpstr>
      <vt:lpstr>A127869462R_Data</vt:lpstr>
      <vt:lpstr>A127869462R_Latest</vt:lpstr>
      <vt:lpstr>A127869466X</vt:lpstr>
      <vt:lpstr>A127869466X_Data</vt:lpstr>
      <vt:lpstr>A127869466X_Latest</vt:lpstr>
      <vt:lpstr>A127869470R</vt:lpstr>
      <vt:lpstr>A127869470R_Data</vt:lpstr>
      <vt:lpstr>A127869470R_Latest</vt:lpstr>
      <vt:lpstr>A127869474X</vt:lpstr>
      <vt:lpstr>A127869474X_Data</vt:lpstr>
      <vt:lpstr>A127869474X_Latest</vt:lpstr>
      <vt:lpstr>A127869482X</vt:lpstr>
      <vt:lpstr>A127869482X_Data</vt:lpstr>
      <vt:lpstr>A127869482X_Latest</vt:lpstr>
      <vt:lpstr>A127869486J</vt:lpstr>
      <vt:lpstr>A127869486J_Data</vt:lpstr>
      <vt:lpstr>A127869486J_Latest</vt:lpstr>
      <vt:lpstr>A127869490X</vt:lpstr>
      <vt:lpstr>A127869490X_Data</vt:lpstr>
      <vt:lpstr>A127869490X_Latest</vt:lpstr>
      <vt:lpstr>A127869502W</vt:lpstr>
      <vt:lpstr>A127869502W_Data</vt:lpstr>
      <vt:lpstr>A127869502W_Latest</vt:lpstr>
      <vt:lpstr>A127869510W</vt:lpstr>
      <vt:lpstr>A127869510W_Data</vt:lpstr>
      <vt:lpstr>A127869510W_Latest</vt:lpstr>
      <vt:lpstr>A127869518R</vt:lpstr>
      <vt:lpstr>A127869518R_Data</vt:lpstr>
      <vt:lpstr>A127869518R_Latest</vt:lpstr>
      <vt:lpstr>A127870466W</vt:lpstr>
      <vt:lpstr>A127870466W_Data</vt:lpstr>
      <vt:lpstr>A127870466W_Latest</vt:lpstr>
      <vt:lpstr>A127870470L</vt:lpstr>
      <vt:lpstr>A127870470L_Data</vt:lpstr>
      <vt:lpstr>A127870470L_Latest</vt:lpstr>
      <vt:lpstr>A127870474W</vt:lpstr>
      <vt:lpstr>A127870474W_Data</vt:lpstr>
      <vt:lpstr>A127870474W_Latest</vt:lpstr>
      <vt:lpstr>A127870478F</vt:lpstr>
      <vt:lpstr>A127870478F_Data</vt:lpstr>
      <vt:lpstr>A127870478F_Latest</vt:lpstr>
      <vt:lpstr>A127870482W</vt:lpstr>
      <vt:lpstr>A127870482W_Data</vt:lpstr>
      <vt:lpstr>A127870482W_Latest</vt:lpstr>
      <vt:lpstr>A127870486F</vt:lpstr>
      <vt:lpstr>A127870486F_Data</vt:lpstr>
      <vt:lpstr>A127870486F_Latest</vt:lpstr>
      <vt:lpstr>A127870766X</vt:lpstr>
      <vt:lpstr>A127870766X_Data</vt:lpstr>
      <vt:lpstr>A127870766X_Latest</vt:lpstr>
      <vt:lpstr>A127870770R</vt:lpstr>
      <vt:lpstr>A127870770R_Data</vt:lpstr>
      <vt:lpstr>A127870770R_Latest</vt:lpstr>
      <vt:lpstr>A127870774X</vt:lpstr>
      <vt:lpstr>A127870774X_Data</vt:lpstr>
      <vt:lpstr>A127870774X_Latest</vt:lpstr>
      <vt:lpstr>A127870778J</vt:lpstr>
      <vt:lpstr>A127870778J_Data</vt:lpstr>
      <vt:lpstr>A127870778J_Latest</vt:lpstr>
      <vt:lpstr>A127870782X</vt:lpstr>
      <vt:lpstr>A127870782X_Data</vt:lpstr>
      <vt:lpstr>A127870782X_Latest</vt:lpstr>
      <vt:lpstr>A127870786J</vt:lpstr>
      <vt:lpstr>A127870786J_Data</vt:lpstr>
      <vt:lpstr>A127870786J_Latest</vt:lpstr>
      <vt:lpstr>A127870790X</vt:lpstr>
      <vt:lpstr>A127870790X_Data</vt:lpstr>
      <vt:lpstr>A127870790X_Latest</vt:lpstr>
      <vt:lpstr>A127870794J</vt:lpstr>
      <vt:lpstr>A127870794J_Data</vt:lpstr>
      <vt:lpstr>A127870794J_Latest</vt:lpstr>
      <vt:lpstr>A127870798T</vt:lpstr>
      <vt:lpstr>A127870798T_Data</vt:lpstr>
      <vt:lpstr>A127870798T_Latest</vt:lpstr>
      <vt:lpstr>A127870802W</vt:lpstr>
      <vt:lpstr>A127870802W_Data</vt:lpstr>
      <vt:lpstr>A127870802W_Latest</vt:lpstr>
      <vt:lpstr>A127870806F</vt:lpstr>
      <vt:lpstr>A127870806F_Data</vt:lpstr>
      <vt:lpstr>A127870806F_Latest</vt:lpstr>
      <vt:lpstr>A127870810W</vt:lpstr>
      <vt:lpstr>A127870810W_Data</vt:lpstr>
      <vt:lpstr>A127870810W_Latest</vt:lpstr>
      <vt:lpstr>A127870814F</vt:lpstr>
      <vt:lpstr>A127870814F_Data</vt:lpstr>
      <vt:lpstr>A127870814F_Latest</vt:lpstr>
      <vt:lpstr>A127870818R</vt:lpstr>
      <vt:lpstr>A127870818R_Data</vt:lpstr>
      <vt:lpstr>A127870818R_Latest</vt:lpstr>
      <vt:lpstr>A127870822F</vt:lpstr>
      <vt:lpstr>A127870822F_Data</vt:lpstr>
      <vt:lpstr>A127870822F_Latest</vt:lpstr>
      <vt:lpstr>A127870826R</vt:lpstr>
      <vt:lpstr>A127870826R_Data</vt:lpstr>
      <vt:lpstr>A127870826R_Latest</vt:lpstr>
      <vt:lpstr>A127870830F</vt:lpstr>
      <vt:lpstr>A127870830F_Data</vt:lpstr>
      <vt:lpstr>A127870830F_Latest</vt:lpstr>
      <vt:lpstr>A127870834R</vt:lpstr>
      <vt:lpstr>A127870834R_Data</vt:lpstr>
      <vt:lpstr>A127870834R_Latest</vt:lpstr>
      <vt:lpstr>A127870838X</vt:lpstr>
      <vt:lpstr>A127870838X_Data</vt:lpstr>
      <vt:lpstr>A127870838X_Latest</vt:lpstr>
      <vt:lpstr>A127870842R</vt:lpstr>
      <vt:lpstr>A127870842R_Data</vt:lpstr>
      <vt:lpstr>A127870842R_Latest</vt:lpstr>
      <vt:lpstr>A127870846X</vt:lpstr>
      <vt:lpstr>A127870846X_Data</vt:lpstr>
      <vt:lpstr>A127870846X_Latest</vt:lpstr>
      <vt:lpstr>A127870850R</vt:lpstr>
      <vt:lpstr>A127870850R_Data</vt:lpstr>
      <vt:lpstr>A127870850R_Latest</vt:lpstr>
      <vt:lpstr>A127870854X</vt:lpstr>
      <vt:lpstr>A127870854X_Data</vt:lpstr>
      <vt:lpstr>A127870854X_Latest</vt:lpstr>
      <vt:lpstr>A127870858J</vt:lpstr>
      <vt:lpstr>A127870858J_Data</vt:lpstr>
      <vt:lpstr>A127870858J_Latest</vt:lpstr>
      <vt:lpstr>A127870862X</vt:lpstr>
      <vt:lpstr>A127870862X_Data</vt:lpstr>
      <vt:lpstr>A127870862X_Latest</vt:lpstr>
      <vt:lpstr>A127870866J</vt:lpstr>
      <vt:lpstr>A127870866J_Data</vt:lpstr>
      <vt:lpstr>A127870866J_Latest</vt:lpstr>
      <vt:lpstr>A127870870X</vt:lpstr>
      <vt:lpstr>A127870870X_Data</vt:lpstr>
      <vt:lpstr>A127870870X_Latest</vt:lpstr>
      <vt:lpstr>A127870874J</vt:lpstr>
      <vt:lpstr>A127870874J_Data</vt:lpstr>
      <vt:lpstr>A127870874J_Latest</vt:lpstr>
      <vt:lpstr>A127870882J</vt:lpstr>
      <vt:lpstr>A127870882J_Data</vt:lpstr>
      <vt:lpstr>A127870882J_Latest</vt:lpstr>
      <vt:lpstr>A127870886T</vt:lpstr>
      <vt:lpstr>A127870886T_Data</vt:lpstr>
      <vt:lpstr>A127870886T_Latest</vt:lpstr>
      <vt:lpstr>A127870890J</vt:lpstr>
      <vt:lpstr>A127870890J_Data</vt:lpstr>
      <vt:lpstr>A127870890J_Latest</vt:lpstr>
      <vt:lpstr>A127870894T</vt:lpstr>
      <vt:lpstr>A127870894T_Data</vt:lpstr>
      <vt:lpstr>A127870894T_Latest</vt:lpstr>
      <vt:lpstr>A127870898A</vt:lpstr>
      <vt:lpstr>A127870898A_Data</vt:lpstr>
      <vt:lpstr>A127870898A_Latest</vt:lpstr>
      <vt:lpstr>A127870902F</vt:lpstr>
      <vt:lpstr>A127870902F_Data</vt:lpstr>
      <vt:lpstr>A127870902F_Latest</vt:lpstr>
      <vt:lpstr>A127870906R</vt:lpstr>
      <vt:lpstr>A127870906R_Data</vt:lpstr>
      <vt:lpstr>A127870906R_Latest</vt:lpstr>
      <vt:lpstr>A127870910F</vt:lpstr>
      <vt:lpstr>A127870910F_Data</vt:lpstr>
      <vt:lpstr>A127870910F_Latest</vt:lpstr>
      <vt:lpstr>A127870914R</vt:lpstr>
      <vt:lpstr>A127870914R_Data</vt:lpstr>
      <vt:lpstr>A127870914R_Latest</vt:lpstr>
      <vt:lpstr>A127870918X</vt:lpstr>
      <vt:lpstr>A127870918X_Data</vt:lpstr>
      <vt:lpstr>A127870918X_Latest</vt:lpstr>
      <vt:lpstr>A127870926X</vt:lpstr>
      <vt:lpstr>A127870926X_Data</vt:lpstr>
      <vt:lpstr>A127870926X_Latest</vt:lpstr>
      <vt:lpstr>A127870930R</vt:lpstr>
      <vt:lpstr>A127870930R_Data</vt:lpstr>
      <vt:lpstr>A127870930R_Latest</vt:lpstr>
      <vt:lpstr>A127870934X</vt:lpstr>
      <vt:lpstr>A127870934X_Data</vt:lpstr>
      <vt:lpstr>A127870934X_Latest</vt:lpstr>
      <vt:lpstr>A127870938J</vt:lpstr>
      <vt:lpstr>A127870938J_Data</vt:lpstr>
      <vt:lpstr>A127870938J_Latest</vt:lpstr>
      <vt:lpstr>A127870942X</vt:lpstr>
      <vt:lpstr>A127870942X_Data</vt:lpstr>
      <vt:lpstr>A127870942X_Latest</vt:lpstr>
      <vt:lpstr>A127870946J</vt:lpstr>
      <vt:lpstr>A127870946J_Data</vt:lpstr>
      <vt:lpstr>A127870946J_Latest</vt:lpstr>
      <vt:lpstr>A127870950X</vt:lpstr>
      <vt:lpstr>A127870950X_Data</vt:lpstr>
      <vt:lpstr>A127870950X_Latest</vt:lpstr>
      <vt:lpstr>A127870954J</vt:lpstr>
      <vt:lpstr>A127870954J_Data</vt:lpstr>
      <vt:lpstr>A127870954J_Latest</vt:lpstr>
      <vt:lpstr>A127870958T</vt:lpstr>
      <vt:lpstr>A127870958T_Data</vt:lpstr>
      <vt:lpstr>A127870958T_Latest</vt:lpstr>
      <vt:lpstr>A127870962J</vt:lpstr>
      <vt:lpstr>A127870962J_Data</vt:lpstr>
      <vt:lpstr>A127870962J_Latest</vt:lpstr>
      <vt:lpstr>A127870966T</vt:lpstr>
      <vt:lpstr>A127870966T_Data</vt:lpstr>
      <vt:lpstr>A127870966T_Latest</vt:lpstr>
      <vt:lpstr>A127870970J</vt:lpstr>
      <vt:lpstr>A127870970J_Data</vt:lpstr>
      <vt:lpstr>A127870970J_Latest</vt:lpstr>
      <vt:lpstr>A127870974T</vt:lpstr>
      <vt:lpstr>A127870974T_Data</vt:lpstr>
      <vt:lpstr>A127870974T_Latest</vt:lpstr>
      <vt:lpstr>A127870978A</vt:lpstr>
      <vt:lpstr>A127870978A_Data</vt:lpstr>
      <vt:lpstr>A127870978A_Latest</vt:lpstr>
      <vt:lpstr>A127870982T</vt:lpstr>
      <vt:lpstr>A127870982T_Data</vt:lpstr>
      <vt:lpstr>A127870982T_Latest</vt:lpstr>
      <vt:lpstr>A127870986A</vt:lpstr>
      <vt:lpstr>A127870986A_Data</vt:lpstr>
      <vt:lpstr>A127870986A_Latest</vt:lpstr>
      <vt:lpstr>A127870990T</vt:lpstr>
      <vt:lpstr>A127870990T_Data</vt:lpstr>
      <vt:lpstr>A127870990T_Latest</vt:lpstr>
      <vt:lpstr>A127870994A</vt:lpstr>
      <vt:lpstr>A127870994A_Data</vt:lpstr>
      <vt:lpstr>A127870994A_Latest</vt:lpstr>
      <vt:lpstr>A127870998K</vt:lpstr>
      <vt:lpstr>A127870998K_Data</vt:lpstr>
      <vt:lpstr>A127870998K_Latest</vt:lpstr>
      <vt:lpstr>A127871002T</vt:lpstr>
      <vt:lpstr>A127871002T_Data</vt:lpstr>
      <vt:lpstr>A127871002T_Latest</vt:lpstr>
      <vt:lpstr>A127871006A</vt:lpstr>
      <vt:lpstr>A127871006A_Data</vt:lpstr>
      <vt:lpstr>A127871006A_Latest</vt:lpstr>
      <vt:lpstr>A127871022A</vt:lpstr>
      <vt:lpstr>A127871022A_Data</vt:lpstr>
      <vt:lpstr>A127871022A_Latest</vt:lpstr>
      <vt:lpstr>A127872046L</vt:lpstr>
      <vt:lpstr>A127872046L_Data</vt:lpstr>
      <vt:lpstr>A127872046L_Latest</vt:lpstr>
      <vt:lpstr>A127872050C</vt:lpstr>
      <vt:lpstr>A127872050C_Data</vt:lpstr>
      <vt:lpstr>A127872050C_Latest</vt:lpstr>
      <vt:lpstr>A127872054L</vt:lpstr>
      <vt:lpstr>A127872054L_Data</vt:lpstr>
      <vt:lpstr>A127872054L_Latest</vt:lpstr>
      <vt:lpstr>A127872318F</vt:lpstr>
      <vt:lpstr>A127872318F_Data</vt:lpstr>
      <vt:lpstr>A127872318F_Latest</vt:lpstr>
      <vt:lpstr>A127872322W</vt:lpstr>
      <vt:lpstr>A127872322W_Data</vt:lpstr>
      <vt:lpstr>A127872322W_Latest</vt:lpstr>
      <vt:lpstr>A127872326F</vt:lpstr>
      <vt:lpstr>A127872326F_Data</vt:lpstr>
      <vt:lpstr>A127872326F_Latest</vt:lpstr>
      <vt:lpstr>A127872330W</vt:lpstr>
      <vt:lpstr>A127872330W_Data</vt:lpstr>
      <vt:lpstr>A127872330W_Latest</vt:lpstr>
      <vt:lpstr>A127872334F</vt:lpstr>
      <vt:lpstr>A127872334F_Data</vt:lpstr>
      <vt:lpstr>A127872334F_Latest</vt:lpstr>
      <vt:lpstr>A127872338R</vt:lpstr>
      <vt:lpstr>A127872338R_Data</vt:lpstr>
      <vt:lpstr>A127872338R_Latest</vt:lpstr>
      <vt:lpstr>A127872342F</vt:lpstr>
      <vt:lpstr>A127872342F_Data</vt:lpstr>
      <vt:lpstr>A127872342F_Latest</vt:lpstr>
      <vt:lpstr>A127872350F</vt:lpstr>
      <vt:lpstr>A127872350F_Data</vt:lpstr>
      <vt:lpstr>A127872350F_Latest</vt:lpstr>
      <vt:lpstr>A127872354R</vt:lpstr>
      <vt:lpstr>A127872354R_Data</vt:lpstr>
      <vt:lpstr>A127872354R_Latest</vt:lpstr>
      <vt:lpstr>A127872358X</vt:lpstr>
      <vt:lpstr>A127872358X_Data</vt:lpstr>
      <vt:lpstr>A127872358X_Latest</vt:lpstr>
      <vt:lpstr>A127872362R</vt:lpstr>
      <vt:lpstr>A127872362R_Data</vt:lpstr>
      <vt:lpstr>A127872362R_Latest</vt:lpstr>
      <vt:lpstr>A127872366X</vt:lpstr>
      <vt:lpstr>A127872366X_Data</vt:lpstr>
      <vt:lpstr>A127872366X_Latest</vt:lpstr>
      <vt:lpstr>A127872370R</vt:lpstr>
      <vt:lpstr>A127872370R_Data</vt:lpstr>
      <vt:lpstr>A127872370R_Latest</vt:lpstr>
      <vt:lpstr>A127872374X</vt:lpstr>
      <vt:lpstr>A127872374X_Data</vt:lpstr>
      <vt:lpstr>A127872374X_Latest</vt:lpstr>
      <vt:lpstr>A127872378J</vt:lpstr>
      <vt:lpstr>A127872378J_Data</vt:lpstr>
      <vt:lpstr>A127872378J_Latest</vt:lpstr>
      <vt:lpstr>A127872382X</vt:lpstr>
      <vt:lpstr>A127872382X_Data</vt:lpstr>
      <vt:lpstr>A127872382X_Latest</vt:lpstr>
      <vt:lpstr>A127872386J</vt:lpstr>
      <vt:lpstr>A127872386J_Data</vt:lpstr>
      <vt:lpstr>A127872386J_Latest</vt:lpstr>
      <vt:lpstr>A127872390X</vt:lpstr>
      <vt:lpstr>A127872390X_Data</vt:lpstr>
      <vt:lpstr>A127872390X_Latest</vt:lpstr>
      <vt:lpstr>A127872394J</vt:lpstr>
      <vt:lpstr>A127872394J_Data</vt:lpstr>
      <vt:lpstr>A127872394J_Latest</vt:lpstr>
      <vt:lpstr>A127872398T</vt:lpstr>
      <vt:lpstr>A127872398T_Data</vt:lpstr>
      <vt:lpstr>A127872398T_Latest</vt:lpstr>
      <vt:lpstr>A127872402W</vt:lpstr>
      <vt:lpstr>A127872402W_Data</vt:lpstr>
      <vt:lpstr>A127872402W_Latest</vt:lpstr>
      <vt:lpstr>A127872406F</vt:lpstr>
      <vt:lpstr>A127872406F_Data</vt:lpstr>
      <vt:lpstr>A127872406F_Latest</vt:lpstr>
      <vt:lpstr>A127872410W</vt:lpstr>
      <vt:lpstr>A127872410W_Data</vt:lpstr>
      <vt:lpstr>A127872410W_Latest</vt:lpstr>
      <vt:lpstr>A127872414F</vt:lpstr>
      <vt:lpstr>A127872414F_Data</vt:lpstr>
      <vt:lpstr>A127872414F_Latest</vt:lpstr>
      <vt:lpstr>A127872418R</vt:lpstr>
      <vt:lpstr>A127872418R_Data</vt:lpstr>
      <vt:lpstr>A127872418R_Latest</vt:lpstr>
      <vt:lpstr>A127872422F</vt:lpstr>
      <vt:lpstr>A127872422F_Data</vt:lpstr>
      <vt:lpstr>A127872422F_Latest</vt:lpstr>
      <vt:lpstr>A127872426R</vt:lpstr>
      <vt:lpstr>A127872426R_Data</vt:lpstr>
      <vt:lpstr>A127872426R_Latest</vt:lpstr>
      <vt:lpstr>A127872430F</vt:lpstr>
      <vt:lpstr>A127872430F_Data</vt:lpstr>
      <vt:lpstr>A127872430F_Latest</vt:lpstr>
      <vt:lpstr>A127872434R</vt:lpstr>
      <vt:lpstr>A127872434R_Data</vt:lpstr>
      <vt:lpstr>A127872434R_Latest</vt:lpstr>
      <vt:lpstr>A127872438X</vt:lpstr>
      <vt:lpstr>A127872438X_Data</vt:lpstr>
      <vt:lpstr>A127872438X_Latest</vt:lpstr>
      <vt:lpstr>A127872442R</vt:lpstr>
      <vt:lpstr>A127872442R_Data</vt:lpstr>
      <vt:lpstr>A127872442R_Latest</vt:lpstr>
      <vt:lpstr>A127872446X</vt:lpstr>
      <vt:lpstr>A127872446X_Data</vt:lpstr>
      <vt:lpstr>A127872446X_Latest</vt:lpstr>
      <vt:lpstr>A127872450R</vt:lpstr>
      <vt:lpstr>A127872450R_Data</vt:lpstr>
      <vt:lpstr>A127872450R_Latest</vt:lpstr>
      <vt:lpstr>A127872454X</vt:lpstr>
      <vt:lpstr>A127872454X_Data</vt:lpstr>
      <vt:lpstr>A127872454X_Latest</vt:lpstr>
      <vt:lpstr>A127872462X</vt:lpstr>
      <vt:lpstr>A127872462X_Data</vt:lpstr>
      <vt:lpstr>A127872462X_Latest</vt:lpstr>
      <vt:lpstr>A127872466J</vt:lpstr>
      <vt:lpstr>A127872466J_Data</vt:lpstr>
      <vt:lpstr>A127872466J_Latest</vt:lpstr>
      <vt:lpstr>A127872470X</vt:lpstr>
      <vt:lpstr>A127872470X_Data</vt:lpstr>
      <vt:lpstr>A127872470X_Latest</vt:lpstr>
      <vt:lpstr>A127872474J</vt:lpstr>
      <vt:lpstr>A127872474J_Data</vt:lpstr>
      <vt:lpstr>A127872474J_Latest</vt:lpstr>
      <vt:lpstr>A127872478T</vt:lpstr>
      <vt:lpstr>A127872478T_Data</vt:lpstr>
      <vt:lpstr>A127872478T_Latest</vt:lpstr>
      <vt:lpstr>A127872482J</vt:lpstr>
      <vt:lpstr>A127872482J_Data</vt:lpstr>
      <vt:lpstr>A127872482J_Latest</vt:lpstr>
      <vt:lpstr>A127872486T</vt:lpstr>
      <vt:lpstr>A127872486T_Data</vt:lpstr>
      <vt:lpstr>A127872486T_Latest</vt:lpstr>
      <vt:lpstr>A127872490J</vt:lpstr>
      <vt:lpstr>A127872490J_Data</vt:lpstr>
      <vt:lpstr>A127872490J_Latest</vt:lpstr>
      <vt:lpstr>A127872494T</vt:lpstr>
      <vt:lpstr>A127872494T_Data</vt:lpstr>
      <vt:lpstr>A127872494T_Latest</vt:lpstr>
      <vt:lpstr>A127872498A</vt:lpstr>
      <vt:lpstr>A127872498A_Data</vt:lpstr>
      <vt:lpstr>A127872498A_Latest</vt:lpstr>
      <vt:lpstr>A127872502F</vt:lpstr>
      <vt:lpstr>A127872502F_Data</vt:lpstr>
      <vt:lpstr>A127872502F_Latest</vt:lpstr>
      <vt:lpstr>A127872506R</vt:lpstr>
      <vt:lpstr>A127872506R_Data</vt:lpstr>
      <vt:lpstr>A127872506R_Latest</vt:lpstr>
      <vt:lpstr>A127872510F</vt:lpstr>
      <vt:lpstr>A127872510F_Data</vt:lpstr>
      <vt:lpstr>A127872510F_Latest</vt:lpstr>
      <vt:lpstr>A127872514R</vt:lpstr>
      <vt:lpstr>A127872514R_Data</vt:lpstr>
      <vt:lpstr>A127872514R_Latest</vt:lpstr>
      <vt:lpstr>A127872518X</vt:lpstr>
      <vt:lpstr>A127872518X_Data</vt:lpstr>
      <vt:lpstr>A127872518X_Latest</vt:lpstr>
      <vt:lpstr>A127872522R</vt:lpstr>
      <vt:lpstr>A127872522R_Data</vt:lpstr>
      <vt:lpstr>A127872522R_Latest</vt:lpstr>
      <vt:lpstr>A127872534X</vt:lpstr>
      <vt:lpstr>A127872534X_Data</vt:lpstr>
      <vt:lpstr>A127872534X_Latest</vt:lpstr>
      <vt:lpstr>A127873530J</vt:lpstr>
      <vt:lpstr>A127873530J_Data</vt:lpstr>
      <vt:lpstr>A127873530J_Latest</vt:lpstr>
      <vt:lpstr>A127873534T</vt:lpstr>
      <vt:lpstr>A127873534T_Data</vt:lpstr>
      <vt:lpstr>A127873534T_Latest</vt:lpstr>
      <vt:lpstr>A127873538A</vt:lpstr>
      <vt:lpstr>A127873538A_Data</vt:lpstr>
      <vt:lpstr>A127873538A_Latest</vt:lpstr>
      <vt:lpstr>A127873542T</vt:lpstr>
      <vt:lpstr>A127873542T_Data</vt:lpstr>
      <vt:lpstr>A127873542T_Latest</vt:lpstr>
      <vt:lpstr>A127873826V</vt:lpstr>
      <vt:lpstr>A127873826V_Data</vt:lpstr>
      <vt:lpstr>A127873826V_Latest</vt:lpstr>
      <vt:lpstr>A127873830K</vt:lpstr>
      <vt:lpstr>A127873830K_Data</vt:lpstr>
      <vt:lpstr>A127873830K_Latest</vt:lpstr>
      <vt:lpstr>A127873834V</vt:lpstr>
      <vt:lpstr>A127873834V_Data</vt:lpstr>
      <vt:lpstr>A127873834V_Latest</vt:lpstr>
      <vt:lpstr>A127873838C</vt:lpstr>
      <vt:lpstr>A127873838C_Data</vt:lpstr>
      <vt:lpstr>A127873838C_Latest</vt:lpstr>
      <vt:lpstr>A127873842V</vt:lpstr>
      <vt:lpstr>A127873842V_Data</vt:lpstr>
      <vt:lpstr>A127873842V_Latest</vt:lpstr>
      <vt:lpstr>A127873846C</vt:lpstr>
      <vt:lpstr>A127873846C_Data</vt:lpstr>
      <vt:lpstr>A127873846C_Latest</vt:lpstr>
      <vt:lpstr>A127873850V</vt:lpstr>
      <vt:lpstr>A127873850V_Data</vt:lpstr>
      <vt:lpstr>A127873850V_Latest</vt:lpstr>
      <vt:lpstr>A127873854C</vt:lpstr>
      <vt:lpstr>A127873854C_Data</vt:lpstr>
      <vt:lpstr>A127873854C_Latest</vt:lpstr>
      <vt:lpstr>A127873858L</vt:lpstr>
      <vt:lpstr>A127873858L_Data</vt:lpstr>
      <vt:lpstr>A127873858L_Latest</vt:lpstr>
      <vt:lpstr>A127873862C</vt:lpstr>
      <vt:lpstr>A127873862C_Data</vt:lpstr>
      <vt:lpstr>A127873862C_Latest</vt:lpstr>
      <vt:lpstr>A127873866L</vt:lpstr>
      <vt:lpstr>A127873866L_Data</vt:lpstr>
      <vt:lpstr>A127873866L_Latest</vt:lpstr>
      <vt:lpstr>A127873870C</vt:lpstr>
      <vt:lpstr>A127873870C_Data</vt:lpstr>
      <vt:lpstr>A127873870C_Latest</vt:lpstr>
      <vt:lpstr>A127873874L</vt:lpstr>
      <vt:lpstr>A127873874L_Data</vt:lpstr>
      <vt:lpstr>A127873874L_Latest</vt:lpstr>
      <vt:lpstr>A127873878W</vt:lpstr>
      <vt:lpstr>A127873878W_Data</vt:lpstr>
      <vt:lpstr>A127873878W_Latest</vt:lpstr>
      <vt:lpstr>A127873882L</vt:lpstr>
      <vt:lpstr>A127873882L_Data</vt:lpstr>
      <vt:lpstr>A127873882L_Latest</vt:lpstr>
      <vt:lpstr>A127873886W</vt:lpstr>
      <vt:lpstr>A127873886W_Data</vt:lpstr>
      <vt:lpstr>A127873886W_Latest</vt:lpstr>
      <vt:lpstr>A127873890L</vt:lpstr>
      <vt:lpstr>A127873890L_Data</vt:lpstr>
      <vt:lpstr>A127873890L_Latest</vt:lpstr>
      <vt:lpstr>A127873894W</vt:lpstr>
      <vt:lpstr>A127873894W_Data</vt:lpstr>
      <vt:lpstr>A127873894W_Latest</vt:lpstr>
      <vt:lpstr>A127873898F</vt:lpstr>
      <vt:lpstr>A127873898F_Data</vt:lpstr>
      <vt:lpstr>A127873898F_Latest</vt:lpstr>
      <vt:lpstr>A127873902K</vt:lpstr>
      <vt:lpstr>A127873902K_Data</vt:lpstr>
      <vt:lpstr>A127873902K_Latest</vt:lpstr>
      <vt:lpstr>A127873906V</vt:lpstr>
      <vt:lpstr>A127873906V_Data</vt:lpstr>
      <vt:lpstr>A127873906V_Latest</vt:lpstr>
      <vt:lpstr>A127873910K</vt:lpstr>
      <vt:lpstr>A127873910K_Data</vt:lpstr>
      <vt:lpstr>A127873910K_Latest</vt:lpstr>
      <vt:lpstr>A127873914V</vt:lpstr>
      <vt:lpstr>A127873914V_Data</vt:lpstr>
      <vt:lpstr>A127873914V_Latest</vt:lpstr>
      <vt:lpstr>A127873918C</vt:lpstr>
      <vt:lpstr>A127873918C_Data</vt:lpstr>
      <vt:lpstr>A127873918C_Latest</vt:lpstr>
      <vt:lpstr>A127873922V</vt:lpstr>
      <vt:lpstr>A127873922V_Data</vt:lpstr>
      <vt:lpstr>A127873922V_Latest</vt:lpstr>
      <vt:lpstr>A127873926C</vt:lpstr>
      <vt:lpstr>A127873926C_Data</vt:lpstr>
      <vt:lpstr>A127873926C_Latest</vt:lpstr>
      <vt:lpstr>A127873930V</vt:lpstr>
      <vt:lpstr>A127873930V_Data</vt:lpstr>
      <vt:lpstr>A127873930V_Latest</vt:lpstr>
      <vt:lpstr>A127873934C</vt:lpstr>
      <vt:lpstr>A127873934C_Data</vt:lpstr>
      <vt:lpstr>A127873934C_Latest</vt:lpstr>
      <vt:lpstr>A127873938L</vt:lpstr>
      <vt:lpstr>A127873938L_Data</vt:lpstr>
      <vt:lpstr>A127873938L_Latest</vt:lpstr>
      <vt:lpstr>A127873942C</vt:lpstr>
      <vt:lpstr>A127873942C_Data</vt:lpstr>
      <vt:lpstr>A127873942C_Latest</vt:lpstr>
      <vt:lpstr>A127873946L</vt:lpstr>
      <vt:lpstr>A127873946L_Data</vt:lpstr>
      <vt:lpstr>A127873946L_Latest</vt:lpstr>
      <vt:lpstr>A127873950C</vt:lpstr>
      <vt:lpstr>A127873950C_Data</vt:lpstr>
      <vt:lpstr>A127873950C_Latest</vt:lpstr>
      <vt:lpstr>A127873954L</vt:lpstr>
      <vt:lpstr>A127873954L_Data</vt:lpstr>
      <vt:lpstr>A127873954L_Latest</vt:lpstr>
      <vt:lpstr>A127873958W</vt:lpstr>
      <vt:lpstr>A127873958W_Data</vt:lpstr>
      <vt:lpstr>A127873958W_Latest</vt:lpstr>
      <vt:lpstr>A127873962L</vt:lpstr>
      <vt:lpstr>A127873962L_Data</vt:lpstr>
      <vt:lpstr>A127873962L_Latest</vt:lpstr>
      <vt:lpstr>A127873966W</vt:lpstr>
      <vt:lpstr>A127873966W_Data</vt:lpstr>
      <vt:lpstr>A127873966W_Latest</vt:lpstr>
      <vt:lpstr>A127873970L</vt:lpstr>
      <vt:lpstr>A127873970L_Data</vt:lpstr>
      <vt:lpstr>A127873970L_Latest</vt:lpstr>
      <vt:lpstr>A127873974W</vt:lpstr>
      <vt:lpstr>A127873974W_Data</vt:lpstr>
      <vt:lpstr>A127873974W_Latest</vt:lpstr>
      <vt:lpstr>A127873978F</vt:lpstr>
      <vt:lpstr>A127873978F_Data</vt:lpstr>
      <vt:lpstr>A127873978F_Latest</vt:lpstr>
      <vt:lpstr>A127873982W</vt:lpstr>
      <vt:lpstr>A127873982W_Data</vt:lpstr>
      <vt:lpstr>A127873982W_Latest</vt:lpstr>
      <vt:lpstr>A127873986F</vt:lpstr>
      <vt:lpstr>A127873986F_Data</vt:lpstr>
      <vt:lpstr>A127873986F_Latest</vt:lpstr>
      <vt:lpstr>A127873990W</vt:lpstr>
      <vt:lpstr>A127873990W_Data</vt:lpstr>
      <vt:lpstr>A127873990W_Latest</vt:lpstr>
      <vt:lpstr>A127873994F</vt:lpstr>
      <vt:lpstr>A127873994F_Data</vt:lpstr>
      <vt:lpstr>A127873994F_Latest</vt:lpstr>
      <vt:lpstr>A127873998R</vt:lpstr>
      <vt:lpstr>A127873998R_Data</vt:lpstr>
      <vt:lpstr>A127873998R_Latest</vt:lpstr>
      <vt:lpstr>A127874002W</vt:lpstr>
      <vt:lpstr>A127874002W_Data</vt:lpstr>
      <vt:lpstr>A127874002W_Latest</vt:lpstr>
      <vt:lpstr>A127874006F</vt:lpstr>
      <vt:lpstr>A127874006F_Data</vt:lpstr>
      <vt:lpstr>A127874006F_Latest</vt:lpstr>
      <vt:lpstr>A127874010W</vt:lpstr>
      <vt:lpstr>A127874010W_Data</vt:lpstr>
      <vt:lpstr>A127874010W_Latest</vt:lpstr>
      <vt:lpstr>A127874014F</vt:lpstr>
      <vt:lpstr>A127874014F_Data</vt:lpstr>
      <vt:lpstr>A127874014F_Latest</vt:lpstr>
      <vt:lpstr>A127874018R</vt:lpstr>
      <vt:lpstr>A127874018R_Data</vt:lpstr>
      <vt:lpstr>A127874018R_Latest</vt:lpstr>
      <vt:lpstr>A127874022F</vt:lpstr>
      <vt:lpstr>A127874022F_Data</vt:lpstr>
      <vt:lpstr>A127874022F_Latest</vt:lpstr>
      <vt:lpstr>A127874026R</vt:lpstr>
      <vt:lpstr>A127874026R_Data</vt:lpstr>
      <vt:lpstr>A127874026R_Latest</vt:lpstr>
      <vt:lpstr>A127874030F</vt:lpstr>
      <vt:lpstr>A127874030F_Data</vt:lpstr>
      <vt:lpstr>A127874030F_Latest</vt:lpstr>
      <vt:lpstr>A127874034R</vt:lpstr>
      <vt:lpstr>A127874034R_Data</vt:lpstr>
      <vt:lpstr>A127874034R_Latest</vt:lpstr>
      <vt:lpstr>A127874042R</vt:lpstr>
      <vt:lpstr>A127874042R_Data</vt:lpstr>
      <vt:lpstr>A127874042R_Latest</vt:lpstr>
      <vt:lpstr>A127874046X</vt:lpstr>
      <vt:lpstr>A127874046X_Data</vt:lpstr>
      <vt:lpstr>A127874046X_Latest</vt:lpstr>
      <vt:lpstr>A127875034J</vt:lpstr>
      <vt:lpstr>A127875034J_Data</vt:lpstr>
      <vt:lpstr>A127875034J_Latest</vt:lpstr>
      <vt:lpstr>A127875038T</vt:lpstr>
      <vt:lpstr>A127875038T_Data</vt:lpstr>
      <vt:lpstr>A127875038T_Latest</vt:lpstr>
      <vt:lpstr>A127875042J</vt:lpstr>
      <vt:lpstr>A127875042J_Data</vt:lpstr>
      <vt:lpstr>A127875042J_Latest</vt:lpstr>
      <vt:lpstr>A127875046T</vt:lpstr>
      <vt:lpstr>A127875046T_Data</vt:lpstr>
      <vt:lpstr>A127875046T_Latest</vt:lpstr>
      <vt:lpstr>A127875050J</vt:lpstr>
      <vt:lpstr>A127875050J_Data</vt:lpstr>
      <vt:lpstr>A127875050J_Latest</vt:lpstr>
      <vt:lpstr>A127875054T</vt:lpstr>
      <vt:lpstr>A127875054T_Data</vt:lpstr>
      <vt:lpstr>A127875054T_Latest</vt:lpstr>
      <vt:lpstr>A127875058A</vt:lpstr>
      <vt:lpstr>A127875058A_Data</vt:lpstr>
      <vt:lpstr>A127875058A_Latest</vt:lpstr>
      <vt:lpstr>A127875062T</vt:lpstr>
      <vt:lpstr>A127875062T_Data</vt:lpstr>
      <vt:lpstr>A127875062T_Latest</vt:lpstr>
      <vt:lpstr>A127875302T</vt:lpstr>
      <vt:lpstr>A127875302T_Data</vt:lpstr>
      <vt:lpstr>A127875302T_Latest</vt:lpstr>
      <vt:lpstr>A127875306A</vt:lpstr>
      <vt:lpstr>A127875306A_Data</vt:lpstr>
      <vt:lpstr>A127875306A_Latest</vt:lpstr>
      <vt:lpstr>A127875310T</vt:lpstr>
      <vt:lpstr>A127875310T_Data</vt:lpstr>
      <vt:lpstr>A127875310T_Latest</vt:lpstr>
      <vt:lpstr>A127875314A</vt:lpstr>
      <vt:lpstr>A127875314A_Data</vt:lpstr>
      <vt:lpstr>A127875314A_Latest</vt:lpstr>
      <vt:lpstr>A127875318K</vt:lpstr>
      <vt:lpstr>A127875318K_Data</vt:lpstr>
      <vt:lpstr>A127875318K_Latest</vt:lpstr>
      <vt:lpstr>A127875322A</vt:lpstr>
      <vt:lpstr>A127875322A_Data</vt:lpstr>
      <vt:lpstr>A127875322A_Latest</vt:lpstr>
      <vt:lpstr>A127875326K</vt:lpstr>
      <vt:lpstr>A127875326K_Data</vt:lpstr>
      <vt:lpstr>A127875326K_Latest</vt:lpstr>
      <vt:lpstr>A127875330A</vt:lpstr>
      <vt:lpstr>A127875330A_Data</vt:lpstr>
      <vt:lpstr>A127875330A_Latest</vt:lpstr>
      <vt:lpstr>A127875334K</vt:lpstr>
      <vt:lpstr>A127875334K_Data</vt:lpstr>
      <vt:lpstr>A127875334K_Latest</vt:lpstr>
      <vt:lpstr>A127875338V</vt:lpstr>
      <vt:lpstr>A127875338V_Data</vt:lpstr>
      <vt:lpstr>A127875338V_Latest</vt:lpstr>
      <vt:lpstr>A127875342K</vt:lpstr>
      <vt:lpstr>A127875342K_Data</vt:lpstr>
      <vt:lpstr>A127875342K_Latest</vt:lpstr>
      <vt:lpstr>A127875346V</vt:lpstr>
      <vt:lpstr>A127875346V_Data</vt:lpstr>
      <vt:lpstr>A127875346V_Latest</vt:lpstr>
      <vt:lpstr>A127875350K</vt:lpstr>
      <vt:lpstr>A127875350K_Data</vt:lpstr>
      <vt:lpstr>A127875350K_Latest</vt:lpstr>
      <vt:lpstr>A127875354V</vt:lpstr>
      <vt:lpstr>A127875354V_Data</vt:lpstr>
      <vt:lpstr>A127875354V_Latest</vt:lpstr>
      <vt:lpstr>A127875358C</vt:lpstr>
      <vt:lpstr>A127875358C_Data</vt:lpstr>
      <vt:lpstr>A127875358C_Latest</vt:lpstr>
      <vt:lpstr>A127875362V</vt:lpstr>
      <vt:lpstr>A127875362V_Data</vt:lpstr>
      <vt:lpstr>A127875362V_Latest</vt:lpstr>
      <vt:lpstr>A127875366C</vt:lpstr>
      <vt:lpstr>A127875366C_Data</vt:lpstr>
      <vt:lpstr>A127875366C_Latest</vt:lpstr>
      <vt:lpstr>A127875370V</vt:lpstr>
      <vt:lpstr>A127875370V_Data</vt:lpstr>
      <vt:lpstr>A127875370V_Latest</vt:lpstr>
      <vt:lpstr>A127875378L</vt:lpstr>
      <vt:lpstr>A127875378L_Data</vt:lpstr>
      <vt:lpstr>A127875378L_Latest</vt:lpstr>
      <vt:lpstr>A127875382C</vt:lpstr>
      <vt:lpstr>A127875382C_Data</vt:lpstr>
      <vt:lpstr>A127875382C_Latest</vt:lpstr>
      <vt:lpstr>A127875386L</vt:lpstr>
      <vt:lpstr>A127875386L_Data</vt:lpstr>
      <vt:lpstr>A127875386L_Latest</vt:lpstr>
      <vt:lpstr>A127875390C</vt:lpstr>
      <vt:lpstr>A127875390C_Data</vt:lpstr>
      <vt:lpstr>A127875390C_Latest</vt:lpstr>
      <vt:lpstr>A127875394L</vt:lpstr>
      <vt:lpstr>A127875394L_Data</vt:lpstr>
      <vt:lpstr>A127875394L_Latest</vt:lpstr>
      <vt:lpstr>A127875398W</vt:lpstr>
      <vt:lpstr>A127875398W_Data</vt:lpstr>
      <vt:lpstr>A127875398W_Latest</vt:lpstr>
      <vt:lpstr>A127875402A</vt:lpstr>
      <vt:lpstr>A127875402A_Data</vt:lpstr>
      <vt:lpstr>A127875402A_Latest</vt:lpstr>
      <vt:lpstr>A127875406K</vt:lpstr>
      <vt:lpstr>A127875406K_Data</vt:lpstr>
      <vt:lpstr>A127875406K_Latest</vt:lpstr>
      <vt:lpstr>A127875410A</vt:lpstr>
      <vt:lpstr>A127875410A_Data</vt:lpstr>
      <vt:lpstr>A127875410A_Latest</vt:lpstr>
      <vt:lpstr>A127875414K</vt:lpstr>
      <vt:lpstr>A127875414K_Data</vt:lpstr>
      <vt:lpstr>A127875414K_Latest</vt:lpstr>
      <vt:lpstr>A127875418V</vt:lpstr>
      <vt:lpstr>A127875418V_Data</vt:lpstr>
      <vt:lpstr>A127875418V_Latest</vt:lpstr>
      <vt:lpstr>A127875422K</vt:lpstr>
      <vt:lpstr>A127875422K_Data</vt:lpstr>
      <vt:lpstr>A127875422K_Latest</vt:lpstr>
      <vt:lpstr>A127875426V</vt:lpstr>
      <vt:lpstr>A127875426V_Data</vt:lpstr>
      <vt:lpstr>A127875426V_Latest</vt:lpstr>
      <vt:lpstr>A127875430K</vt:lpstr>
      <vt:lpstr>A127875430K_Data</vt:lpstr>
      <vt:lpstr>A127875430K_Latest</vt:lpstr>
      <vt:lpstr>A127875434V</vt:lpstr>
      <vt:lpstr>A127875434V_Data</vt:lpstr>
      <vt:lpstr>A127875434V_Latest</vt:lpstr>
      <vt:lpstr>A127875438C</vt:lpstr>
      <vt:lpstr>A127875438C_Data</vt:lpstr>
      <vt:lpstr>A127875438C_Latest</vt:lpstr>
      <vt:lpstr>A127875442V</vt:lpstr>
      <vt:lpstr>A127875442V_Data</vt:lpstr>
      <vt:lpstr>A127875442V_Latest</vt:lpstr>
      <vt:lpstr>A127875446C</vt:lpstr>
      <vt:lpstr>A127875446C_Data</vt:lpstr>
      <vt:lpstr>A127875446C_Latest</vt:lpstr>
      <vt:lpstr>A127875450V</vt:lpstr>
      <vt:lpstr>A127875450V_Data</vt:lpstr>
      <vt:lpstr>A127875450V_Latest</vt:lpstr>
      <vt:lpstr>A127875454C</vt:lpstr>
      <vt:lpstr>A127875454C_Data</vt:lpstr>
      <vt:lpstr>A127875454C_Latest</vt:lpstr>
      <vt:lpstr>A127875458L</vt:lpstr>
      <vt:lpstr>A127875458L_Data</vt:lpstr>
      <vt:lpstr>A127875458L_Latest</vt:lpstr>
      <vt:lpstr>A127875462C</vt:lpstr>
      <vt:lpstr>A127875462C_Data</vt:lpstr>
      <vt:lpstr>A127875462C_Latest</vt:lpstr>
      <vt:lpstr>A127875466L</vt:lpstr>
      <vt:lpstr>A127875466L_Data</vt:lpstr>
      <vt:lpstr>A127875466L_Latest</vt:lpstr>
      <vt:lpstr>A127875470C</vt:lpstr>
      <vt:lpstr>A127875470C_Data</vt:lpstr>
      <vt:lpstr>A127875470C_Latest</vt:lpstr>
      <vt:lpstr>A127875474L</vt:lpstr>
      <vt:lpstr>A127875474L_Data</vt:lpstr>
      <vt:lpstr>A127875474L_Latest</vt:lpstr>
      <vt:lpstr>A127875478W</vt:lpstr>
      <vt:lpstr>A127875478W_Data</vt:lpstr>
      <vt:lpstr>A127875478W_Latest</vt:lpstr>
      <vt:lpstr>A127875482L</vt:lpstr>
      <vt:lpstr>A127875482L_Data</vt:lpstr>
      <vt:lpstr>A127875482L_Latest</vt:lpstr>
      <vt:lpstr>A127875486W</vt:lpstr>
      <vt:lpstr>A127875486W_Data</vt:lpstr>
      <vt:lpstr>A127875486W_Latest</vt:lpstr>
      <vt:lpstr>A127875490L</vt:lpstr>
      <vt:lpstr>A127875490L_Data</vt:lpstr>
      <vt:lpstr>A127875490L_Latest</vt:lpstr>
      <vt:lpstr>A127875494W</vt:lpstr>
      <vt:lpstr>A127875494W_Data</vt:lpstr>
      <vt:lpstr>A127875494W_Latest</vt:lpstr>
      <vt:lpstr>A127875498F</vt:lpstr>
      <vt:lpstr>A127875498F_Data</vt:lpstr>
      <vt:lpstr>A127875498F_Latest</vt:lpstr>
      <vt:lpstr>A127875502K</vt:lpstr>
      <vt:lpstr>A127875502K_Data</vt:lpstr>
      <vt:lpstr>A127875502K_Latest</vt:lpstr>
      <vt:lpstr>A127875506V</vt:lpstr>
      <vt:lpstr>A127875506V_Data</vt:lpstr>
      <vt:lpstr>A127875506V_Latest</vt:lpstr>
      <vt:lpstr>A127875510K</vt:lpstr>
      <vt:lpstr>A127875510K_Data</vt:lpstr>
      <vt:lpstr>A127875510K_Latest</vt:lpstr>
      <vt:lpstr>A127875514V</vt:lpstr>
      <vt:lpstr>A127875514V_Data</vt:lpstr>
      <vt:lpstr>A127875514V_Latest</vt:lpstr>
      <vt:lpstr>A127875518C</vt:lpstr>
      <vt:lpstr>A127875518C_Data</vt:lpstr>
      <vt:lpstr>A127875518C_Latest</vt:lpstr>
      <vt:lpstr>A127875522V</vt:lpstr>
      <vt:lpstr>A127875522V_Data</vt:lpstr>
      <vt:lpstr>A127875522V_Latest</vt:lpstr>
      <vt:lpstr>A127875526C</vt:lpstr>
      <vt:lpstr>A127875526C_Data</vt:lpstr>
      <vt:lpstr>A127875526C_Latest</vt:lpstr>
      <vt:lpstr>A127875530V</vt:lpstr>
      <vt:lpstr>A127875530V_Data</vt:lpstr>
      <vt:lpstr>A127875530V_Latest</vt:lpstr>
      <vt:lpstr>A127875538L</vt:lpstr>
      <vt:lpstr>A127875538L_Data</vt:lpstr>
      <vt:lpstr>A127875538L_Latest</vt:lpstr>
      <vt:lpstr>A127875542C</vt:lpstr>
      <vt:lpstr>A127875542C_Data</vt:lpstr>
      <vt:lpstr>A127875542C_Latest</vt:lpstr>
      <vt:lpstr>A127875546L</vt:lpstr>
      <vt:lpstr>A127875546L_Data</vt:lpstr>
      <vt:lpstr>A127875546L_Latest</vt:lpstr>
      <vt:lpstr>A127875550C</vt:lpstr>
      <vt:lpstr>A127875550C_Data</vt:lpstr>
      <vt:lpstr>A127875550C_Latest</vt:lpstr>
      <vt:lpstr>A127875554L</vt:lpstr>
      <vt:lpstr>A127875554L_Data</vt:lpstr>
      <vt:lpstr>A127875554L_Latest</vt:lpstr>
      <vt:lpstr>A127875558W</vt:lpstr>
      <vt:lpstr>A127875558W_Data</vt:lpstr>
      <vt:lpstr>A127875558W_Latest</vt:lpstr>
      <vt:lpstr>A127875578F</vt:lpstr>
      <vt:lpstr>A127875578F_Data</vt:lpstr>
      <vt:lpstr>A127875578F_Latest</vt:lpstr>
      <vt:lpstr>A127876698T</vt:lpstr>
      <vt:lpstr>A127876698T_Data</vt:lpstr>
      <vt:lpstr>A127876698T_Latest</vt:lpstr>
      <vt:lpstr>A127876702W</vt:lpstr>
      <vt:lpstr>A127876702W_Data</vt:lpstr>
      <vt:lpstr>A127876702W_Latest</vt:lpstr>
      <vt:lpstr>A127876706F</vt:lpstr>
      <vt:lpstr>A127876706F_Data</vt:lpstr>
      <vt:lpstr>A127876706F_Latest</vt:lpstr>
      <vt:lpstr>A127876710W</vt:lpstr>
      <vt:lpstr>A127876710W_Data</vt:lpstr>
      <vt:lpstr>A127876710W_Latest</vt:lpstr>
      <vt:lpstr>A127876714F</vt:lpstr>
      <vt:lpstr>A127876714F_Data</vt:lpstr>
      <vt:lpstr>A127876714F_Latest</vt:lpstr>
      <vt:lpstr>A127876718R</vt:lpstr>
      <vt:lpstr>A127876718R_Data</vt:lpstr>
      <vt:lpstr>A127876718R_Latest</vt:lpstr>
      <vt:lpstr>A127876722F</vt:lpstr>
      <vt:lpstr>A127876722F_Data</vt:lpstr>
      <vt:lpstr>A127876722F_Latest</vt:lpstr>
      <vt:lpstr>A127876930X</vt:lpstr>
      <vt:lpstr>A127876930X_Data</vt:lpstr>
      <vt:lpstr>A127876930X_Latest</vt:lpstr>
      <vt:lpstr>A127876934J</vt:lpstr>
      <vt:lpstr>A127876934J_Data</vt:lpstr>
      <vt:lpstr>A127876934J_Latest</vt:lpstr>
      <vt:lpstr>A127876938T</vt:lpstr>
      <vt:lpstr>A127876938T_Data</vt:lpstr>
      <vt:lpstr>A127876938T_Latest</vt:lpstr>
      <vt:lpstr>A127876942J</vt:lpstr>
      <vt:lpstr>A127876942J_Data</vt:lpstr>
      <vt:lpstr>A127876942J_Latest</vt:lpstr>
      <vt:lpstr>A127876946T</vt:lpstr>
      <vt:lpstr>A127876946T_Data</vt:lpstr>
      <vt:lpstr>A127876946T_Latest</vt:lpstr>
      <vt:lpstr>A127876950J</vt:lpstr>
      <vt:lpstr>A127876950J_Data</vt:lpstr>
      <vt:lpstr>A127876950J_Latest</vt:lpstr>
      <vt:lpstr>A127876954T</vt:lpstr>
      <vt:lpstr>A127876954T_Data</vt:lpstr>
      <vt:lpstr>A127876954T_Latest</vt:lpstr>
      <vt:lpstr>A127876958A</vt:lpstr>
      <vt:lpstr>A127876958A_Data</vt:lpstr>
      <vt:lpstr>A127876958A_Latest</vt:lpstr>
      <vt:lpstr>A127876962T</vt:lpstr>
      <vt:lpstr>A127876962T_Data</vt:lpstr>
      <vt:lpstr>A127876962T_Latest</vt:lpstr>
      <vt:lpstr>A127876966A</vt:lpstr>
      <vt:lpstr>A127876966A_Data</vt:lpstr>
      <vt:lpstr>A127876966A_Latest</vt:lpstr>
      <vt:lpstr>A127876970T</vt:lpstr>
      <vt:lpstr>A127876970T_Data</vt:lpstr>
      <vt:lpstr>A127876970T_Latest</vt:lpstr>
      <vt:lpstr>A127876974A</vt:lpstr>
      <vt:lpstr>A127876974A_Data</vt:lpstr>
      <vt:lpstr>A127876974A_Latest</vt:lpstr>
      <vt:lpstr>A127876978K</vt:lpstr>
      <vt:lpstr>A127876978K_Data</vt:lpstr>
      <vt:lpstr>A127876978K_Latest</vt:lpstr>
      <vt:lpstr>A127876982A</vt:lpstr>
      <vt:lpstr>A127876982A_Data</vt:lpstr>
      <vt:lpstr>A127876982A_Latest</vt:lpstr>
      <vt:lpstr>A127876986K</vt:lpstr>
      <vt:lpstr>A127876986K_Data</vt:lpstr>
      <vt:lpstr>A127876986K_Latest</vt:lpstr>
      <vt:lpstr>A127876990A</vt:lpstr>
      <vt:lpstr>A127876990A_Data</vt:lpstr>
      <vt:lpstr>A127876990A_Latest</vt:lpstr>
      <vt:lpstr>A127876994K</vt:lpstr>
      <vt:lpstr>A127876994K_Data</vt:lpstr>
      <vt:lpstr>A127876994K_Latest</vt:lpstr>
      <vt:lpstr>A127876998V</vt:lpstr>
      <vt:lpstr>A127876998V_Data</vt:lpstr>
      <vt:lpstr>A127876998V_Latest</vt:lpstr>
      <vt:lpstr>A127877002A</vt:lpstr>
      <vt:lpstr>A127877002A_Data</vt:lpstr>
      <vt:lpstr>A127877002A_Latest</vt:lpstr>
      <vt:lpstr>A127877006K</vt:lpstr>
      <vt:lpstr>A127877006K_Data</vt:lpstr>
      <vt:lpstr>A127877006K_Latest</vt:lpstr>
      <vt:lpstr>A127877010A</vt:lpstr>
      <vt:lpstr>A127877010A_Data</vt:lpstr>
      <vt:lpstr>A127877010A_Latest</vt:lpstr>
      <vt:lpstr>A127877014K</vt:lpstr>
      <vt:lpstr>A127877014K_Data</vt:lpstr>
      <vt:lpstr>A127877014K_Latest</vt:lpstr>
      <vt:lpstr>A127877018V</vt:lpstr>
      <vt:lpstr>A127877018V_Data</vt:lpstr>
      <vt:lpstr>A127877018V_Latest</vt:lpstr>
      <vt:lpstr>A127877022K</vt:lpstr>
      <vt:lpstr>A127877022K_Data</vt:lpstr>
      <vt:lpstr>A127877022K_Latest</vt:lpstr>
      <vt:lpstr>A127877026V</vt:lpstr>
      <vt:lpstr>A127877026V_Data</vt:lpstr>
      <vt:lpstr>A127877026V_Latest</vt:lpstr>
      <vt:lpstr>A127877030K</vt:lpstr>
      <vt:lpstr>A127877030K_Data</vt:lpstr>
      <vt:lpstr>A127877030K_Latest</vt:lpstr>
      <vt:lpstr>A127877038C</vt:lpstr>
      <vt:lpstr>A127877038C_Data</vt:lpstr>
      <vt:lpstr>A127877038C_Latest</vt:lpstr>
      <vt:lpstr>A127877042V</vt:lpstr>
      <vt:lpstr>A127877042V_Data</vt:lpstr>
      <vt:lpstr>A127877042V_Latest</vt:lpstr>
      <vt:lpstr>A127877046C</vt:lpstr>
      <vt:lpstr>A127877046C_Data</vt:lpstr>
      <vt:lpstr>A127877046C_Latest</vt:lpstr>
      <vt:lpstr>A127877050V</vt:lpstr>
      <vt:lpstr>A127877050V_Data</vt:lpstr>
      <vt:lpstr>A127877050V_Latest</vt:lpstr>
      <vt:lpstr>A127877054C</vt:lpstr>
      <vt:lpstr>A127877054C_Data</vt:lpstr>
      <vt:lpstr>A127877054C_Latest</vt:lpstr>
      <vt:lpstr>A127877058L</vt:lpstr>
      <vt:lpstr>A127877058L_Data</vt:lpstr>
      <vt:lpstr>A127877058L_Latest</vt:lpstr>
      <vt:lpstr>A127877062C</vt:lpstr>
      <vt:lpstr>A127877062C_Data</vt:lpstr>
      <vt:lpstr>A127877062C_Latest</vt:lpstr>
      <vt:lpstr>A127877066L</vt:lpstr>
      <vt:lpstr>A127877066L_Data</vt:lpstr>
      <vt:lpstr>A127877066L_Latest</vt:lpstr>
      <vt:lpstr>A127877070C</vt:lpstr>
      <vt:lpstr>A127877070C_Data</vt:lpstr>
      <vt:lpstr>A127877070C_Latest</vt:lpstr>
      <vt:lpstr>A127877074L</vt:lpstr>
      <vt:lpstr>A127877074L_Data</vt:lpstr>
      <vt:lpstr>A127877074L_Latest</vt:lpstr>
      <vt:lpstr>A127877078W</vt:lpstr>
      <vt:lpstr>A127877078W_Data</vt:lpstr>
      <vt:lpstr>A127877078W_Latest</vt:lpstr>
      <vt:lpstr>A127877082L</vt:lpstr>
      <vt:lpstr>A127877082L_Data</vt:lpstr>
      <vt:lpstr>A127877082L_Latest</vt:lpstr>
      <vt:lpstr>A127877086W</vt:lpstr>
      <vt:lpstr>A127877086W_Data</vt:lpstr>
      <vt:lpstr>A127877086W_Latest</vt:lpstr>
      <vt:lpstr>A127877090L</vt:lpstr>
      <vt:lpstr>A127877090L_Data</vt:lpstr>
      <vt:lpstr>A127877090L_Latest</vt:lpstr>
      <vt:lpstr>A127877094W</vt:lpstr>
      <vt:lpstr>A127877094W_Data</vt:lpstr>
      <vt:lpstr>A127877094W_Latest</vt:lpstr>
      <vt:lpstr>A127877098F</vt:lpstr>
      <vt:lpstr>A127877098F_Data</vt:lpstr>
      <vt:lpstr>A127877098F_Latest</vt:lpstr>
      <vt:lpstr>A127877102K</vt:lpstr>
      <vt:lpstr>A127877102K_Data</vt:lpstr>
      <vt:lpstr>A127877102K_Latest</vt:lpstr>
      <vt:lpstr>A127878234F</vt:lpstr>
      <vt:lpstr>A127878234F_Data</vt:lpstr>
      <vt:lpstr>A127878234F_Latest</vt:lpstr>
      <vt:lpstr>A127878238R</vt:lpstr>
      <vt:lpstr>A127878238R_Data</vt:lpstr>
      <vt:lpstr>A127878238R_Latest</vt:lpstr>
      <vt:lpstr>A127878242F</vt:lpstr>
      <vt:lpstr>A127878242F_Data</vt:lpstr>
      <vt:lpstr>A127878242F_Latest</vt:lpstr>
      <vt:lpstr>A127878498K</vt:lpstr>
      <vt:lpstr>A127878498K_Data</vt:lpstr>
      <vt:lpstr>A127878498K_Latest</vt:lpstr>
      <vt:lpstr>A127878502R</vt:lpstr>
      <vt:lpstr>A127878502R_Data</vt:lpstr>
      <vt:lpstr>A127878502R_Latest</vt:lpstr>
      <vt:lpstr>A127878506X</vt:lpstr>
      <vt:lpstr>A127878506X_Data</vt:lpstr>
      <vt:lpstr>A127878506X_Latest</vt:lpstr>
      <vt:lpstr>A127878510R</vt:lpstr>
      <vt:lpstr>A127878510R_Data</vt:lpstr>
      <vt:lpstr>A127878510R_Latest</vt:lpstr>
      <vt:lpstr>A127878514X</vt:lpstr>
      <vt:lpstr>A127878514X_Data</vt:lpstr>
      <vt:lpstr>A127878514X_Latest</vt:lpstr>
      <vt:lpstr>A127878518J</vt:lpstr>
      <vt:lpstr>A127878518J_Data</vt:lpstr>
      <vt:lpstr>A127878518J_Latest</vt:lpstr>
      <vt:lpstr>A127878522X</vt:lpstr>
      <vt:lpstr>A127878522X_Data</vt:lpstr>
      <vt:lpstr>A127878522X_Latest</vt:lpstr>
      <vt:lpstr>A127878526J</vt:lpstr>
      <vt:lpstr>A127878526J_Data</vt:lpstr>
      <vt:lpstr>A127878526J_Latest</vt:lpstr>
      <vt:lpstr>A127878530X</vt:lpstr>
      <vt:lpstr>A127878530X_Data</vt:lpstr>
      <vt:lpstr>A127878530X_Latest</vt:lpstr>
      <vt:lpstr>A127878534J</vt:lpstr>
      <vt:lpstr>A127878534J_Data</vt:lpstr>
      <vt:lpstr>A127878534J_Latest</vt:lpstr>
      <vt:lpstr>A127878538T</vt:lpstr>
      <vt:lpstr>A127878538T_Data</vt:lpstr>
      <vt:lpstr>A127878538T_Latest</vt:lpstr>
      <vt:lpstr>A127878542J</vt:lpstr>
      <vt:lpstr>A127878542J_Data</vt:lpstr>
      <vt:lpstr>A127878542J_Latest</vt:lpstr>
      <vt:lpstr>A127878546T</vt:lpstr>
      <vt:lpstr>A127878546T_Data</vt:lpstr>
      <vt:lpstr>A127878546T_Latest</vt:lpstr>
      <vt:lpstr>A127878550J</vt:lpstr>
      <vt:lpstr>A127878550J_Data</vt:lpstr>
      <vt:lpstr>A127878550J_Latest</vt:lpstr>
      <vt:lpstr>A127878554T</vt:lpstr>
      <vt:lpstr>A127878554T_Data</vt:lpstr>
      <vt:lpstr>A127878554T_Latest</vt:lpstr>
      <vt:lpstr>A127878558A</vt:lpstr>
      <vt:lpstr>A127878558A_Data</vt:lpstr>
      <vt:lpstr>A127878558A_Latest</vt:lpstr>
      <vt:lpstr>A127878562T</vt:lpstr>
      <vt:lpstr>A127878562T_Data</vt:lpstr>
      <vt:lpstr>A127878562T_Latest</vt:lpstr>
      <vt:lpstr>A127878566A</vt:lpstr>
      <vt:lpstr>A127878566A_Data</vt:lpstr>
      <vt:lpstr>A127878566A_Latest</vt:lpstr>
      <vt:lpstr>A127878570T</vt:lpstr>
      <vt:lpstr>A127878570T_Data</vt:lpstr>
      <vt:lpstr>A127878570T_Latest</vt:lpstr>
      <vt:lpstr>A127878574A</vt:lpstr>
      <vt:lpstr>A127878574A_Data</vt:lpstr>
      <vt:lpstr>A127878574A_Latest</vt:lpstr>
      <vt:lpstr>A127878578K</vt:lpstr>
      <vt:lpstr>A127878578K_Data</vt:lpstr>
      <vt:lpstr>A127878578K_Latest</vt:lpstr>
      <vt:lpstr>A127878582A</vt:lpstr>
      <vt:lpstr>A127878582A_Data</vt:lpstr>
      <vt:lpstr>A127878582A_Latest</vt:lpstr>
      <vt:lpstr>A127878586K</vt:lpstr>
      <vt:lpstr>A127878586K_Data</vt:lpstr>
      <vt:lpstr>A127878586K_Latest</vt:lpstr>
      <vt:lpstr>A127878590A</vt:lpstr>
      <vt:lpstr>A127878590A_Data</vt:lpstr>
      <vt:lpstr>A127878590A_Latest</vt:lpstr>
      <vt:lpstr>A127878594K</vt:lpstr>
      <vt:lpstr>A127878594K_Data</vt:lpstr>
      <vt:lpstr>A127878594K_Latest</vt:lpstr>
      <vt:lpstr>A127878598V</vt:lpstr>
      <vt:lpstr>A127878598V_Data</vt:lpstr>
      <vt:lpstr>A127878598V_Latest</vt:lpstr>
      <vt:lpstr>A127878602X</vt:lpstr>
      <vt:lpstr>A127878602X_Data</vt:lpstr>
      <vt:lpstr>A127878602X_Latest</vt:lpstr>
      <vt:lpstr>A127878606J</vt:lpstr>
      <vt:lpstr>A127878606J_Data</vt:lpstr>
      <vt:lpstr>A127878606J_Latest</vt:lpstr>
      <vt:lpstr>A127878610X</vt:lpstr>
      <vt:lpstr>A127878610X_Data</vt:lpstr>
      <vt:lpstr>A127878610X_Latest</vt:lpstr>
      <vt:lpstr>A127878614J</vt:lpstr>
      <vt:lpstr>A127878614J_Data</vt:lpstr>
      <vt:lpstr>A127878614J_Latest</vt:lpstr>
      <vt:lpstr>A127878618T</vt:lpstr>
      <vt:lpstr>A127878618T_Data</vt:lpstr>
      <vt:lpstr>A127878618T_Latest</vt:lpstr>
      <vt:lpstr>A127878622J</vt:lpstr>
      <vt:lpstr>A127878622J_Data</vt:lpstr>
      <vt:lpstr>A127878622J_Latest</vt:lpstr>
      <vt:lpstr>A127878626T</vt:lpstr>
      <vt:lpstr>A127878626T_Data</vt:lpstr>
      <vt:lpstr>A127878626T_Latest</vt:lpstr>
      <vt:lpstr>A127878630J</vt:lpstr>
      <vt:lpstr>A127878630J_Data</vt:lpstr>
      <vt:lpstr>A127878630J_Latest</vt:lpstr>
      <vt:lpstr>A127878634T</vt:lpstr>
      <vt:lpstr>A127878634T_Data</vt:lpstr>
      <vt:lpstr>A127878634T_Latest</vt:lpstr>
      <vt:lpstr>A127878638A</vt:lpstr>
      <vt:lpstr>A127878638A_Data</vt:lpstr>
      <vt:lpstr>A127878638A_Latest</vt:lpstr>
      <vt:lpstr>A127878642T</vt:lpstr>
      <vt:lpstr>A127878642T_Data</vt:lpstr>
      <vt:lpstr>A127878642T_Latest</vt:lpstr>
      <vt:lpstr>A127878646A</vt:lpstr>
      <vt:lpstr>A127878646A_Data</vt:lpstr>
      <vt:lpstr>A127878646A_Latest</vt:lpstr>
      <vt:lpstr>A127878650T</vt:lpstr>
      <vt:lpstr>A127878650T_Data</vt:lpstr>
      <vt:lpstr>A127878650T_Latest</vt:lpstr>
      <vt:lpstr>A127878654A</vt:lpstr>
      <vt:lpstr>A127878654A_Data</vt:lpstr>
      <vt:lpstr>A127878654A_Latest</vt:lpstr>
      <vt:lpstr>A127878658K</vt:lpstr>
      <vt:lpstr>A127878658K_Data</vt:lpstr>
      <vt:lpstr>A127878658K_Latest</vt:lpstr>
      <vt:lpstr>A127878662A</vt:lpstr>
      <vt:lpstr>A127878662A_Data</vt:lpstr>
      <vt:lpstr>A127878662A_Latest</vt:lpstr>
      <vt:lpstr>A127878666K</vt:lpstr>
      <vt:lpstr>A127878666K_Data</vt:lpstr>
      <vt:lpstr>A127878666K_Latest</vt:lpstr>
      <vt:lpstr>A127878670A</vt:lpstr>
      <vt:lpstr>A127878670A_Data</vt:lpstr>
      <vt:lpstr>A127878670A_Latest</vt:lpstr>
      <vt:lpstr>A127878674K</vt:lpstr>
      <vt:lpstr>A127878674K_Data</vt:lpstr>
      <vt:lpstr>A127878674K_Latest</vt:lpstr>
      <vt:lpstr>A127878678V</vt:lpstr>
      <vt:lpstr>A127878678V_Data</vt:lpstr>
      <vt:lpstr>A127878678V_Latest</vt:lpstr>
      <vt:lpstr>A127878682K</vt:lpstr>
      <vt:lpstr>A127878682K_Data</vt:lpstr>
      <vt:lpstr>A127878682K_Latest</vt:lpstr>
      <vt:lpstr>A127878686V</vt:lpstr>
      <vt:lpstr>A127878686V_Data</vt:lpstr>
      <vt:lpstr>A127878686V_Latest</vt:lpstr>
      <vt:lpstr>A127878690K</vt:lpstr>
      <vt:lpstr>A127878690K_Data</vt:lpstr>
      <vt:lpstr>A127878690K_Latest</vt:lpstr>
      <vt:lpstr>A127878694V</vt:lpstr>
      <vt:lpstr>A127878694V_Data</vt:lpstr>
      <vt:lpstr>A127878694V_Latest</vt:lpstr>
      <vt:lpstr>A127878698C</vt:lpstr>
      <vt:lpstr>A127878698C_Data</vt:lpstr>
      <vt:lpstr>A127878698C_Latest</vt:lpstr>
      <vt:lpstr>A127878702J</vt:lpstr>
      <vt:lpstr>A127878702J_Data</vt:lpstr>
      <vt:lpstr>A127878702J_Latest</vt:lpstr>
      <vt:lpstr>A127878706T</vt:lpstr>
      <vt:lpstr>A127878706T_Data</vt:lpstr>
      <vt:lpstr>A127878706T_Latest</vt:lpstr>
      <vt:lpstr>A127878710J</vt:lpstr>
      <vt:lpstr>A127878710J_Data</vt:lpstr>
      <vt:lpstr>A127878710J_Latest</vt:lpstr>
      <vt:lpstr>A127878714T</vt:lpstr>
      <vt:lpstr>A127878714T_Data</vt:lpstr>
      <vt:lpstr>A127878714T_Latest</vt:lpstr>
      <vt:lpstr>A127878718A</vt:lpstr>
      <vt:lpstr>A127878718A_Data</vt:lpstr>
      <vt:lpstr>A127878718A_Latest</vt:lpstr>
      <vt:lpstr>A127878722T</vt:lpstr>
      <vt:lpstr>A127878722T_Data</vt:lpstr>
      <vt:lpstr>A127878722T_Latest</vt:lpstr>
      <vt:lpstr>A127878726A</vt:lpstr>
      <vt:lpstr>A127878726A_Data</vt:lpstr>
      <vt:lpstr>A127878726A_Latest</vt:lpstr>
      <vt:lpstr>A127878730T</vt:lpstr>
      <vt:lpstr>A127878730T_Data</vt:lpstr>
      <vt:lpstr>A127878730T_Latest</vt:lpstr>
      <vt:lpstr>A127878734A</vt:lpstr>
      <vt:lpstr>A127878734A_Data</vt:lpstr>
      <vt:lpstr>A127878734A_Latest</vt:lpstr>
      <vt:lpstr>A127878746K</vt:lpstr>
      <vt:lpstr>A127878746K_Data</vt:lpstr>
      <vt:lpstr>A127878746K_Latest</vt:lpstr>
      <vt:lpstr>A127878766V</vt:lpstr>
      <vt:lpstr>A127878766V_Data</vt:lpstr>
      <vt:lpstr>A127878766V_Latest</vt:lpstr>
      <vt:lpstr>A127879838L</vt:lpstr>
      <vt:lpstr>A127879838L_Data</vt:lpstr>
      <vt:lpstr>A127879838L_Latest</vt:lpstr>
      <vt:lpstr>A127879842C</vt:lpstr>
      <vt:lpstr>A127879842C_Data</vt:lpstr>
      <vt:lpstr>A127879842C_Latest</vt:lpstr>
      <vt:lpstr>A127879846L</vt:lpstr>
      <vt:lpstr>A127879846L_Data</vt:lpstr>
      <vt:lpstr>A127879846L_Latest</vt:lpstr>
      <vt:lpstr>A127880066W</vt:lpstr>
      <vt:lpstr>A127880066W_Data</vt:lpstr>
      <vt:lpstr>A127880066W_Latest</vt:lpstr>
      <vt:lpstr>A127880070L</vt:lpstr>
      <vt:lpstr>A127880070L_Data</vt:lpstr>
      <vt:lpstr>A127880070L_Latest</vt:lpstr>
      <vt:lpstr>A127880074W</vt:lpstr>
      <vt:lpstr>A127880074W_Data</vt:lpstr>
      <vt:lpstr>A127880074W_Latest</vt:lpstr>
      <vt:lpstr>A127880078F</vt:lpstr>
      <vt:lpstr>A127880078F_Data</vt:lpstr>
      <vt:lpstr>A127880078F_Latest</vt:lpstr>
      <vt:lpstr>A127880082W</vt:lpstr>
      <vt:lpstr>A127880082W_Data</vt:lpstr>
      <vt:lpstr>A127880082W_Latest</vt:lpstr>
      <vt:lpstr>A127880086F</vt:lpstr>
      <vt:lpstr>A127880086F_Data</vt:lpstr>
      <vt:lpstr>A127880086F_Latest</vt:lpstr>
      <vt:lpstr>A127880090W</vt:lpstr>
      <vt:lpstr>A127880090W_Data</vt:lpstr>
      <vt:lpstr>A127880090W_Latest</vt:lpstr>
      <vt:lpstr>A127880094F</vt:lpstr>
      <vt:lpstr>A127880094F_Data</vt:lpstr>
      <vt:lpstr>A127880094F_Latest</vt:lpstr>
      <vt:lpstr>A127880098R</vt:lpstr>
      <vt:lpstr>A127880098R_Data</vt:lpstr>
      <vt:lpstr>A127880098R_Latest</vt:lpstr>
      <vt:lpstr>A127880102V</vt:lpstr>
      <vt:lpstr>A127880102V_Data</vt:lpstr>
      <vt:lpstr>A127880102V_Latest</vt:lpstr>
      <vt:lpstr>A127880106C</vt:lpstr>
      <vt:lpstr>A127880106C_Data</vt:lpstr>
      <vt:lpstr>A127880106C_Latest</vt:lpstr>
      <vt:lpstr>A127880110V</vt:lpstr>
      <vt:lpstr>A127880110V_Data</vt:lpstr>
      <vt:lpstr>A127880110V_Latest</vt:lpstr>
      <vt:lpstr>A127880114C</vt:lpstr>
      <vt:lpstr>A127880114C_Data</vt:lpstr>
      <vt:lpstr>A127880114C_Latest</vt:lpstr>
      <vt:lpstr>A127880118L</vt:lpstr>
      <vt:lpstr>A127880118L_Data</vt:lpstr>
      <vt:lpstr>A127880118L_Latest</vt:lpstr>
      <vt:lpstr>A127880122C</vt:lpstr>
      <vt:lpstr>A127880122C_Data</vt:lpstr>
      <vt:lpstr>A127880122C_Latest</vt:lpstr>
      <vt:lpstr>A127880126L</vt:lpstr>
      <vt:lpstr>A127880126L_Data</vt:lpstr>
      <vt:lpstr>A127880126L_Latest</vt:lpstr>
      <vt:lpstr>A127880130C</vt:lpstr>
      <vt:lpstr>A127880130C_Data</vt:lpstr>
      <vt:lpstr>A127880130C_Latest</vt:lpstr>
      <vt:lpstr>A127880134L</vt:lpstr>
      <vt:lpstr>A127880134L_Data</vt:lpstr>
      <vt:lpstr>A127880134L_Latest</vt:lpstr>
      <vt:lpstr>A127880138W</vt:lpstr>
      <vt:lpstr>A127880138W_Data</vt:lpstr>
      <vt:lpstr>A127880138W_Latest</vt:lpstr>
      <vt:lpstr>A127880142L</vt:lpstr>
      <vt:lpstr>A127880142L_Data</vt:lpstr>
      <vt:lpstr>A127880142L_Latest</vt:lpstr>
      <vt:lpstr>A127880146W</vt:lpstr>
      <vt:lpstr>A127880146W_Data</vt:lpstr>
      <vt:lpstr>A127880146W_Latest</vt:lpstr>
      <vt:lpstr>A127880150L</vt:lpstr>
      <vt:lpstr>A127880150L_Data</vt:lpstr>
      <vt:lpstr>A127880150L_Latest</vt:lpstr>
      <vt:lpstr>A127880154W</vt:lpstr>
      <vt:lpstr>A127880154W_Data</vt:lpstr>
      <vt:lpstr>A127880154W_Latest</vt:lpstr>
      <vt:lpstr>A127880158F</vt:lpstr>
      <vt:lpstr>A127880158F_Data</vt:lpstr>
      <vt:lpstr>A127880158F_Latest</vt:lpstr>
      <vt:lpstr>A127880162W</vt:lpstr>
      <vt:lpstr>A127880162W_Data</vt:lpstr>
      <vt:lpstr>A127880162W_Latest</vt:lpstr>
      <vt:lpstr>A127880166F</vt:lpstr>
      <vt:lpstr>A127880166F_Data</vt:lpstr>
      <vt:lpstr>A127880166F_Latest</vt:lpstr>
      <vt:lpstr>A127880170W</vt:lpstr>
      <vt:lpstr>A127880170W_Data</vt:lpstr>
      <vt:lpstr>A127880170W_Latest</vt:lpstr>
      <vt:lpstr>A127880174F</vt:lpstr>
      <vt:lpstr>A127880174F_Data</vt:lpstr>
      <vt:lpstr>A127880174F_Latest</vt:lpstr>
      <vt:lpstr>A127880178R</vt:lpstr>
      <vt:lpstr>A127880178R_Data</vt:lpstr>
      <vt:lpstr>A127880178R_Latest</vt:lpstr>
      <vt:lpstr>A127880186R</vt:lpstr>
      <vt:lpstr>A127880186R_Data</vt:lpstr>
      <vt:lpstr>A127880186R_Latest</vt:lpstr>
      <vt:lpstr>A127880190F</vt:lpstr>
      <vt:lpstr>A127880190F_Data</vt:lpstr>
      <vt:lpstr>A127880190F_Latest</vt:lpstr>
      <vt:lpstr>A127880194R</vt:lpstr>
      <vt:lpstr>A127880194R_Data</vt:lpstr>
      <vt:lpstr>A127880194R_Latest</vt:lpstr>
      <vt:lpstr>A127880198X</vt:lpstr>
      <vt:lpstr>A127880198X_Data</vt:lpstr>
      <vt:lpstr>A127880198X_Latest</vt:lpstr>
      <vt:lpstr>A127880202C</vt:lpstr>
      <vt:lpstr>A127880202C_Data</vt:lpstr>
      <vt:lpstr>A127880202C_Latest</vt:lpstr>
      <vt:lpstr>A127880206L</vt:lpstr>
      <vt:lpstr>A127880206L_Data</vt:lpstr>
      <vt:lpstr>A127880206L_Latest</vt:lpstr>
      <vt:lpstr>A127880214L</vt:lpstr>
      <vt:lpstr>A127880214L_Data</vt:lpstr>
      <vt:lpstr>A127880214L_Latest</vt:lpstr>
      <vt:lpstr>A127880218W</vt:lpstr>
      <vt:lpstr>A127880218W_Data</vt:lpstr>
      <vt:lpstr>A127880218W_Latest</vt:lpstr>
      <vt:lpstr>A127880222L</vt:lpstr>
      <vt:lpstr>A127880222L_Data</vt:lpstr>
      <vt:lpstr>A127880222L_Latest</vt:lpstr>
      <vt:lpstr>A127880226W</vt:lpstr>
      <vt:lpstr>A127880226W_Data</vt:lpstr>
      <vt:lpstr>A127880226W_Latest</vt:lpstr>
      <vt:lpstr>A127880230L</vt:lpstr>
      <vt:lpstr>A127880230L_Data</vt:lpstr>
      <vt:lpstr>A127880230L_Latest</vt:lpstr>
      <vt:lpstr>A127880234W</vt:lpstr>
      <vt:lpstr>A127880234W_Data</vt:lpstr>
      <vt:lpstr>A127880234W_Latest</vt:lpstr>
      <vt:lpstr>A127880238F</vt:lpstr>
      <vt:lpstr>A127880238F_Data</vt:lpstr>
      <vt:lpstr>A127880238F_Latest</vt:lpstr>
      <vt:lpstr>A127880246F</vt:lpstr>
      <vt:lpstr>A127880246F_Data</vt:lpstr>
      <vt:lpstr>A127880246F_Latest</vt:lpstr>
      <vt:lpstr>A127880250W</vt:lpstr>
      <vt:lpstr>A127880250W_Data</vt:lpstr>
      <vt:lpstr>A127880250W_Latest</vt:lpstr>
      <vt:lpstr>A127880254F</vt:lpstr>
      <vt:lpstr>A127880254F_Data</vt:lpstr>
      <vt:lpstr>A127880254F_Latest</vt:lpstr>
      <vt:lpstr>A127880258R</vt:lpstr>
      <vt:lpstr>A127880258R_Data</vt:lpstr>
      <vt:lpstr>A127880258R_Latest</vt:lpstr>
      <vt:lpstr>A127880262F</vt:lpstr>
      <vt:lpstr>A127880262F_Data</vt:lpstr>
      <vt:lpstr>A127880262F_Latest</vt:lpstr>
      <vt:lpstr>A127880266R</vt:lpstr>
      <vt:lpstr>A127880266R_Data</vt:lpstr>
      <vt:lpstr>A127880266R_Latest</vt:lpstr>
      <vt:lpstr>A127880270F</vt:lpstr>
      <vt:lpstr>A127880270F_Data</vt:lpstr>
      <vt:lpstr>A127880270F_Latest</vt:lpstr>
      <vt:lpstr>A127880274R</vt:lpstr>
      <vt:lpstr>A127880274R_Data</vt:lpstr>
      <vt:lpstr>A127880274R_Latest</vt:lpstr>
      <vt:lpstr>A127880278X</vt:lpstr>
      <vt:lpstr>A127880278X_Data</vt:lpstr>
      <vt:lpstr>A127880278X_Latest</vt:lpstr>
      <vt:lpstr>A127880282R</vt:lpstr>
      <vt:lpstr>A127880282R_Data</vt:lpstr>
      <vt:lpstr>A127880282R_Latest</vt:lpstr>
      <vt:lpstr>A127880286X</vt:lpstr>
      <vt:lpstr>A127880286X_Data</vt:lpstr>
      <vt:lpstr>A127880286X_Latest</vt:lpstr>
      <vt:lpstr>A127880290R</vt:lpstr>
      <vt:lpstr>A127880290R_Data</vt:lpstr>
      <vt:lpstr>A127880290R_Latest</vt:lpstr>
      <vt:lpstr>A127880294X</vt:lpstr>
      <vt:lpstr>A127880294X_Data</vt:lpstr>
      <vt:lpstr>A127880294X_Latest</vt:lpstr>
      <vt:lpstr>A127880298J</vt:lpstr>
      <vt:lpstr>A127880298J_Data</vt:lpstr>
      <vt:lpstr>A127880298J_Latest</vt:lpstr>
      <vt:lpstr>A127880302L</vt:lpstr>
      <vt:lpstr>A127880302L_Data</vt:lpstr>
      <vt:lpstr>A127880302L_Latest</vt:lpstr>
      <vt:lpstr>A127880306W</vt:lpstr>
      <vt:lpstr>A127880306W_Data</vt:lpstr>
      <vt:lpstr>A127880306W_Latest</vt:lpstr>
      <vt:lpstr>A127881514J</vt:lpstr>
      <vt:lpstr>A127881514J_Data</vt:lpstr>
      <vt:lpstr>A127881514J_Latest</vt:lpstr>
      <vt:lpstr>A127881518T</vt:lpstr>
      <vt:lpstr>A127881518T_Data</vt:lpstr>
      <vt:lpstr>A127881518T_Latest</vt:lpstr>
      <vt:lpstr>A127881522J</vt:lpstr>
      <vt:lpstr>A127881522J_Data</vt:lpstr>
      <vt:lpstr>A127881522J_Latest</vt:lpstr>
      <vt:lpstr>A127881526T</vt:lpstr>
      <vt:lpstr>A127881526T_Data</vt:lpstr>
      <vt:lpstr>A127881526T_Latest</vt:lpstr>
      <vt:lpstr>A127881534T</vt:lpstr>
      <vt:lpstr>A127881534T_Data</vt:lpstr>
      <vt:lpstr>A127881534T_Latest</vt:lpstr>
      <vt:lpstr>A127881538A</vt:lpstr>
      <vt:lpstr>A127881538A_Data</vt:lpstr>
      <vt:lpstr>A127881538A_Latest</vt:lpstr>
      <vt:lpstr>A127881542T</vt:lpstr>
      <vt:lpstr>A127881542T_Data</vt:lpstr>
      <vt:lpstr>A127881542T_Latest</vt:lpstr>
      <vt:lpstr>A127881546A</vt:lpstr>
      <vt:lpstr>A127881546A_Data</vt:lpstr>
      <vt:lpstr>A127881546A_Latest</vt:lpstr>
      <vt:lpstr>A127881550T</vt:lpstr>
      <vt:lpstr>A127881550T_Data</vt:lpstr>
      <vt:lpstr>A127881550T_Latest</vt:lpstr>
      <vt:lpstr>A127881554A</vt:lpstr>
      <vt:lpstr>A127881554A_Data</vt:lpstr>
      <vt:lpstr>A127881554A_Latest</vt:lpstr>
      <vt:lpstr>A127881558K</vt:lpstr>
      <vt:lpstr>A127881558K_Data</vt:lpstr>
      <vt:lpstr>A127881558K_Latest</vt:lpstr>
      <vt:lpstr>A127881562A</vt:lpstr>
      <vt:lpstr>A127881562A_Data</vt:lpstr>
      <vt:lpstr>A127881562A_Latest</vt:lpstr>
      <vt:lpstr>A127881566K</vt:lpstr>
      <vt:lpstr>A127881566K_Data</vt:lpstr>
      <vt:lpstr>A127881566K_Latest</vt:lpstr>
      <vt:lpstr>A127881570A</vt:lpstr>
      <vt:lpstr>A127881570A_Data</vt:lpstr>
      <vt:lpstr>A127881570A_Latest</vt:lpstr>
      <vt:lpstr>A127881574K</vt:lpstr>
      <vt:lpstr>A127881574K_Data</vt:lpstr>
      <vt:lpstr>A127881574K_Latest</vt:lpstr>
      <vt:lpstr>A127881578V</vt:lpstr>
      <vt:lpstr>A127881578V_Data</vt:lpstr>
      <vt:lpstr>A127881578V_Latest</vt:lpstr>
      <vt:lpstr>A127881582K</vt:lpstr>
      <vt:lpstr>A127881582K_Data</vt:lpstr>
      <vt:lpstr>A127881582K_Latest</vt:lpstr>
      <vt:lpstr>A127881586V</vt:lpstr>
      <vt:lpstr>A127881586V_Data</vt:lpstr>
      <vt:lpstr>A127881586V_Latest</vt:lpstr>
      <vt:lpstr>A127881590K</vt:lpstr>
      <vt:lpstr>A127881590K_Data</vt:lpstr>
      <vt:lpstr>A127881590K_Latest</vt:lpstr>
      <vt:lpstr>A127881594V</vt:lpstr>
      <vt:lpstr>A127881594V_Data</vt:lpstr>
      <vt:lpstr>A127881594V_Latest</vt:lpstr>
      <vt:lpstr>A127881598C</vt:lpstr>
      <vt:lpstr>A127881598C_Data</vt:lpstr>
      <vt:lpstr>A127881598C_Latest</vt:lpstr>
      <vt:lpstr>A127881602J</vt:lpstr>
      <vt:lpstr>A127881602J_Data</vt:lpstr>
      <vt:lpstr>A127881602J_Latest</vt:lpstr>
      <vt:lpstr>A127881606T</vt:lpstr>
      <vt:lpstr>A127881606T_Data</vt:lpstr>
      <vt:lpstr>A127881606T_Latest</vt:lpstr>
      <vt:lpstr>A127881610J</vt:lpstr>
      <vt:lpstr>A127881610J_Data</vt:lpstr>
      <vt:lpstr>A127881610J_Latest</vt:lpstr>
      <vt:lpstr>A127881614T</vt:lpstr>
      <vt:lpstr>A127881614T_Data</vt:lpstr>
      <vt:lpstr>A127881614T_Latest</vt:lpstr>
      <vt:lpstr>A127881618A</vt:lpstr>
      <vt:lpstr>A127881618A_Data</vt:lpstr>
      <vt:lpstr>A127881618A_Latest</vt:lpstr>
      <vt:lpstr>A127881622T</vt:lpstr>
      <vt:lpstr>A127881622T_Data</vt:lpstr>
      <vt:lpstr>A127881622T_Latest</vt:lpstr>
      <vt:lpstr>A127881626A</vt:lpstr>
      <vt:lpstr>A127881626A_Data</vt:lpstr>
      <vt:lpstr>A127881626A_Latest</vt:lpstr>
      <vt:lpstr>A127881630T</vt:lpstr>
      <vt:lpstr>A127881630T_Data</vt:lpstr>
      <vt:lpstr>A127881630T_Latest</vt:lpstr>
      <vt:lpstr>A127881634A</vt:lpstr>
      <vt:lpstr>A127881634A_Data</vt:lpstr>
      <vt:lpstr>A127881634A_Latest</vt:lpstr>
      <vt:lpstr>A127881638K</vt:lpstr>
      <vt:lpstr>A127881638K_Data</vt:lpstr>
      <vt:lpstr>A127881638K_Latest</vt:lpstr>
      <vt:lpstr>A127881642A</vt:lpstr>
      <vt:lpstr>A127881642A_Data</vt:lpstr>
      <vt:lpstr>A127881642A_Latest</vt:lpstr>
      <vt:lpstr>A127881646K</vt:lpstr>
      <vt:lpstr>A127881646K_Data</vt:lpstr>
      <vt:lpstr>A127881646K_Latest</vt:lpstr>
      <vt:lpstr>A127881650A</vt:lpstr>
      <vt:lpstr>A127881650A_Data</vt:lpstr>
      <vt:lpstr>A127881650A_Latest</vt:lpstr>
      <vt:lpstr>A127881654K</vt:lpstr>
      <vt:lpstr>A127881654K_Data</vt:lpstr>
      <vt:lpstr>A127881654K_Latest</vt:lpstr>
      <vt:lpstr>A127881658V</vt:lpstr>
      <vt:lpstr>A127881658V_Data</vt:lpstr>
      <vt:lpstr>A127881658V_Latest</vt:lpstr>
      <vt:lpstr>A127881666V</vt:lpstr>
      <vt:lpstr>A127881666V_Data</vt:lpstr>
      <vt:lpstr>A127881666V_Latest</vt:lpstr>
      <vt:lpstr>A127881670K</vt:lpstr>
      <vt:lpstr>A127881670K_Data</vt:lpstr>
      <vt:lpstr>A127881670K_Latest</vt:lpstr>
      <vt:lpstr>A127881674V</vt:lpstr>
      <vt:lpstr>A127881674V_Data</vt:lpstr>
      <vt:lpstr>A127881674V_Latest</vt:lpstr>
      <vt:lpstr>A127881678C</vt:lpstr>
      <vt:lpstr>A127881678C_Data</vt:lpstr>
      <vt:lpstr>A127881678C_Latest</vt:lpstr>
      <vt:lpstr>A127881682V</vt:lpstr>
      <vt:lpstr>A127881682V_Data</vt:lpstr>
      <vt:lpstr>A127881682V_Latest</vt:lpstr>
      <vt:lpstr>A127881686C</vt:lpstr>
      <vt:lpstr>A127881686C_Data</vt:lpstr>
      <vt:lpstr>A127881686C_Latest</vt:lpstr>
      <vt:lpstr>A127881690V</vt:lpstr>
      <vt:lpstr>A127881690V_Data</vt:lpstr>
      <vt:lpstr>A127881690V_Latest</vt:lpstr>
      <vt:lpstr>A127881694C</vt:lpstr>
      <vt:lpstr>A127881694C_Data</vt:lpstr>
      <vt:lpstr>A127881694C_Latest</vt:lpstr>
      <vt:lpstr>A127881698L</vt:lpstr>
      <vt:lpstr>A127881698L_Data</vt:lpstr>
      <vt:lpstr>A127881698L_Latest</vt:lpstr>
      <vt:lpstr>A127881702T</vt:lpstr>
      <vt:lpstr>A127881702T_Data</vt:lpstr>
      <vt:lpstr>A127881702T_Latest</vt:lpstr>
      <vt:lpstr>A127881706A</vt:lpstr>
      <vt:lpstr>A127881706A_Data</vt:lpstr>
      <vt:lpstr>A127881706A_Latest</vt:lpstr>
      <vt:lpstr>A127881710T</vt:lpstr>
      <vt:lpstr>A127881710T_Data</vt:lpstr>
      <vt:lpstr>A127881710T_Latest</vt:lpstr>
      <vt:lpstr>A127881714A</vt:lpstr>
      <vt:lpstr>A127881714A_Data</vt:lpstr>
      <vt:lpstr>A127881714A_Latest</vt:lpstr>
      <vt:lpstr>A127881718K</vt:lpstr>
      <vt:lpstr>A127881718K_Data</vt:lpstr>
      <vt:lpstr>A127881718K_Latest</vt:lpstr>
      <vt:lpstr>A127881722A</vt:lpstr>
      <vt:lpstr>A127881722A_Data</vt:lpstr>
      <vt:lpstr>A127881722A_Latest</vt:lpstr>
      <vt:lpstr>A127881726K</vt:lpstr>
      <vt:lpstr>A127881726K_Data</vt:lpstr>
      <vt:lpstr>A127881726K_Latest</vt:lpstr>
      <vt:lpstr>A127881730A</vt:lpstr>
      <vt:lpstr>A127881730A_Data</vt:lpstr>
      <vt:lpstr>A127881730A_Latest</vt:lpstr>
      <vt:lpstr>A127881734K</vt:lpstr>
      <vt:lpstr>A127881734K_Data</vt:lpstr>
      <vt:lpstr>A127881734K_Latest</vt:lpstr>
      <vt:lpstr>A127881738V</vt:lpstr>
      <vt:lpstr>A127881738V_Data</vt:lpstr>
      <vt:lpstr>A127881738V_Latest</vt:lpstr>
      <vt:lpstr>A127881742K</vt:lpstr>
      <vt:lpstr>A127881742K_Data</vt:lpstr>
      <vt:lpstr>A127881742K_Latest</vt:lpstr>
      <vt:lpstr>A127882854W</vt:lpstr>
      <vt:lpstr>A127882854W_Data</vt:lpstr>
      <vt:lpstr>A127882854W_Latest</vt:lpstr>
      <vt:lpstr>A127882858F</vt:lpstr>
      <vt:lpstr>A127882858F_Data</vt:lpstr>
      <vt:lpstr>A127882858F_Latest</vt:lpstr>
      <vt:lpstr>A127882862W</vt:lpstr>
      <vt:lpstr>A127882862W_Data</vt:lpstr>
      <vt:lpstr>A127882862W_Latest</vt:lpstr>
      <vt:lpstr>A127882866F</vt:lpstr>
      <vt:lpstr>A127882866F_Data</vt:lpstr>
      <vt:lpstr>A127882866F_Latest</vt:lpstr>
      <vt:lpstr>A127882870W</vt:lpstr>
      <vt:lpstr>A127882870W_Data</vt:lpstr>
      <vt:lpstr>A127882870W_Latest</vt:lpstr>
      <vt:lpstr>A127883122J</vt:lpstr>
      <vt:lpstr>A127883122J_Data</vt:lpstr>
      <vt:lpstr>A127883122J_Latest</vt:lpstr>
      <vt:lpstr>A127883126T</vt:lpstr>
      <vt:lpstr>A127883126T_Data</vt:lpstr>
      <vt:lpstr>A127883126T_Latest</vt:lpstr>
      <vt:lpstr>A127883130J</vt:lpstr>
      <vt:lpstr>A127883130J_Data</vt:lpstr>
      <vt:lpstr>A127883130J_Latest</vt:lpstr>
      <vt:lpstr>A127883134T</vt:lpstr>
      <vt:lpstr>A127883134T_Data</vt:lpstr>
      <vt:lpstr>A127883134T_Latest</vt:lpstr>
      <vt:lpstr>A127883138A</vt:lpstr>
      <vt:lpstr>A127883138A_Data</vt:lpstr>
      <vt:lpstr>A127883138A_Latest</vt:lpstr>
      <vt:lpstr>A127883142T</vt:lpstr>
      <vt:lpstr>A127883142T_Data</vt:lpstr>
      <vt:lpstr>A127883142T_Latest</vt:lpstr>
      <vt:lpstr>A127883146A</vt:lpstr>
      <vt:lpstr>A127883146A_Data</vt:lpstr>
      <vt:lpstr>A127883146A_Latest</vt:lpstr>
      <vt:lpstr>A127883150T</vt:lpstr>
      <vt:lpstr>A127883150T_Data</vt:lpstr>
      <vt:lpstr>A127883150T_Latest</vt:lpstr>
      <vt:lpstr>A127883154A</vt:lpstr>
      <vt:lpstr>A127883154A_Data</vt:lpstr>
      <vt:lpstr>A127883154A_Latest</vt:lpstr>
      <vt:lpstr>A127883158K</vt:lpstr>
      <vt:lpstr>A127883158K_Data</vt:lpstr>
      <vt:lpstr>A127883158K_Latest</vt:lpstr>
      <vt:lpstr>A127883162A</vt:lpstr>
      <vt:lpstr>A127883162A_Data</vt:lpstr>
      <vt:lpstr>A127883162A_Latest</vt:lpstr>
      <vt:lpstr>A127883166K</vt:lpstr>
      <vt:lpstr>A127883166K_Data</vt:lpstr>
      <vt:lpstr>A127883166K_Latest</vt:lpstr>
      <vt:lpstr>A127883170A</vt:lpstr>
      <vt:lpstr>A127883170A_Data</vt:lpstr>
      <vt:lpstr>A127883170A_Latest</vt:lpstr>
      <vt:lpstr>A127883174K</vt:lpstr>
      <vt:lpstr>A127883174K_Data</vt:lpstr>
      <vt:lpstr>A127883174K_Latest</vt:lpstr>
      <vt:lpstr>A127883178V</vt:lpstr>
      <vt:lpstr>A127883178V_Data</vt:lpstr>
      <vt:lpstr>A127883178V_Latest</vt:lpstr>
      <vt:lpstr>A127883182K</vt:lpstr>
      <vt:lpstr>A127883182K_Data</vt:lpstr>
      <vt:lpstr>A127883182K_Latest</vt:lpstr>
      <vt:lpstr>A127883186V</vt:lpstr>
      <vt:lpstr>A127883186V_Data</vt:lpstr>
      <vt:lpstr>A127883186V_Latest</vt:lpstr>
      <vt:lpstr>A127883190K</vt:lpstr>
      <vt:lpstr>A127883190K_Data</vt:lpstr>
      <vt:lpstr>A127883190K_Latest</vt:lpstr>
      <vt:lpstr>A127883194V</vt:lpstr>
      <vt:lpstr>A127883194V_Data</vt:lpstr>
      <vt:lpstr>A127883194V_Latest</vt:lpstr>
      <vt:lpstr>A127883198C</vt:lpstr>
      <vt:lpstr>A127883198C_Data</vt:lpstr>
      <vt:lpstr>A127883198C_Latest</vt:lpstr>
      <vt:lpstr>A127883202J</vt:lpstr>
      <vt:lpstr>A127883202J_Data</vt:lpstr>
      <vt:lpstr>A127883202J_Latest</vt:lpstr>
      <vt:lpstr>A127883206T</vt:lpstr>
      <vt:lpstr>A127883206T_Data</vt:lpstr>
      <vt:lpstr>A127883206T_Latest</vt:lpstr>
      <vt:lpstr>A127883210J</vt:lpstr>
      <vt:lpstr>A127883210J_Data</vt:lpstr>
      <vt:lpstr>A127883210J_Latest</vt:lpstr>
      <vt:lpstr>A127883214T</vt:lpstr>
      <vt:lpstr>A127883214T_Data</vt:lpstr>
      <vt:lpstr>A127883214T_Latest</vt:lpstr>
      <vt:lpstr>A127883218A</vt:lpstr>
      <vt:lpstr>A127883218A_Data</vt:lpstr>
      <vt:lpstr>A127883218A_Latest</vt:lpstr>
      <vt:lpstr>A127883222T</vt:lpstr>
      <vt:lpstr>A127883222T_Data</vt:lpstr>
      <vt:lpstr>A127883222T_Latest</vt:lpstr>
      <vt:lpstr>A127883226A</vt:lpstr>
      <vt:lpstr>A127883226A_Data</vt:lpstr>
      <vt:lpstr>A127883226A_Latest</vt:lpstr>
      <vt:lpstr>A127883230T</vt:lpstr>
      <vt:lpstr>A127883230T_Data</vt:lpstr>
      <vt:lpstr>A127883230T_Latest</vt:lpstr>
      <vt:lpstr>A127883234A</vt:lpstr>
      <vt:lpstr>A127883234A_Data</vt:lpstr>
      <vt:lpstr>A127883234A_Latest</vt:lpstr>
      <vt:lpstr>A127883238K</vt:lpstr>
      <vt:lpstr>A127883238K_Data</vt:lpstr>
      <vt:lpstr>A127883238K_Latest</vt:lpstr>
      <vt:lpstr>A127883242A</vt:lpstr>
      <vt:lpstr>A127883242A_Data</vt:lpstr>
      <vt:lpstr>A127883242A_Latest</vt:lpstr>
      <vt:lpstr>A127883246K</vt:lpstr>
      <vt:lpstr>A127883246K_Data</vt:lpstr>
      <vt:lpstr>A127883246K_Latest</vt:lpstr>
      <vt:lpstr>A127883250A</vt:lpstr>
      <vt:lpstr>A127883250A_Data</vt:lpstr>
      <vt:lpstr>A127883250A_Latest</vt:lpstr>
      <vt:lpstr>A127883254K</vt:lpstr>
      <vt:lpstr>A127883254K_Data</vt:lpstr>
      <vt:lpstr>A127883254K_Latest</vt:lpstr>
      <vt:lpstr>A127883258V</vt:lpstr>
      <vt:lpstr>A127883258V_Data</vt:lpstr>
      <vt:lpstr>A127883258V_Latest</vt:lpstr>
      <vt:lpstr>A127883262K</vt:lpstr>
      <vt:lpstr>A127883262K_Data</vt:lpstr>
      <vt:lpstr>A127883262K_Latest</vt:lpstr>
      <vt:lpstr>A127883266V</vt:lpstr>
      <vt:lpstr>A127883266V_Data</vt:lpstr>
      <vt:lpstr>A127883266V_Latest</vt:lpstr>
      <vt:lpstr>A127883270K</vt:lpstr>
      <vt:lpstr>A127883270K_Data</vt:lpstr>
      <vt:lpstr>A127883270K_Latest</vt:lpstr>
      <vt:lpstr>A127883274V</vt:lpstr>
      <vt:lpstr>A127883274V_Data</vt:lpstr>
      <vt:lpstr>A127883274V_Latest</vt:lpstr>
      <vt:lpstr>A127883278C</vt:lpstr>
      <vt:lpstr>A127883278C_Data</vt:lpstr>
      <vt:lpstr>A127883278C_Latest</vt:lpstr>
      <vt:lpstr>A127883282V</vt:lpstr>
      <vt:lpstr>A127883282V_Data</vt:lpstr>
      <vt:lpstr>A127883282V_Latest</vt:lpstr>
      <vt:lpstr>A127883286C</vt:lpstr>
      <vt:lpstr>A127883286C_Data</vt:lpstr>
      <vt:lpstr>A127883286C_Latest</vt:lpstr>
      <vt:lpstr>A127883290V</vt:lpstr>
      <vt:lpstr>A127883290V_Data</vt:lpstr>
      <vt:lpstr>A127883290V_Latest</vt:lpstr>
      <vt:lpstr>A127883294C</vt:lpstr>
      <vt:lpstr>A127883294C_Data</vt:lpstr>
      <vt:lpstr>A127883294C_Latest</vt:lpstr>
      <vt:lpstr>A127883298L</vt:lpstr>
      <vt:lpstr>A127883298L_Data</vt:lpstr>
      <vt:lpstr>A127883298L_Latest</vt:lpstr>
      <vt:lpstr>A127883302T</vt:lpstr>
      <vt:lpstr>A127883302T_Data</vt:lpstr>
      <vt:lpstr>A127883302T_Latest</vt:lpstr>
      <vt:lpstr>A127883306A</vt:lpstr>
      <vt:lpstr>A127883306A_Data</vt:lpstr>
      <vt:lpstr>A127883306A_Latest</vt:lpstr>
      <vt:lpstr>A127883310T</vt:lpstr>
      <vt:lpstr>A127883310T_Data</vt:lpstr>
      <vt:lpstr>A127883310T_Latest</vt:lpstr>
      <vt:lpstr>A127883314A</vt:lpstr>
      <vt:lpstr>A127883314A_Data</vt:lpstr>
      <vt:lpstr>A127883314A_Latest</vt:lpstr>
      <vt:lpstr>A127883318K</vt:lpstr>
      <vt:lpstr>A127883318K_Data</vt:lpstr>
      <vt:lpstr>A127883318K_Latest</vt:lpstr>
      <vt:lpstr>A127883326K</vt:lpstr>
      <vt:lpstr>A127883326K_Data</vt:lpstr>
      <vt:lpstr>A127883326K_Latest</vt:lpstr>
      <vt:lpstr>A127883330A</vt:lpstr>
      <vt:lpstr>A127883330A_Data</vt:lpstr>
      <vt:lpstr>A127883330A_Latest</vt:lpstr>
      <vt:lpstr>A127883334K</vt:lpstr>
      <vt:lpstr>A127883334K_Data</vt:lpstr>
      <vt:lpstr>A127883334K_Latest</vt:lpstr>
      <vt:lpstr>A127883338V</vt:lpstr>
      <vt:lpstr>A127883338V_Data</vt:lpstr>
      <vt:lpstr>A127883338V_Latest</vt:lpstr>
      <vt:lpstr>A127883342K</vt:lpstr>
      <vt:lpstr>A127883342K_Data</vt:lpstr>
      <vt:lpstr>A127883342K_Latest</vt:lpstr>
      <vt:lpstr>A127883346V</vt:lpstr>
      <vt:lpstr>A127883346V_Data</vt:lpstr>
      <vt:lpstr>A127883346V_Latest</vt:lpstr>
      <vt:lpstr>A127883350K</vt:lpstr>
      <vt:lpstr>A127883350K_Data</vt:lpstr>
      <vt:lpstr>A127883350K_Latest</vt:lpstr>
      <vt:lpstr>A127883354V</vt:lpstr>
      <vt:lpstr>A127883354V_Data</vt:lpstr>
      <vt:lpstr>A127883354V_Latest</vt:lpstr>
      <vt:lpstr>A127883366C</vt:lpstr>
      <vt:lpstr>A127883366C_Data</vt:lpstr>
      <vt:lpstr>A127883366C_Latest</vt:lpstr>
      <vt:lpstr>A127884322V</vt:lpstr>
      <vt:lpstr>A127884322V_Data</vt:lpstr>
      <vt:lpstr>A127884322V_Latest</vt:lpstr>
      <vt:lpstr>A127884326C</vt:lpstr>
      <vt:lpstr>A127884326C_Data</vt:lpstr>
      <vt:lpstr>A127884326C_Latest</vt:lpstr>
      <vt:lpstr>A127884558R</vt:lpstr>
      <vt:lpstr>A127884558R_Data</vt:lpstr>
      <vt:lpstr>A127884558R_Latest</vt:lpstr>
      <vt:lpstr>A127884562F</vt:lpstr>
      <vt:lpstr>A127884562F_Data</vt:lpstr>
      <vt:lpstr>A127884562F_Latest</vt:lpstr>
      <vt:lpstr>A127884566R</vt:lpstr>
      <vt:lpstr>A127884566R_Data</vt:lpstr>
      <vt:lpstr>A127884566R_Latest</vt:lpstr>
      <vt:lpstr>A127884570F</vt:lpstr>
      <vt:lpstr>A127884570F_Data</vt:lpstr>
      <vt:lpstr>A127884570F_Latest</vt:lpstr>
      <vt:lpstr>A127884574R</vt:lpstr>
      <vt:lpstr>A127884574R_Data</vt:lpstr>
      <vt:lpstr>A127884574R_Latest</vt:lpstr>
      <vt:lpstr>A127884578X</vt:lpstr>
      <vt:lpstr>A127884578X_Data</vt:lpstr>
      <vt:lpstr>A127884578X_Latest</vt:lpstr>
      <vt:lpstr>A127884582R</vt:lpstr>
      <vt:lpstr>A127884582R_Data</vt:lpstr>
      <vt:lpstr>A127884582R_Latest</vt:lpstr>
      <vt:lpstr>A127884586X</vt:lpstr>
      <vt:lpstr>A127884586X_Data</vt:lpstr>
      <vt:lpstr>A127884586X_Latest</vt:lpstr>
      <vt:lpstr>A127884590R</vt:lpstr>
      <vt:lpstr>A127884590R_Data</vt:lpstr>
      <vt:lpstr>A127884590R_Latest</vt:lpstr>
      <vt:lpstr>A127884594X</vt:lpstr>
      <vt:lpstr>A127884594X_Data</vt:lpstr>
      <vt:lpstr>A127884594X_Latest</vt:lpstr>
      <vt:lpstr>A127884598J</vt:lpstr>
      <vt:lpstr>A127884598J_Data</vt:lpstr>
      <vt:lpstr>A127884598J_Latest</vt:lpstr>
      <vt:lpstr>A127884602L</vt:lpstr>
      <vt:lpstr>A127884602L_Data</vt:lpstr>
      <vt:lpstr>A127884602L_Latest</vt:lpstr>
      <vt:lpstr>A127884606W</vt:lpstr>
      <vt:lpstr>A127884606W_Data</vt:lpstr>
      <vt:lpstr>A127884606W_Latest</vt:lpstr>
      <vt:lpstr>A127884610L</vt:lpstr>
      <vt:lpstr>A127884610L_Data</vt:lpstr>
      <vt:lpstr>A127884610L_Latest</vt:lpstr>
      <vt:lpstr>A127884614W</vt:lpstr>
      <vt:lpstr>A127884614W_Data</vt:lpstr>
      <vt:lpstr>A127884614W_Latest</vt:lpstr>
      <vt:lpstr>A127884618F</vt:lpstr>
      <vt:lpstr>A127884618F_Data</vt:lpstr>
      <vt:lpstr>A127884618F_Latest</vt:lpstr>
      <vt:lpstr>A127884622W</vt:lpstr>
      <vt:lpstr>A127884622W_Data</vt:lpstr>
      <vt:lpstr>A127884622W_Latest</vt:lpstr>
      <vt:lpstr>A127884626F</vt:lpstr>
      <vt:lpstr>A127884626F_Data</vt:lpstr>
      <vt:lpstr>A127884626F_Latest</vt:lpstr>
      <vt:lpstr>A127884630W</vt:lpstr>
      <vt:lpstr>A127884630W_Data</vt:lpstr>
      <vt:lpstr>A127884630W_Latest</vt:lpstr>
      <vt:lpstr>A127884634F</vt:lpstr>
      <vt:lpstr>A127884634F_Data</vt:lpstr>
      <vt:lpstr>A127884634F_Latest</vt:lpstr>
      <vt:lpstr>A127884638R</vt:lpstr>
      <vt:lpstr>A127884638R_Data</vt:lpstr>
      <vt:lpstr>A127884638R_Latest</vt:lpstr>
      <vt:lpstr>A127884642F</vt:lpstr>
      <vt:lpstr>A127884642F_Data</vt:lpstr>
      <vt:lpstr>A127884642F_Latest</vt:lpstr>
      <vt:lpstr>A127884646R</vt:lpstr>
      <vt:lpstr>A127884646R_Data</vt:lpstr>
      <vt:lpstr>A127884646R_Latest</vt:lpstr>
      <vt:lpstr>A127884650F</vt:lpstr>
      <vt:lpstr>A127884650F_Data</vt:lpstr>
      <vt:lpstr>A127884650F_Latest</vt:lpstr>
      <vt:lpstr>A127884654R</vt:lpstr>
      <vt:lpstr>A127884654R_Data</vt:lpstr>
      <vt:lpstr>A127884654R_Latest</vt:lpstr>
      <vt:lpstr>A127884658X</vt:lpstr>
      <vt:lpstr>A127884658X_Data</vt:lpstr>
      <vt:lpstr>A127884658X_Latest</vt:lpstr>
      <vt:lpstr>A127884662R</vt:lpstr>
      <vt:lpstr>A127884662R_Data</vt:lpstr>
      <vt:lpstr>A127884662R_Latest</vt:lpstr>
      <vt:lpstr>A127884666X</vt:lpstr>
      <vt:lpstr>A127884666X_Data</vt:lpstr>
      <vt:lpstr>A127884666X_Latest</vt:lpstr>
      <vt:lpstr>A127884670R</vt:lpstr>
      <vt:lpstr>A127884670R_Data</vt:lpstr>
      <vt:lpstr>A127884670R_Latest</vt:lpstr>
      <vt:lpstr>A127884674X</vt:lpstr>
      <vt:lpstr>A127884674X_Data</vt:lpstr>
      <vt:lpstr>A127884674X_Latest</vt:lpstr>
      <vt:lpstr>A127884678J</vt:lpstr>
      <vt:lpstr>A127884678J_Data</vt:lpstr>
      <vt:lpstr>A127884678J_Latest</vt:lpstr>
      <vt:lpstr>A127884682X</vt:lpstr>
      <vt:lpstr>A127884682X_Data</vt:lpstr>
      <vt:lpstr>A127884682X_Latest</vt:lpstr>
      <vt:lpstr>A127884686J</vt:lpstr>
      <vt:lpstr>A127884686J_Data</vt:lpstr>
      <vt:lpstr>A127884686J_Latest</vt:lpstr>
      <vt:lpstr>A127884690X</vt:lpstr>
      <vt:lpstr>A127884690X_Data</vt:lpstr>
      <vt:lpstr>A127884690X_Latest</vt:lpstr>
      <vt:lpstr>A127884694J</vt:lpstr>
      <vt:lpstr>A127884694J_Data</vt:lpstr>
      <vt:lpstr>A127884694J_Latest</vt:lpstr>
      <vt:lpstr>A127884698T</vt:lpstr>
      <vt:lpstr>A127884698T_Data</vt:lpstr>
      <vt:lpstr>A127884698T_Latest</vt:lpstr>
      <vt:lpstr>A127884702W</vt:lpstr>
      <vt:lpstr>A127884702W_Data</vt:lpstr>
      <vt:lpstr>A127884702W_Latest</vt:lpstr>
      <vt:lpstr>A127884706F</vt:lpstr>
      <vt:lpstr>A127884706F_Data</vt:lpstr>
      <vt:lpstr>A127884706F_Latest</vt:lpstr>
      <vt:lpstr>A127884710W</vt:lpstr>
      <vt:lpstr>A127884710W_Data</vt:lpstr>
      <vt:lpstr>A127884710W_Latest</vt:lpstr>
      <vt:lpstr>A127884714F</vt:lpstr>
      <vt:lpstr>A127884714F_Data</vt:lpstr>
      <vt:lpstr>A127884714F_Latest</vt:lpstr>
      <vt:lpstr>A127884718R</vt:lpstr>
      <vt:lpstr>A127884718R_Data</vt:lpstr>
      <vt:lpstr>A127884718R_Latest</vt:lpstr>
      <vt:lpstr>A127884722F</vt:lpstr>
      <vt:lpstr>A127884722F_Data</vt:lpstr>
      <vt:lpstr>A127884722F_Latest</vt:lpstr>
      <vt:lpstr>A127885714X</vt:lpstr>
      <vt:lpstr>A127885714X_Data</vt:lpstr>
      <vt:lpstr>A127885714X_Latest</vt:lpstr>
      <vt:lpstr>A127885718J</vt:lpstr>
      <vt:lpstr>A127885718J_Data</vt:lpstr>
      <vt:lpstr>A127885718J_Latest</vt:lpstr>
      <vt:lpstr>A127885722X</vt:lpstr>
      <vt:lpstr>A127885722X_Data</vt:lpstr>
      <vt:lpstr>A127885722X_Latest</vt:lpstr>
      <vt:lpstr>A127885726J</vt:lpstr>
      <vt:lpstr>A127885726J_Data</vt:lpstr>
      <vt:lpstr>A127885726J_Latest</vt:lpstr>
      <vt:lpstr>A127885970K</vt:lpstr>
      <vt:lpstr>A127885970K_Data</vt:lpstr>
      <vt:lpstr>A127885970K_Latest</vt:lpstr>
      <vt:lpstr>A127885974V</vt:lpstr>
      <vt:lpstr>A127885974V_Data</vt:lpstr>
      <vt:lpstr>A127885974V_Latest</vt:lpstr>
      <vt:lpstr>A127885978C</vt:lpstr>
      <vt:lpstr>A127885978C_Data</vt:lpstr>
      <vt:lpstr>A127885978C_Latest</vt:lpstr>
      <vt:lpstr>A127885982V</vt:lpstr>
      <vt:lpstr>A127885982V_Data</vt:lpstr>
      <vt:lpstr>A127885982V_Latest</vt:lpstr>
      <vt:lpstr>A127885986C</vt:lpstr>
      <vt:lpstr>A127885986C_Data</vt:lpstr>
      <vt:lpstr>A127885986C_Latest</vt:lpstr>
      <vt:lpstr>A127885990V</vt:lpstr>
      <vt:lpstr>A127885990V_Data</vt:lpstr>
      <vt:lpstr>A127885990V_Latest</vt:lpstr>
      <vt:lpstr>A127885994C</vt:lpstr>
      <vt:lpstr>A127885994C_Data</vt:lpstr>
      <vt:lpstr>A127885994C_Latest</vt:lpstr>
      <vt:lpstr>A127885998L</vt:lpstr>
      <vt:lpstr>A127885998L_Data</vt:lpstr>
      <vt:lpstr>A127885998L_Latest</vt:lpstr>
      <vt:lpstr>A127886002V</vt:lpstr>
      <vt:lpstr>A127886002V_Data</vt:lpstr>
      <vt:lpstr>A127886002V_Latest</vt:lpstr>
      <vt:lpstr>A127886006C</vt:lpstr>
      <vt:lpstr>A127886006C_Data</vt:lpstr>
      <vt:lpstr>A127886006C_Latest</vt:lpstr>
      <vt:lpstr>A127886010V</vt:lpstr>
      <vt:lpstr>A127886010V_Data</vt:lpstr>
      <vt:lpstr>A127886010V_Latest</vt:lpstr>
      <vt:lpstr>A127886014C</vt:lpstr>
      <vt:lpstr>A127886014C_Data</vt:lpstr>
      <vt:lpstr>A127886014C_Latest</vt:lpstr>
      <vt:lpstr>A127886018L</vt:lpstr>
      <vt:lpstr>A127886018L_Data</vt:lpstr>
      <vt:lpstr>A127886018L_Latest</vt:lpstr>
      <vt:lpstr>A127886022C</vt:lpstr>
      <vt:lpstr>A127886022C_Data</vt:lpstr>
      <vt:lpstr>A127886022C_Latest</vt:lpstr>
      <vt:lpstr>A127886026L</vt:lpstr>
      <vt:lpstr>A127886026L_Data</vt:lpstr>
      <vt:lpstr>A127886026L_Latest</vt:lpstr>
      <vt:lpstr>A127886030C</vt:lpstr>
      <vt:lpstr>A127886030C_Data</vt:lpstr>
      <vt:lpstr>A127886030C_Latest</vt:lpstr>
      <vt:lpstr>A127886034L</vt:lpstr>
      <vt:lpstr>A127886034L_Data</vt:lpstr>
      <vt:lpstr>A127886034L_Latest</vt:lpstr>
      <vt:lpstr>A127886038W</vt:lpstr>
      <vt:lpstr>A127886038W_Data</vt:lpstr>
      <vt:lpstr>A127886038W_Latest</vt:lpstr>
      <vt:lpstr>A127886042L</vt:lpstr>
      <vt:lpstr>A127886042L_Data</vt:lpstr>
      <vt:lpstr>A127886042L_Latest</vt:lpstr>
      <vt:lpstr>A127886046W</vt:lpstr>
      <vt:lpstr>A127886046W_Data</vt:lpstr>
      <vt:lpstr>A127886046W_Latest</vt:lpstr>
      <vt:lpstr>A127886050L</vt:lpstr>
      <vt:lpstr>A127886050L_Data</vt:lpstr>
      <vt:lpstr>A127886050L_Latest</vt:lpstr>
      <vt:lpstr>A127886054W</vt:lpstr>
      <vt:lpstr>A127886054W_Data</vt:lpstr>
      <vt:lpstr>A127886054W_Latest</vt:lpstr>
      <vt:lpstr>A127886058F</vt:lpstr>
      <vt:lpstr>A127886058F_Data</vt:lpstr>
      <vt:lpstr>A127886058F_Latest</vt:lpstr>
      <vt:lpstr>A127886062W</vt:lpstr>
      <vt:lpstr>A127886062W_Data</vt:lpstr>
      <vt:lpstr>A127886062W_Latest</vt:lpstr>
      <vt:lpstr>A127886066F</vt:lpstr>
      <vt:lpstr>A127886066F_Data</vt:lpstr>
      <vt:lpstr>A127886066F_Latest</vt:lpstr>
      <vt:lpstr>A127886070W</vt:lpstr>
      <vt:lpstr>A127886070W_Data</vt:lpstr>
      <vt:lpstr>A127886070W_Latest</vt:lpstr>
      <vt:lpstr>A127886074F</vt:lpstr>
      <vt:lpstr>A127886074F_Data</vt:lpstr>
      <vt:lpstr>A127886074F_Latest</vt:lpstr>
      <vt:lpstr>A127886078R</vt:lpstr>
      <vt:lpstr>A127886078R_Data</vt:lpstr>
      <vt:lpstr>A127886078R_Latest</vt:lpstr>
      <vt:lpstr>A127886082F</vt:lpstr>
      <vt:lpstr>A127886082F_Data</vt:lpstr>
      <vt:lpstr>A127886082F_Latest</vt:lpstr>
      <vt:lpstr>A127886086R</vt:lpstr>
      <vt:lpstr>A127886086R_Data</vt:lpstr>
      <vt:lpstr>A127886086R_Latest</vt:lpstr>
      <vt:lpstr>A127886090F</vt:lpstr>
      <vt:lpstr>A127886090F_Data</vt:lpstr>
      <vt:lpstr>A127886090F_Latest</vt:lpstr>
      <vt:lpstr>A127886094R</vt:lpstr>
      <vt:lpstr>A127886094R_Data</vt:lpstr>
      <vt:lpstr>A127886094R_Latest</vt:lpstr>
      <vt:lpstr>A127886098X</vt:lpstr>
      <vt:lpstr>A127886098X_Data</vt:lpstr>
      <vt:lpstr>A127886098X_Latest</vt:lpstr>
      <vt:lpstr>A127886102C</vt:lpstr>
      <vt:lpstr>A127886102C_Data</vt:lpstr>
      <vt:lpstr>A127886102C_Latest</vt:lpstr>
      <vt:lpstr>A127886106L</vt:lpstr>
      <vt:lpstr>A127886106L_Data</vt:lpstr>
      <vt:lpstr>A127886106L_Latest</vt:lpstr>
      <vt:lpstr>A127886110C</vt:lpstr>
      <vt:lpstr>A127886110C_Data</vt:lpstr>
      <vt:lpstr>A127886110C_Latest</vt:lpstr>
      <vt:lpstr>A127886114L</vt:lpstr>
      <vt:lpstr>A127886114L_Data</vt:lpstr>
      <vt:lpstr>A127886114L_Latest</vt:lpstr>
      <vt:lpstr>A127886118W</vt:lpstr>
      <vt:lpstr>A127886118W_Data</vt:lpstr>
      <vt:lpstr>A127886118W_Latest</vt:lpstr>
      <vt:lpstr>A127886122L</vt:lpstr>
      <vt:lpstr>A127886122L_Data</vt:lpstr>
      <vt:lpstr>A127886122L_Latest</vt:lpstr>
      <vt:lpstr>A127886126W</vt:lpstr>
      <vt:lpstr>A127886126W_Data</vt:lpstr>
      <vt:lpstr>A127886126W_Latest</vt:lpstr>
      <vt:lpstr>A127886130L</vt:lpstr>
      <vt:lpstr>A127886130L_Data</vt:lpstr>
      <vt:lpstr>A127886130L_Latest</vt:lpstr>
      <vt:lpstr>A127886134W</vt:lpstr>
      <vt:lpstr>A127886134W_Data</vt:lpstr>
      <vt:lpstr>A127886134W_Latest</vt:lpstr>
      <vt:lpstr>A127886138F</vt:lpstr>
      <vt:lpstr>A127886138F_Data</vt:lpstr>
      <vt:lpstr>A127886138F_Latest</vt:lpstr>
      <vt:lpstr>A127886142W</vt:lpstr>
      <vt:lpstr>A127886142W_Data</vt:lpstr>
      <vt:lpstr>A127886142W_Latest</vt:lpstr>
      <vt:lpstr>A127886146F</vt:lpstr>
      <vt:lpstr>A127886146F_Data</vt:lpstr>
      <vt:lpstr>A127886146F_Latest</vt:lpstr>
      <vt:lpstr>A127886150W</vt:lpstr>
      <vt:lpstr>A127886150W_Data</vt:lpstr>
      <vt:lpstr>A127886150W_Latest</vt:lpstr>
      <vt:lpstr>A127886154F</vt:lpstr>
      <vt:lpstr>A127886154F_Data</vt:lpstr>
      <vt:lpstr>A127886154F_Latest</vt:lpstr>
      <vt:lpstr>A127886158R</vt:lpstr>
      <vt:lpstr>A127886158R_Data</vt:lpstr>
      <vt:lpstr>A127886158R_Latest</vt:lpstr>
      <vt:lpstr>A127886162F</vt:lpstr>
      <vt:lpstr>A127886162F_Data</vt:lpstr>
      <vt:lpstr>A127886162F_Latest</vt:lpstr>
      <vt:lpstr>A127886166R</vt:lpstr>
      <vt:lpstr>A127886166R_Data</vt:lpstr>
      <vt:lpstr>A127886166R_Latest</vt:lpstr>
      <vt:lpstr>A127886170F</vt:lpstr>
      <vt:lpstr>A127886170F_Data</vt:lpstr>
      <vt:lpstr>A127886170F_Latest</vt:lpstr>
      <vt:lpstr>A127886174R</vt:lpstr>
      <vt:lpstr>A127886174R_Data</vt:lpstr>
      <vt:lpstr>A127886174R_Latest</vt:lpstr>
      <vt:lpstr>A127886178X</vt:lpstr>
      <vt:lpstr>A127886178X_Data</vt:lpstr>
      <vt:lpstr>A127886178X_Latest</vt:lpstr>
      <vt:lpstr>A127886182R</vt:lpstr>
      <vt:lpstr>A127886182R_Data</vt:lpstr>
      <vt:lpstr>A127886182R_Latest</vt:lpstr>
      <vt:lpstr>A127886186X</vt:lpstr>
      <vt:lpstr>A127886186X_Data</vt:lpstr>
      <vt:lpstr>A127886186X_Latest</vt:lpstr>
      <vt:lpstr>A127886190R</vt:lpstr>
      <vt:lpstr>A127886190R_Data</vt:lpstr>
      <vt:lpstr>A127886190R_Latest</vt:lpstr>
      <vt:lpstr>A127887250X</vt:lpstr>
      <vt:lpstr>A127887250X_Data</vt:lpstr>
      <vt:lpstr>A127887250X_Latest</vt:lpstr>
      <vt:lpstr>A127887254J</vt:lpstr>
      <vt:lpstr>A127887254J_Data</vt:lpstr>
      <vt:lpstr>A127887254J_Latest</vt:lpstr>
      <vt:lpstr>A127887258T</vt:lpstr>
      <vt:lpstr>A127887258T_Data</vt:lpstr>
      <vt:lpstr>A127887258T_Latest</vt:lpstr>
      <vt:lpstr>A127887262J</vt:lpstr>
      <vt:lpstr>A127887262J_Data</vt:lpstr>
      <vt:lpstr>A127887262J_Latest</vt:lpstr>
      <vt:lpstr>A127887266T</vt:lpstr>
      <vt:lpstr>A127887266T_Data</vt:lpstr>
      <vt:lpstr>A127887266T_Latest</vt:lpstr>
      <vt:lpstr>A127887270J</vt:lpstr>
      <vt:lpstr>A127887270J_Data</vt:lpstr>
      <vt:lpstr>A127887270J_Latest</vt:lpstr>
      <vt:lpstr>A127887274T</vt:lpstr>
      <vt:lpstr>A127887274T_Data</vt:lpstr>
      <vt:lpstr>A127887274T_Latest</vt:lpstr>
      <vt:lpstr>A127887278A</vt:lpstr>
      <vt:lpstr>A127887278A_Data</vt:lpstr>
      <vt:lpstr>A127887278A_Latest</vt:lpstr>
      <vt:lpstr>A127887530T</vt:lpstr>
      <vt:lpstr>A127887530T_Data</vt:lpstr>
      <vt:lpstr>A127887530T_Latest</vt:lpstr>
      <vt:lpstr>A127887534A</vt:lpstr>
      <vt:lpstr>A127887534A_Data</vt:lpstr>
      <vt:lpstr>A127887534A_Latest</vt:lpstr>
      <vt:lpstr>A127887538K</vt:lpstr>
      <vt:lpstr>A127887538K_Data</vt:lpstr>
      <vt:lpstr>A127887538K_Latest</vt:lpstr>
      <vt:lpstr>A127887542A</vt:lpstr>
      <vt:lpstr>A127887542A_Data</vt:lpstr>
      <vt:lpstr>A127887542A_Latest</vt:lpstr>
      <vt:lpstr>A127887546K</vt:lpstr>
      <vt:lpstr>A127887546K_Data</vt:lpstr>
      <vt:lpstr>A127887546K_Latest</vt:lpstr>
      <vt:lpstr>A127887550A</vt:lpstr>
      <vt:lpstr>A127887550A_Data</vt:lpstr>
      <vt:lpstr>A127887550A_Latest</vt:lpstr>
      <vt:lpstr>A127887554K</vt:lpstr>
      <vt:lpstr>A127887554K_Data</vt:lpstr>
      <vt:lpstr>A127887554K_Latest</vt:lpstr>
      <vt:lpstr>A127887558V</vt:lpstr>
      <vt:lpstr>A127887558V_Data</vt:lpstr>
      <vt:lpstr>A127887558V_Latest</vt:lpstr>
      <vt:lpstr>A127887562K</vt:lpstr>
      <vt:lpstr>A127887562K_Data</vt:lpstr>
      <vt:lpstr>A127887562K_Latest</vt:lpstr>
      <vt:lpstr>A127887566V</vt:lpstr>
      <vt:lpstr>A127887566V_Data</vt:lpstr>
      <vt:lpstr>A127887566V_Latest</vt:lpstr>
      <vt:lpstr>A127887570K</vt:lpstr>
      <vt:lpstr>A127887570K_Data</vt:lpstr>
      <vt:lpstr>A127887570K_Latest</vt:lpstr>
      <vt:lpstr>A127887574V</vt:lpstr>
      <vt:lpstr>A127887574V_Data</vt:lpstr>
      <vt:lpstr>A127887574V_Latest</vt:lpstr>
      <vt:lpstr>A127887578C</vt:lpstr>
      <vt:lpstr>A127887578C_Data</vt:lpstr>
      <vt:lpstr>A127887578C_Latest</vt:lpstr>
      <vt:lpstr>A127887582V</vt:lpstr>
      <vt:lpstr>A127887582V_Data</vt:lpstr>
      <vt:lpstr>A127887582V_Latest</vt:lpstr>
      <vt:lpstr>A127887586C</vt:lpstr>
      <vt:lpstr>A127887586C_Data</vt:lpstr>
      <vt:lpstr>A127887586C_Latest</vt:lpstr>
      <vt:lpstr>A127887590V</vt:lpstr>
      <vt:lpstr>A127887590V_Data</vt:lpstr>
      <vt:lpstr>A127887590V_Latest</vt:lpstr>
      <vt:lpstr>A127887594C</vt:lpstr>
      <vt:lpstr>A127887594C_Data</vt:lpstr>
      <vt:lpstr>A127887594C_Latest</vt:lpstr>
      <vt:lpstr>A127887598L</vt:lpstr>
      <vt:lpstr>A127887598L_Data</vt:lpstr>
      <vt:lpstr>A127887598L_Latest</vt:lpstr>
      <vt:lpstr>A127887602T</vt:lpstr>
      <vt:lpstr>A127887602T_Data</vt:lpstr>
      <vt:lpstr>A127887602T_Latest</vt:lpstr>
      <vt:lpstr>A127887606A</vt:lpstr>
      <vt:lpstr>A127887606A_Data</vt:lpstr>
      <vt:lpstr>A127887606A_Latest</vt:lpstr>
      <vt:lpstr>A127887610T</vt:lpstr>
      <vt:lpstr>A127887610T_Data</vt:lpstr>
      <vt:lpstr>A127887610T_Latest</vt:lpstr>
      <vt:lpstr>A127887614A</vt:lpstr>
      <vt:lpstr>A127887614A_Data</vt:lpstr>
      <vt:lpstr>A127887614A_Latest</vt:lpstr>
      <vt:lpstr>A127887618K</vt:lpstr>
      <vt:lpstr>A127887618K_Data</vt:lpstr>
      <vt:lpstr>A127887618K_Latest</vt:lpstr>
      <vt:lpstr>A127887622A</vt:lpstr>
      <vt:lpstr>A127887622A_Data</vt:lpstr>
      <vt:lpstr>A127887622A_Latest</vt:lpstr>
      <vt:lpstr>A127887626K</vt:lpstr>
      <vt:lpstr>A127887626K_Data</vt:lpstr>
      <vt:lpstr>A127887626K_Latest</vt:lpstr>
      <vt:lpstr>A127887630A</vt:lpstr>
      <vt:lpstr>A127887630A_Data</vt:lpstr>
      <vt:lpstr>A127887630A_Latest</vt:lpstr>
      <vt:lpstr>A127887634K</vt:lpstr>
      <vt:lpstr>A127887634K_Data</vt:lpstr>
      <vt:lpstr>A127887634K_Latest</vt:lpstr>
      <vt:lpstr>A127887638V</vt:lpstr>
      <vt:lpstr>A127887638V_Data</vt:lpstr>
      <vt:lpstr>A127887638V_Latest</vt:lpstr>
      <vt:lpstr>A127887642K</vt:lpstr>
      <vt:lpstr>A127887642K_Data</vt:lpstr>
      <vt:lpstr>A127887642K_Latest</vt:lpstr>
      <vt:lpstr>A127887646V</vt:lpstr>
      <vt:lpstr>A127887646V_Data</vt:lpstr>
      <vt:lpstr>A127887646V_Latest</vt:lpstr>
      <vt:lpstr>A127887650K</vt:lpstr>
      <vt:lpstr>A127887650K_Data</vt:lpstr>
      <vt:lpstr>A127887650K_Latest</vt:lpstr>
      <vt:lpstr>A127887654V</vt:lpstr>
      <vt:lpstr>A127887654V_Data</vt:lpstr>
      <vt:lpstr>A127887654V_Latest</vt:lpstr>
      <vt:lpstr>A127887658C</vt:lpstr>
      <vt:lpstr>A127887658C_Data</vt:lpstr>
      <vt:lpstr>A127887658C_Latest</vt:lpstr>
      <vt:lpstr>A127887662V</vt:lpstr>
      <vt:lpstr>A127887662V_Data</vt:lpstr>
      <vt:lpstr>A127887662V_Latest</vt:lpstr>
      <vt:lpstr>A127887666C</vt:lpstr>
      <vt:lpstr>A127887666C_Data</vt:lpstr>
      <vt:lpstr>A127887666C_Latest</vt:lpstr>
      <vt:lpstr>A127887670V</vt:lpstr>
      <vt:lpstr>A127887670V_Data</vt:lpstr>
      <vt:lpstr>A127887670V_Latest</vt:lpstr>
      <vt:lpstr>A127887674C</vt:lpstr>
      <vt:lpstr>A127887674C_Data</vt:lpstr>
      <vt:lpstr>A127887674C_Latest</vt:lpstr>
      <vt:lpstr>A127887678L</vt:lpstr>
      <vt:lpstr>A127887678L_Data</vt:lpstr>
      <vt:lpstr>A127887678L_Latest</vt:lpstr>
      <vt:lpstr>A127887682C</vt:lpstr>
      <vt:lpstr>A127887682C_Data</vt:lpstr>
      <vt:lpstr>A127887682C_Latest</vt:lpstr>
      <vt:lpstr>A127887686L</vt:lpstr>
      <vt:lpstr>A127887686L_Data</vt:lpstr>
      <vt:lpstr>A127887686L_Latest</vt:lpstr>
      <vt:lpstr>A127887694L</vt:lpstr>
      <vt:lpstr>A127887694L_Data</vt:lpstr>
      <vt:lpstr>A127887694L_Latest</vt:lpstr>
      <vt:lpstr>A127887698W</vt:lpstr>
      <vt:lpstr>A127887698W_Data</vt:lpstr>
      <vt:lpstr>A127887698W_Latest</vt:lpstr>
      <vt:lpstr>A127887702A</vt:lpstr>
      <vt:lpstr>A127887702A_Data</vt:lpstr>
      <vt:lpstr>A127887702A_Latest</vt:lpstr>
      <vt:lpstr>A127887706K</vt:lpstr>
      <vt:lpstr>A127887706K_Data</vt:lpstr>
      <vt:lpstr>A127887706K_Latest</vt:lpstr>
      <vt:lpstr>A127887710A</vt:lpstr>
      <vt:lpstr>A127887710A_Data</vt:lpstr>
      <vt:lpstr>A127887710A_Latest</vt:lpstr>
      <vt:lpstr>A127887714K</vt:lpstr>
      <vt:lpstr>A127887714K_Data</vt:lpstr>
      <vt:lpstr>A127887714K_Latest</vt:lpstr>
      <vt:lpstr>A127887718V</vt:lpstr>
      <vt:lpstr>A127887718V_Data</vt:lpstr>
      <vt:lpstr>A127887718V_Latest</vt:lpstr>
      <vt:lpstr>A127887722K</vt:lpstr>
      <vt:lpstr>A127887722K_Data</vt:lpstr>
      <vt:lpstr>A127887722K_Latest</vt:lpstr>
      <vt:lpstr>A127887726V</vt:lpstr>
      <vt:lpstr>A127887726V_Data</vt:lpstr>
      <vt:lpstr>A127887726V_Latest</vt:lpstr>
      <vt:lpstr>A127887730K</vt:lpstr>
      <vt:lpstr>A127887730K_Data</vt:lpstr>
      <vt:lpstr>A127887730K_Latest</vt:lpstr>
      <vt:lpstr>A127887734V</vt:lpstr>
      <vt:lpstr>A127887734V_Data</vt:lpstr>
      <vt:lpstr>A127887734V_Latest</vt:lpstr>
      <vt:lpstr>A127888782F</vt:lpstr>
      <vt:lpstr>A127888782F_Data</vt:lpstr>
      <vt:lpstr>A127888782F_Latest</vt:lpstr>
      <vt:lpstr>A127888786R</vt:lpstr>
      <vt:lpstr>A127888786R_Data</vt:lpstr>
      <vt:lpstr>A127888786R_Latest</vt:lpstr>
      <vt:lpstr>A127888790F</vt:lpstr>
      <vt:lpstr>A127888790F_Data</vt:lpstr>
      <vt:lpstr>A127888790F_Latest</vt:lpstr>
      <vt:lpstr>A127888794R</vt:lpstr>
      <vt:lpstr>A127888794R_Data</vt:lpstr>
      <vt:lpstr>A127888794R_Latest</vt:lpstr>
      <vt:lpstr>A127888798X</vt:lpstr>
      <vt:lpstr>A127888798X_Data</vt:lpstr>
      <vt:lpstr>A127888798X_Latest</vt:lpstr>
      <vt:lpstr>A127888802C</vt:lpstr>
      <vt:lpstr>A127888802C_Data</vt:lpstr>
      <vt:lpstr>A127888802C_Latest</vt:lpstr>
      <vt:lpstr>A127889062A</vt:lpstr>
      <vt:lpstr>A127889062A_Data</vt:lpstr>
      <vt:lpstr>A127889062A_Latest</vt:lpstr>
      <vt:lpstr>A127889066K</vt:lpstr>
      <vt:lpstr>A127889066K_Data</vt:lpstr>
      <vt:lpstr>A127889066K_Latest</vt:lpstr>
      <vt:lpstr>A127889070A</vt:lpstr>
      <vt:lpstr>A127889070A_Data</vt:lpstr>
      <vt:lpstr>A127889070A_Latest</vt:lpstr>
      <vt:lpstr>A127889074K</vt:lpstr>
      <vt:lpstr>A127889074K_Data</vt:lpstr>
      <vt:lpstr>A127889074K_Latest</vt:lpstr>
      <vt:lpstr>A127889078V</vt:lpstr>
      <vt:lpstr>A127889078V_Data</vt:lpstr>
      <vt:lpstr>A127889078V_Latest</vt:lpstr>
      <vt:lpstr>A127889082K</vt:lpstr>
      <vt:lpstr>A127889082K_Data</vt:lpstr>
      <vt:lpstr>A127889082K_Latest</vt:lpstr>
      <vt:lpstr>A127889086V</vt:lpstr>
      <vt:lpstr>A127889086V_Data</vt:lpstr>
      <vt:lpstr>A127889086V_Latest</vt:lpstr>
      <vt:lpstr>A127889090K</vt:lpstr>
      <vt:lpstr>A127889090K_Data</vt:lpstr>
      <vt:lpstr>A127889090K_Latest</vt:lpstr>
      <vt:lpstr>A127889094V</vt:lpstr>
      <vt:lpstr>A127889094V_Data</vt:lpstr>
      <vt:lpstr>A127889094V_Latest</vt:lpstr>
      <vt:lpstr>A127889098C</vt:lpstr>
      <vt:lpstr>A127889098C_Data</vt:lpstr>
      <vt:lpstr>A127889098C_Latest</vt:lpstr>
      <vt:lpstr>A127889102J</vt:lpstr>
      <vt:lpstr>A127889102J_Data</vt:lpstr>
      <vt:lpstr>A127889102J_Latest</vt:lpstr>
      <vt:lpstr>A127889106T</vt:lpstr>
      <vt:lpstr>A127889106T_Data</vt:lpstr>
      <vt:lpstr>A127889106T_Latest</vt:lpstr>
      <vt:lpstr>A127889110J</vt:lpstr>
      <vt:lpstr>A127889110J_Data</vt:lpstr>
      <vt:lpstr>A127889110J_Latest</vt:lpstr>
      <vt:lpstr>A127889114T</vt:lpstr>
      <vt:lpstr>A127889114T_Data</vt:lpstr>
      <vt:lpstr>A127889114T_Latest</vt:lpstr>
      <vt:lpstr>A127889118A</vt:lpstr>
      <vt:lpstr>A127889118A_Data</vt:lpstr>
      <vt:lpstr>A127889118A_Latest</vt:lpstr>
      <vt:lpstr>A127889122T</vt:lpstr>
      <vt:lpstr>A127889122T_Data</vt:lpstr>
      <vt:lpstr>A127889122T_Latest</vt:lpstr>
      <vt:lpstr>A127889126A</vt:lpstr>
      <vt:lpstr>A127889126A_Data</vt:lpstr>
      <vt:lpstr>A127889126A_Latest</vt:lpstr>
      <vt:lpstr>A127889130T</vt:lpstr>
      <vt:lpstr>A127889130T_Data</vt:lpstr>
      <vt:lpstr>A127889130T_Latest</vt:lpstr>
      <vt:lpstr>A127889134A</vt:lpstr>
      <vt:lpstr>A127889134A_Data</vt:lpstr>
      <vt:lpstr>A127889134A_Latest</vt:lpstr>
      <vt:lpstr>A127889138K</vt:lpstr>
      <vt:lpstr>A127889138K_Data</vt:lpstr>
      <vt:lpstr>A127889138K_Latest</vt:lpstr>
      <vt:lpstr>A127889142A</vt:lpstr>
      <vt:lpstr>A127889142A_Data</vt:lpstr>
      <vt:lpstr>A127889142A_Latest</vt:lpstr>
      <vt:lpstr>A127889146K</vt:lpstr>
      <vt:lpstr>A127889146K_Data</vt:lpstr>
      <vt:lpstr>A127889146K_Latest</vt:lpstr>
      <vt:lpstr>A127889150A</vt:lpstr>
      <vt:lpstr>A127889150A_Data</vt:lpstr>
      <vt:lpstr>A127889150A_Latest</vt:lpstr>
      <vt:lpstr>A127889154K</vt:lpstr>
      <vt:lpstr>A127889154K_Data</vt:lpstr>
      <vt:lpstr>A127889154K_Latest</vt:lpstr>
      <vt:lpstr>A127889158V</vt:lpstr>
      <vt:lpstr>A127889158V_Data</vt:lpstr>
      <vt:lpstr>A127889158V_Latest</vt:lpstr>
      <vt:lpstr>A127889162K</vt:lpstr>
      <vt:lpstr>A127889162K_Data</vt:lpstr>
      <vt:lpstr>A127889162K_Latest</vt:lpstr>
      <vt:lpstr>A127889166V</vt:lpstr>
      <vt:lpstr>A127889166V_Data</vt:lpstr>
      <vt:lpstr>A127889166V_Latest</vt:lpstr>
      <vt:lpstr>A127889170K</vt:lpstr>
      <vt:lpstr>A127889170K_Data</vt:lpstr>
      <vt:lpstr>A127889170K_Latest</vt:lpstr>
      <vt:lpstr>A127889174V</vt:lpstr>
      <vt:lpstr>A127889174V_Data</vt:lpstr>
      <vt:lpstr>A127889174V_Latest</vt:lpstr>
      <vt:lpstr>A127889178C</vt:lpstr>
      <vt:lpstr>A127889178C_Data</vt:lpstr>
      <vt:lpstr>A127889178C_Latest</vt:lpstr>
      <vt:lpstr>A127889182V</vt:lpstr>
      <vt:lpstr>A127889182V_Data</vt:lpstr>
      <vt:lpstr>A127889182V_Latest</vt:lpstr>
      <vt:lpstr>A127889186C</vt:lpstr>
      <vt:lpstr>A127889186C_Data</vt:lpstr>
      <vt:lpstr>A127889186C_Latest</vt:lpstr>
      <vt:lpstr>A127889190V</vt:lpstr>
      <vt:lpstr>A127889190V_Data</vt:lpstr>
      <vt:lpstr>A127889190V_Latest</vt:lpstr>
      <vt:lpstr>A127889194C</vt:lpstr>
      <vt:lpstr>A127889194C_Data</vt:lpstr>
      <vt:lpstr>A127889194C_Latest</vt:lpstr>
      <vt:lpstr>A127889198L</vt:lpstr>
      <vt:lpstr>A127889198L_Data</vt:lpstr>
      <vt:lpstr>A127889198L_Latest</vt:lpstr>
      <vt:lpstr>A127889202T</vt:lpstr>
      <vt:lpstr>A127889202T_Data</vt:lpstr>
      <vt:lpstr>A127889202T_Latest</vt:lpstr>
      <vt:lpstr>A127889206A</vt:lpstr>
      <vt:lpstr>A127889206A_Data</vt:lpstr>
      <vt:lpstr>A127889206A_Latest</vt:lpstr>
      <vt:lpstr>A127889210T</vt:lpstr>
      <vt:lpstr>A127889210T_Data</vt:lpstr>
      <vt:lpstr>A127889210T_Latest</vt:lpstr>
      <vt:lpstr>A127889214A</vt:lpstr>
      <vt:lpstr>A127889214A_Data</vt:lpstr>
      <vt:lpstr>A127889214A_Latest</vt:lpstr>
      <vt:lpstr>A127889218K</vt:lpstr>
      <vt:lpstr>A127889218K_Data</vt:lpstr>
      <vt:lpstr>A127889218K_Latest</vt:lpstr>
      <vt:lpstr>A127889222A</vt:lpstr>
      <vt:lpstr>A127889222A_Data</vt:lpstr>
      <vt:lpstr>A127889222A_Latest</vt:lpstr>
      <vt:lpstr>A127889226K</vt:lpstr>
      <vt:lpstr>A127889226K_Data</vt:lpstr>
      <vt:lpstr>A127889226K_Latest</vt:lpstr>
      <vt:lpstr>A127889230A</vt:lpstr>
      <vt:lpstr>A127889230A_Data</vt:lpstr>
      <vt:lpstr>A127889230A_Latest</vt:lpstr>
      <vt:lpstr>A127889234K</vt:lpstr>
      <vt:lpstr>A127889234K_Data</vt:lpstr>
      <vt:lpstr>A127889234K_Latest</vt:lpstr>
      <vt:lpstr>A127889238V</vt:lpstr>
      <vt:lpstr>A127889238V_Data</vt:lpstr>
      <vt:lpstr>A127889238V_Latest</vt:lpstr>
      <vt:lpstr>A127889242K</vt:lpstr>
      <vt:lpstr>A127889242K_Data</vt:lpstr>
      <vt:lpstr>A127889242K_Latest</vt:lpstr>
      <vt:lpstr>A127889246V</vt:lpstr>
      <vt:lpstr>A127889246V_Data</vt:lpstr>
      <vt:lpstr>A127889246V_Latest</vt:lpstr>
      <vt:lpstr>A127889250K</vt:lpstr>
      <vt:lpstr>A127889250K_Data</vt:lpstr>
      <vt:lpstr>A127889250K_Latest</vt:lpstr>
      <vt:lpstr>A127889254V</vt:lpstr>
      <vt:lpstr>A127889254V_Data</vt:lpstr>
      <vt:lpstr>A127889254V_Latest</vt:lpstr>
      <vt:lpstr>A127889258C</vt:lpstr>
      <vt:lpstr>A127889258C_Data</vt:lpstr>
      <vt:lpstr>A127889258C_Latest</vt:lpstr>
      <vt:lpstr>A127889262V</vt:lpstr>
      <vt:lpstr>A127889262V_Data</vt:lpstr>
      <vt:lpstr>A127889262V_Latest</vt:lpstr>
      <vt:lpstr>A127889266C</vt:lpstr>
      <vt:lpstr>A127889266C_Data</vt:lpstr>
      <vt:lpstr>A127889266C_Latest</vt:lpstr>
      <vt:lpstr>A127889274C</vt:lpstr>
      <vt:lpstr>A127889274C_Data</vt:lpstr>
      <vt:lpstr>A127889274C_Latest</vt:lpstr>
      <vt:lpstr>A127890214X</vt:lpstr>
      <vt:lpstr>A127890214X_Data</vt:lpstr>
      <vt:lpstr>A127890214X_Latest</vt:lpstr>
      <vt:lpstr>A127890218J</vt:lpstr>
      <vt:lpstr>A127890218J_Data</vt:lpstr>
      <vt:lpstr>A127890218J_Latest</vt:lpstr>
      <vt:lpstr>A127890222X</vt:lpstr>
      <vt:lpstr>A127890222X_Data</vt:lpstr>
      <vt:lpstr>A127890222X_Latest</vt:lpstr>
      <vt:lpstr>A127890226J</vt:lpstr>
      <vt:lpstr>A127890226J_Data</vt:lpstr>
      <vt:lpstr>A127890226J_Latest</vt:lpstr>
      <vt:lpstr>A127890230X</vt:lpstr>
      <vt:lpstr>A127890230X_Data</vt:lpstr>
      <vt:lpstr>A127890230X_Latest</vt:lpstr>
      <vt:lpstr>A127890490V</vt:lpstr>
      <vt:lpstr>A127890490V_Data</vt:lpstr>
      <vt:lpstr>A127890490V_Latest</vt:lpstr>
      <vt:lpstr>A127890494C</vt:lpstr>
      <vt:lpstr>A127890494C_Data</vt:lpstr>
      <vt:lpstr>A127890494C_Latest</vt:lpstr>
      <vt:lpstr>A127890498L</vt:lpstr>
      <vt:lpstr>A127890498L_Data</vt:lpstr>
      <vt:lpstr>A127890498L_Latest</vt:lpstr>
      <vt:lpstr>A127890502T</vt:lpstr>
      <vt:lpstr>A127890502T_Data</vt:lpstr>
      <vt:lpstr>A127890502T_Latest</vt:lpstr>
      <vt:lpstr>A127890506A</vt:lpstr>
      <vt:lpstr>A127890506A_Data</vt:lpstr>
      <vt:lpstr>A127890506A_Latest</vt:lpstr>
      <vt:lpstr>A127890510T</vt:lpstr>
      <vt:lpstr>A127890510T_Data</vt:lpstr>
      <vt:lpstr>A127890510T_Latest</vt:lpstr>
      <vt:lpstr>A127890514A</vt:lpstr>
      <vt:lpstr>A127890514A_Data</vt:lpstr>
      <vt:lpstr>A127890514A_Latest</vt:lpstr>
      <vt:lpstr>A127890518K</vt:lpstr>
      <vt:lpstr>A127890518K_Data</vt:lpstr>
      <vt:lpstr>A127890518K_Latest</vt:lpstr>
      <vt:lpstr>A127890522A</vt:lpstr>
      <vt:lpstr>A127890522A_Data</vt:lpstr>
      <vt:lpstr>A127890522A_Latest</vt:lpstr>
      <vt:lpstr>A127890530A</vt:lpstr>
      <vt:lpstr>A127890530A_Data</vt:lpstr>
      <vt:lpstr>A127890530A_Latest</vt:lpstr>
      <vt:lpstr>A127890534K</vt:lpstr>
      <vt:lpstr>A127890534K_Data</vt:lpstr>
      <vt:lpstr>A127890534K_Latest</vt:lpstr>
      <vt:lpstr>A127890538V</vt:lpstr>
      <vt:lpstr>A127890538V_Data</vt:lpstr>
      <vt:lpstr>A127890538V_Latest</vt:lpstr>
      <vt:lpstr>A127890542K</vt:lpstr>
      <vt:lpstr>A127890542K_Data</vt:lpstr>
      <vt:lpstr>A127890542K_Latest</vt:lpstr>
      <vt:lpstr>A127890546V</vt:lpstr>
      <vt:lpstr>A127890546V_Data</vt:lpstr>
      <vt:lpstr>A127890546V_Latest</vt:lpstr>
      <vt:lpstr>A127890550K</vt:lpstr>
      <vt:lpstr>A127890550K_Data</vt:lpstr>
      <vt:lpstr>A127890550K_Latest</vt:lpstr>
      <vt:lpstr>A127890554V</vt:lpstr>
      <vt:lpstr>A127890554V_Data</vt:lpstr>
      <vt:lpstr>A127890554V_Latest</vt:lpstr>
      <vt:lpstr>A127890558C</vt:lpstr>
      <vt:lpstr>A127890558C_Data</vt:lpstr>
      <vt:lpstr>A127890558C_Latest</vt:lpstr>
      <vt:lpstr>A127890562V</vt:lpstr>
      <vt:lpstr>A127890562V_Data</vt:lpstr>
      <vt:lpstr>A127890562V_Latest</vt:lpstr>
      <vt:lpstr>A127890566C</vt:lpstr>
      <vt:lpstr>A127890566C_Data</vt:lpstr>
      <vt:lpstr>A127890566C_Latest</vt:lpstr>
      <vt:lpstr>A127890570V</vt:lpstr>
      <vt:lpstr>A127890570V_Data</vt:lpstr>
      <vt:lpstr>A127890570V_Latest</vt:lpstr>
      <vt:lpstr>A127890574C</vt:lpstr>
      <vt:lpstr>A127890574C_Data</vt:lpstr>
      <vt:lpstr>A127890574C_Latest</vt:lpstr>
      <vt:lpstr>A127890578L</vt:lpstr>
      <vt:lpstr>A127890578L_Data</vt:lpstr>
      <vt:lpstr>A127890578L_Latest</vt:lpstr>
      <vt:lpstr>A127890582C</vt:lpstr>
      <vt:lpstr>A127890582C_Data</vt:lpstr>
      <vt:lpstr>A127890582C_Latest</vt:lpstr>
      <vt:lpstr>A127890586L</vt:lpstr>
      <vt:lpstr>A127890586L_Data</vt:lpstr>
      <vt:lpstr>A127890586L_Latest</vt:lpstr>
      <vt:lpstr>A127890590C</vt:lpstr>
      <vt:lpstr>A127890590C_Data</vt:lpstr>
      <vt:lpstr>A127890590C_Latest</vt:lpstr>
      <vt:lpstr>A127890594L</vt:lpstr>
      <vt:lpstr>A127890594L_Data</vt:lpstr>
      <vt:lpstr>A127890594L_Latest</vt:lpstr>
      <vt:lpstr>A127890598W</vt:lpstr>
      <vt:lpstr>A127890598W_Data</vt:lpstr>
      <vt:lpstr>A127890598W_Latest</vt:lpstr>
      <vt:lpstr>A127890602A</vt:lpstr>
      <vt:lpstr>A127890602A_Data</vt:lpstr>
      <vt:lpstr>A127890602A_Latest</vt:lpstr>
      <vt:lpstr>A127890610A</vt:lpstr>
      <vt:lpstr>A127890610A_Data</vt:lpstr>
      <vt:lpstr>A127890610A_Latest</vt:lpstr>
      <vt:lpstr>A127890614K</vt:lpstr>
      <vt:lpstr>A127890614K_Data</vt:lpstr>
      <vt:lpstr>A127890614K_Latest</vt:lpstr>
      <vt:lpstr>A127890618V</vt:lpstr>
      <vt:lpstr>A127890618V_Data</vt:lpstr>
      <vt:lpstr>A127890618V_Latest</vt:lpstr>
      <vt:lpstr>A127890622K</vt:lpstr>
      <vt:lpstr>A127890622K_Data</vt:lpstr>
      <vt:lpstr>A127890622K_Latest</vt:lpstr>
      <vt:lpstr>A127890626V</vt:lpstr>
      <vt:lpstr>A127890626V_Data</vt:lpstr>
      <vt:lpstr>A127890626V_Latest</vt:lpstr>
      <vt:lpstr>A127890630K</vt:lpstr>
      <vt:lpstr>A127890630K_Data</vt:lpstr>
      <vt:lpstr>A127890630K_Latest</vt:lpstr>
      <vt:lpstr>A127890634V</vt:lpstr>
      <vt:lpstr>A127890634V_Data</vt:lpstr>
      <vt:lpstr>A127890634V_Latest</vt:lpstr>
      <vt:lpstr>A127890638C</vt:lpstr>
      <vt:lpstr>A127890638C_Data</vt:lpstr>
      <vt:lpstr>A127890638C_Latest</vt:lpstr>
      <vt:lpstr>A127890642V</vt:lpstr>
      <vt:lpstr>A127890642V_Data</vt:lpstr>
      <vt:lpstr>A127890642V_Latest</vt:lpstr>
      <vt:lpstr>A127890646C</vt:lpstr>
      <vt:lpstr>A127890646C_Data</vt:lpstr>
      <vt:lpstr>A127890646C_Latest</vt:lpstr>
      <vt:lpstr>A127890650V</vt:lpstr>
      <vt:lpstr>A127890650V_Data</vt:lpstr>
      <vt:lpstr>A127890650V_Latest</vt:lpstr>
      <vt:lpstr>A127890654C</vt:lpstr>
      <vt:lpstr>A127890654C_Data</vt:lpstr>
      <vt:lpstr>A127890654C_Latest</vt:lpstr>
      <vt:lpstr>A127890658L</vt:lpstr>
      <vt:lpstr>A127890658L_Data</vt:lpstr>
      <vt:lpstr>A127890658L_Latest</vt:lpstr>
      <vt:lpstr>A127890662C</vt:lpstr>
      <vt:lpstr>A127890662C_Data</vt:lpstr>
      <vt:lpstr>A127890662C_Latest</vt:lpstr>
      <vt:lpstr>A127890666L</vt:lpstr>
      <vt:lpstr>A127890666L_Data</vt:lpstr>
      <vt:lpstr>A127890666L_Latest</vt:lpstr>
      <vt:lpstr>A127890670C</vt:lpstr>
      <vt:lpstr>A127890670C_Data</vt:lpstr>
      <vt:lpstr>A127890670C_Latest</vt:lpstr>
      <vt:lpstr>A127890674L</vt:lpstr>
      <vt:lpstr>A127890674L_Data</vt:lpstr>
      <vt:lpstr>A127890674L_Latest</vt:lpstr>
      <vt:lpstr>A127890678W</vt:lpstr>
      <vt:lpstr>A127890678W_Data</vt:lpstr>
      <vt:lpstr>A127890678W_Latest</vt:lpstr>
      <vt:lpstr>A127890682L</vt:lpstr>
      <vt:lpstr>A127890682L_Data</vt:lpstr>
      <vt:lpstr>A127890682L_Latest</vt:lpstr>
      <vt:lpstr>A127890686W</vt:lpstr>
      <vt:lpstr>A127890686W_Data</vt:lpstr>
      <vt:lpstr>A127890686W_Latest</vt:lpstr>
      <vt:lpstr>A127890690L</vt:lpstr>
      <vt:lpstr>A127890690L_Data</vt:lpstr>
      <vt:lpstr>A127890690L_Latest</vt:lpstr>
      <vt:lpstr>A127890694W</vt:lpstr>
      <vt:lpstr>A127890694W_Data</vt:lpstr>
      <vt:lpstr>A127890694W_Latest</vt:lpstr>
      <vt:lpstr>A127890698F</vt:lpstr>
      <vt:lpstr>A127890698F_Data</vt:lpstr>
      <vt:lpstr>A127890698F_Latest</vt:lpstr>
      <vt:lpstr>A127890702K</vt:lpstr>
      <vt:lpstr>A127890702K_Data</vt:lpstr>
      <vt:lpstr>A127890702K_Latest</vt:lpstr>
      <vt:lpstr>A127890706V</vt:lpstr>
      <vt:lpstr>A127890706V_Data</vt:lpstr>
      <vt:lpstr>A127890706V_Latest</vt:lpstr>
      <vt:lpstr>A127890710K</vt:lpstr>
      <vt:lpstr>A127890710K_Data</vt:lpstr>
      <vt:lpstr>A127890710K_Latest</vt:lpstr>
      <vt:lpstr>A127890714V</vt:lpstr>
      <vt:lpstr>A127890714V_Data</vt:lpstr>
      <vt:lpstr>A127890714V_Latest</vt:lpstr>
      <vt:lpstr>A127890718C</vt:lpstr>
      <vt:lpstr>A127890718C_Data</vt:lpstr>
      <vt:lpstr>A127890718C_Latest</vt:lpstr>
      <vt:lpstr>A127890722V</vt:lpstr>
      <vt:lpstr>A127890722V_Data</vt:lpstr>
      <vt:lpstr>A127890722V_Latest</vt:lpstr>
      <vt:lpstr>A127890726C</vt:lpstr>
      <vt:lpstr>A127890726C_Data</vt:lpstr>
      <vt:lpstr>A127890726C_Latest</vt:lpstr>
      <vt:lpstr>A127890730V</vt:lpstr>
      <vt:lpstr>A127890730V_Data</vt:lpstr>
      <vt:lpstr>A127890730V_Latest</vt:lpstr>
      <vt:lpstr>A127890734C</vt:lpstr>
      <vt:lpstr>A127890734C_Data</vt:lpstr>
      <vt:lpstr>A127890734C_Latest</vt:lpstr>
      <vt:lpstr>A127891790R</vt:lpstr>
      <vt:lpstr>A127891790R_Data</vt:lpstr>
      <vt:lpstr>A127891790R_Latest</vt:lpstr>
      <vt:lpstr>A127891794X</vt:lpstr>
      <vt:lpstr>A127891794X_Data</vt:lpstr>
      <vt:lpstr>A127891794X_Latest</vt:lpstr>
      <vt:lpstr>A127891798J</vt:lpstr>
      <vt:lpstr>A127891798J_Data</vt:lpstr>
      <vt:lpstr>A127891798J_Latest</vt:lpstr>
      <vt:lpstr>A127892034A</vt:lpstr>
      <vt:lpstr>A127892034A_Data</vt:lpstr>
      <vt:lpstr>A127892034A_Latest</vt:lpstr>
      <vt:lpstr>A127892038K</vt:lpstr>
      <vt:lpstr>A127892038K_Data</vt:lpstr>
      <vt:lpstr>A127892038K_Latest</vt:lpstr>
      <vt:lpstr>A127892042A</vt:lpstr>
      <vt:lpstr>A127892042A_Data</vt:lpstr>
      <vt:lpstr>A127892042A_Latest</vt:lpstr>
      <vt:lpstr>A127892046K</vt:lpstr>
      <vt:lpstr>A127892046K_Data</vt:lpstr>
      <vt:lpstr>A127892046K_Latest</vt:lpstr>
      <vt:lpstr>A127892050A</vt:lpstr>
      <vt:lpstr>A127892050A_Data</vt:lpstr>
      <vt:lpstr>A127892050A_Latest</vt:lpstr>
      <vt:lpstr>A127892054K</vt:lpstr>
      <vt:lpstr>A127892054K_Data</vt:lpstr>
      <vt:lpstr>A127892054K_Latest</vt:lpstr>
      <vt:lpstr>A127892058V</vt:lpstr>
      <vt:lpstr>A127892058V_Data</vt:lpstr>
      <vt:lpstr>A127892058V_Latest</vt:lpstr>
      <vt:lpstr>A127892062K</vt:lpstr>
      <vt:lpstr>A127892062K_Data</vt:lpstr>
      <vt:lpstr>A127892062K_Latest</vt:lpstr>
      <vt:lpstr>A127892066V</vt:lpstr>
      <vt:lpstr>A127892066V_Data</vt:lpstr>
      <vt:lpstr>A127892066V_Latest</vt:lpstr>
      <vt:lpstr>A127892070K</vt:lpstr>
      <vt:lpstr>A127892070K_Data</vt:lpstr>
      <vt:lpstr>A127892070K_Latest</vt:lpstr>
      <vt:lpstr>A127892074V</vt:lpstr>
      <vt:lpstr>A127892074V_Data</vt:lpstr>
      <vt:lpstr>A127892074V_Latest</vt:lpstr>
      <vt:lpstr>A127892078C</vt:lpstr>
      <vt:lpstr>A127892078C_Data</vt:lpstr>
      <vt:lpstr>A127892078C_Latest</vt:lpstr>
      <vt:lpstr>A127892082V</vt:lpstr>
      <vt:lpstr>A127892082V_Data</vt:lpstr>
      <vt:lpstr>A127892082V_Latest</vt:lpstr>
      <vt:lpstr>A127892086C</vt:lpstr>
      <vt:lpstr>A127892086C_Data</vt:lpstr>
      <vt:lpstr>A127892086C_Latest</vt:lpstr>
      <vt:lpstr>A127892090V</vt:lpstr>
      <vt:lpstr>A127892090V_Data</vt:lpstr>
      <vt:lpstr>A127892090V_Latest</vt:lpstr>
      <vt:lpstr>A127892094C</vt:lpstr>
      <vt:lpstr>A127892094C_Data</vt:lpstr>
      <vt:lpstr>A127892094C_Latest</vt:lpstr>
      <vt:lpstr>A127892098L</vt:lpstr>
      <vt:lpstr>A127892098L_Data</vt:lpstr>
      <vt:lpstr>A127892098L_Latest</vt:lpstr>
      <vt:lpstr>A127892102T</vt:lpstr>
      <vt:lpstr>A127892102T_Data</vt:lpstr>
      <vt:lpstr>A127892102T_Latest</vt:lpstr>
      <vt:lpstr>A127892106A</vt:lpstr>
      <vt:lpstr>A127892106A_Data</vt:lpstr>
      <vt:lpstr>A127892106A_Latest</vt:lpstr>
      <vt:lpstr>A127892110T</vt:lpstr>
      <vt:lpstr>A127892110T_Data</vt:lpstr>
      <vt:lpstr>A127892110T_Latest</vt:lpstr>
      <vt:lpstr>A127892114A</vt:lpstr>
      <vt:lpstr>A127892114A_Data</vt:lpstr>
      <vt:lpstr>A127892114A_Latest</vt:lpstr>
      <vt:lpstr>A127892118K</vt:lpstr>
      <vt:lpstr>A127892118K_Data</vt:lpstr>
      <vt:lpstr>A127892118K_Latest</vt:lpstr>
      <vt:lpstr>A127892122A</vt:lpstr>
      <vt:lpstr>A127892122A_Data</vt:lpstr>
      <vt:lpstr>A127892122A_Latest</vt:lpstr>
      <vt:lpstr>A127892126K</vt:lpstr>
      <vt:lpstr>A127892126K_Data</vt:lpstr>
      <vt:lpstr>A127892126K_Latest</vt:lpstr>
      <vt:lpstr>A127892130A</vt:lpstr>
      <vt:lpstr>A127892130A_Data</vt:lpstr>
      <vt:lpstr>A127892130A_Latest</vt:lpstr>
      <vt:lpstr>A127892134K</vt:lpstr>
      <vt:lpstr>A127892134K_Data</vt:lpstr>
      <vt:lpstr>A127892134K_Latest</vt:lpstr>
      <vt:lpstr>A127892138V</vt:lpstr>
      <vt:lpstr>A127892138V_Data</vt:lpstr>
      <vt:lpstr>A127892138V_Latest</vt:lpstr>
      <vt:lpstr>A127892142K</vt:lpstr>
      <vt:lpstr>A127892142K_Data</vt:lpstr>
      <vt:lpstr>A127892142K_Latest</vt:lpstr>
      <vt:lpstr>A127892146V</vt:lpstr>
      <vt:lpstr>A127892146V_Data</vt:lpstr>
      <vt:lpstr>A127892146V_Latest</vt:lpstr>
      <vt:lpstr>A127892150K</vt:lpstr>
      <vt:lpstr>A127892150K_Data</vt:lpstr>
      <vt:lpstr>A127892150K_Latest</vt:lpstr>
      <vt:lpstr>A127892154V</vt:lpstr>
      <vt:lpstr>A127892154V_Data</vt:lpstr>
      <vt:lpstr>A127892154V_Latest</vt:lpstr>
      <vt:lpstr>A127892162V</vt:lpstr>
      <vt:lpstr>A127892162V_Data</vt:lpstr>
      <vt:lpstr>A127892162V_Latest</vt:lpstr>
      <vt:lpstr>A127892166C</vt:lpstr>
      <vt:lpstr>A127892166C_Data</vt:lpstr>
      <vt:lpstr>A127892166C_Latest</vt:lpstr>
      <vt:lpstr>A127892170V</vt:lpstr>
      <vt:lpstr>A127892170V_Data</vt:lpstr>
      <vt:lpstr>A127892170V_Latest</vt:lpstr>
      <vt:lpstr>A127892174C</vt:lpstr>
      <vt:lpstr>A127892174C_Data</vt:lpstr>
      <vt:lpstr>A127892174C_Latest</vt:lpstr>
      <vt:lpstr>A127892178L</vt:lpstr>
      <vt:lpstr>A127892178L_Data</vt:lpstr>
      <vt:lpstr>A127892178L_Latest</vt:lpstr>
      <vt:lpstr>A127892182C</vt:lpstr>
      <vt:lpstr>A127892182C_Data</vt:lpstr>
      <vt:lpstr>A127892182C_Latest</vt:lpstr>
      <vt:lpstr>A127892186L</vt:lpstr>
      <vt:lpstr>A127892186L_Data</vt:lpstr>
      <vt:lpstr>A127892186L_Latest</vt:lpstr>
      <vt:lpstr>A127892190C</vt:lpstr>
      <vt:lpstr>A127892190C_Data</vt:lpstr>
      <vt:lpstr>A127892190C_Latest</vt:lpstr>
      <vt:lpstr>A127892194L</vt:lpstr>
      <vt:lpstr>A127892194L_Data</vt:lpstr>
      <vt:lpstr>A127892194L_Latest</vt:lpstr>
      <vt:lpstr>A127892198W</vt:lpstr>
      <vt:lpstr>A127892198W_Data</vt:lpstr>
      <vt:lpstr>A127892198W_Latest</vt:lpstr>
      <vt:lpstr>A127892202A</vt:lpstr>
      <vt:lpstr>A127892202A_Data</vt:lpstr>
      <vt:lpstr>A127892202A_Latest</vt:lpstr>
      <vt:lpstr>A127892206K</vt:lpstr>
      <vt:lpstr>A127892206K_Data</vt:lpstr>
      <vt:lpstr>A127892206K_Latest</vt:lpstr>
      <vt:lpstr>A127892214K</vt:lpstr>
      <vt:lpstr>A127892214K_Data</vt:lpstr>
      <vt:lpstr>A127892214K_Latest</vt:lpstr>
      <vt:lpstr>A127892218V</vt:lpstr>
      <vt:lpstr>A127892218V_Data</vt:lpstr>
      <vt:lpstr>A127892218V_Latest</vt:lpstr>
      <vt:lpstr>A127892222K</vt:lpstr>
      <vt:lpstr>A127892222K_Data</vt:lpstr>
      <vt:lpstr>A127892222K_Latest</vt:lpstr>
      <vt:lpstr>A127892226V</vt:lpstr>
      <vt:lpstr>A127892226V_Data</vt:lpstr>
      <vt:lpstr>A127892226V_Latest</vt:lpstr>
      <vt:lpstr>A127892230K</vt:lpstr>
      <vt:lpstr>A127892230K_Data</vt:lpstr>
      <vt:lpstr>A127892230K_Latest</vt:lpstr>
      <vt:lpstr>A127892234V</vt:lpstr>
      <vt:lpstr>A127892234V_Data</vt:lpstr>
      <vt:lpstr>A127892234V_Latest</vt:lpstr>
      <vt:lpstr>A127892238C</vt:lpstr>
      <vt:lpstr>A127892238C_Data</vt:lpstr>
      <vt:lpstr>A127892238C_Latest</vt:lpstr>
      <vt:lpstr>A127892242V</vt:lpstr>
      <vt:lpstr>A127892242V_Data</vt:lpstr>
      <vt:lpstr>A127892242V_Latest</vt:lpstr>
      <vt:lpstr>A127892246C</vt:lpstr>
      <vt:lpstr>A127892246C_Data</vt:lpstr>
      <vt:lpstr>A127892246C_Latest</vt:lpstr>
      <vt:lpstr>A127892250V</vt:lpstr>
      <vt:lpstr>A127892250V_Data</vt:lpstr>
      <vt:lpstr>A127892250V_Latest</vt:lpstr>
      <vt:lpstr>A127892254C</vt:lpstr>
      <vt:lpstr>A127892254C_Data</vt:lpstr>
      <vt:lpstr>A127892254C_Latest</vt:lpstr>
      <vt:lpstr>A127892258L</vt:lpstr>
      <vt:lpstr>A127892258L_Data</vt:lpstr>
      <vt:lpstr>A127892258L_Latest</vt:lpstr>
      <vt:lpstr>A127892262C</vt:lpstr>
      <vt:lpstr>A127892262C_Data</vt:lpstr>
      <vt:lpstr>A127892262C_Latest</vt:lpstr>
      <vt:lpstr>A127892266L</vt:lpstr>
      <vt:lpstr>A127892266L_Data</vt:lpstr>
      <vt:lpstr>A127892266L_Latest</vt:lpstr>
      <vt:lpstr>A127892274L</vt:lpstr>
      <vt:lpstr>A127892274L_Data</vt:lpstr>
      <vt:lpstr>A127892274L_Latest</vt:lpstr>
      <vt:lpstr>A127892286W</vt:lpstr>
      <vt:lpstr>A127892286W_Data</vt:lpstr>
      <vt:lpstr>A127892286W_Latest</vt:lpstr>
      <vt:lpstr>A127893346F</vt:lpstr>
      <vt:lpstr>A127893346F_Data</vt:lpstr>
      <vt:lpstr>A127893346F_Latest</vt:lpstr>
      <vt:lpstr>A127893350W</vt:lpstr>
      <vt:lpstr>A127893350W_Data</vt:lpstr>
      <vt:lpstr>A127893350W_Latest</vt:lpstr>
      <vt:lpstr>A127893354F</vt:lpstr>
      <vt:lpstr>A127893354F_Data</vt:lpstr>
      <vt:lpstr>A127893354F_Latest</vt:lpstr>
      <vt:lpstr>A127893358R</vt:lpstr>
      <vt:lpstr>A127893358R_Data</vt:lpstr>
      <vt:lpstr>A127893358R_Latest</vt:lpstr>
      <vt:lpstr>A127893362F</vt:lpstr>
      <vt:lpstr>A127893362F_Data</vt:lpstr>
      <vt:lpstr>A127893362F_Latest</vt:lpstr>
      <vt:lpstr>A127893366R</vt:lpstr>
      <vt:lpstr>A127893366R_Data</vt:lpstr>
      <vt:lpstr>A127893366R_Latest</vt:lpstr>
      <vt:lpstr>A127893650X</vt:lpstr>
      <vt:lpstr>A127893650X_Data</vt:lpstr>
      <vt:lpstr>A127893650X_Latest</vt:lpstr>
      <vt:lpstr>A127893654J</vt:lpstr>
      <vt:lpstr>A127893654J_Data</vt:lpstr>
      <vt:lpstr>A127893654J_Latest</vt:lpstr>
      <vt:lpstr>A127893658T</vt:lpstr>
      <vt:lpstr>A127893658T_Data</vt:lpstr>
      <vt:lpstr>A127893658T_Latest</vt:lpstr>
      <vt:lpstr>A127893662J</vt:lpstr>
      <vt:lpstr>A127893662J_Data</vt:lpstr>
      <vt:lpstr>A127893662J_Latest</vt:lpstr>
      <vt:lpstr>A127893666T</vt:lpstr>
      <vt:lpstr>A127893666T_Data</vt:lpstr>
      <vt:lpstr>A127893666T_Latest</vt:lpstr>
      <vt:lpstr>A127893670J</vt:lpstr>
      <vt:lpstr>A127893670J_Data</vt:lpstr>
      <vt:lpstr>A127893670J_Latest</vt:lpstr>
      <vt:lpstr>A127893674T</vt:lpstr>
      <vt:lpstr>A127893674T_Data</vt:lpstr>
      <vt:lpstr>A127893674T_Latest</vt:lpstr>
      <vt:lpstr>A127893678A</vt:lpstr>
      <vt:lpstr>A127893678A_Data</vt:lpstr>
      <vt:lpstr>A127893678A_Latest</vt:lpstr>
      <vt:lpstr>A127893682T</vt:lpstr>
      <vt:lpstr>A127893682T_Data</vt:lpstr>
      <vt:lpstr>A127893682T_Latest</vt:lpstr>
      <vt:lpstr>A127893686A</vt:lpstr>
      <vt:lpstr>A127893686A_Data</vt:lpstr>
      <vt:lpstr>A127893686A_Latest</vt:lpstr>
      <vt:lpstr>A127893690T</vt:lpstr>
      <vt:lpstr>A127893690T_Data</vt:lpstr>
      <vt:lpstr>A127893690T_Latest</vt:lpstr>
      <vt:lpstr>A127893698K</vt:lpstr>
      <vt:lpstr>A127893698K_Data</vt:lpstr>
      <vt:lpstr>A127893698K_Latest</vt:lpstr>
      <vt:lpstr>A127893702R</vt:lpstr>
      <vt:lpstr>A127893702R_Data</vt:lpstr>
      <vt:lpstr>A127893702R_Latest</vt:lpstr>
      <vt:lpstr>A127893706X</vt:lpstr>
      <vt:lpstr>A127893706X_Data</vt:lpstr>
      <vt:lpstr>A127893706X_Latest</vt:lpstr>
      <vt:lpstr>A127893710R</vt:lpstr>
      <vt:lpstr>A127893710R_Data</vt:lpstr>
      <vt:lpstr>A127893710R_Latest</vt:lpstr>
      <vt:lpstr>A127893714X</vt:lpstr>
      <vt:lpstr>A127893714X_Data</vt:lpstr>
      <vt:lpstr>A127893714X_Latest</vt:lpstr>
      <vt:lpstr>A127893718J</vt:lpstr>
      <vt:lpstr>A127893718J_Data</vt:lpstr>
      <vt:lpstr>A127893718J_Latest</vt:lpstr>
      <vt:lpstr>A127893722X</vt:lpstr>
      <vt:lpstr>A127893722X_Data</vt:lpstr>
      <vt:lpstr>A127893722X_Latest</vt:lpstr>
      <vt:lpstr>A127893726J</vt:lpstr>
      <vt:lpstr>A127893726J_Data</vt:lpstr>
      <vt:lpstr>A127893726J_Latest</vt:lpstr>
      <vt:lpstr>A127893730X</vt:lpstr>
      <vt:lpstr>A127893730X_Data</vt:lpstr>
      <vt:lpstr>A127893730X_Latest</vt:lpstr>
      <vt:lpstr>A127893734J</vt:lpstr>
      <vt:lpstr>A127893734J_Data</vt:lpstr>
      <vt:lpstr>A127893734J_Latest</vt:lpstr>
      <vt:lpstr>A127893738T</vt:lpstr>
      <vt:lpstr>A127893738T_Data</vt:lpstr>
      <vt:lpstr>A127893738T_Latest</vt:lpstr>
      <vt:lpstr>A127893742J</vt:lpstr>
      <vt:lpstr>A127893742J_Data</vt:lpstr>
      <vt:lpstr>A127893742J_Latest</vt:lpstr>
      <vt:lpstr>A127893746T</vt:lpstr>
      <vt:lpstr>A127893746T_Data</vt:lpstr>
      <vt:lpstr>A127893746T_Latest</vt:lpstr>
      <vt:lpstr>A127893750J</vt:lpstr>
      <vt:lpstr>A127893750J_Data</vt:lpstr>
      <vt:lpstr>A127893750J_Latest</vt:lpstr>
      <vt:lpstr>A127893754T</vt:lpstr>
      <vt:lpstr>A127893754T_Data</vt:lpstr>
      <vt:lpstr>A127893754T_Latest</vt:lpstr>
      <vt:lpstr>A127893758A</vt:lpstr>
      <vt:lpstr>A127893758A_Data</vt:lpstr>
      <vt:lpstr>A127893758A_Latest</vt:lpstr>
      <vt:lpstr>A127893762T</vt:lpstr>
      <vt:lpstr>A127893762T_Data</vt:lpstr>
      <vt:lpstr>A127893762T_Latest</vt:lpstr>
      <vt:lpstr>A127893766A</vt:lpstr>
      <vt:lpstr>A127893766A_Data</vt:lpstr>
      <vt:lpstr>A127893766A_Latest</vt:lpstr>
      <vt:lpstr>A127893770T</vt:lpstr>
      <vt:lpstr>A127893770T_Data</vt:lpstr>
      <vt:lpstr>A127893770T_Latest</vt:lpstr>
      <vt:lpstr>A127893774A</vt:lpstr>
      <vt:lpstr>A127893774A_Data</vt:lpstr>
      <vt:lpstr>A127893774A_Latest</vt:lpstr>
      <vt:lpstr>A127893778K</vt:lpstr>
      <vt:lpstr>A127893778K_Data</vt:lpstr>
      <vt:lpstr>A127893778K_Latest</vt:lpstr>
      <vt:lpstr>A127893782A</vt:lpstr>
      <vt:lpstr>A127893782A_Data</vt:lpstr>
      <vt:lpstr>A127893782A_Latest</vt:lpstr>
      <vt:lpstr>A127893786K</vt:lpstr>
      <vt:lpstr>A127893786K_Data</vt:lpstr>
      <vt:lpstr>A127893786K_Latest</vt:lpstr>
      <vt:lpstr>A127893790A</vt:lpstr>
      <vt:lpstr>A127893790A_Data</vt:lpstr>
      <vt:lpstr>A127893790A_Latest</vt:lpstr>
      <vt:lpstr>A127893794K</vt:lpstr>
      <vt:lpstr>A127893794K_Data</vt:lpstr>
      <vt:lpstr>A127893794K_Latest</vt:lpstr>
      <vt:lpstr>A127893798V</vt:lpstr>
      <vt:lpstr>A127893798V_Data</vt:lpstr>
      <vt:lpstr>A127893798V_Latest</vt:lpstr>
      <vt:lpstr>A127893802X</vt:lpstr>
      <vt:lpstr>A127893802X_Data</vt:lpstr>
      <vt:lpstr>A127893802X_Latest</vt:lpstr>
      <vt:lpstr>A127893806J</vt:lpstr>
      <vt:lpstr>A127893806J_Data</vt:lpstr>
      <vt:lpstr>A127893806J_Latest</vt:lpstr>
      <vt:lpstr>A127893810X</vt:lpstr>
      <vt:lpstr>A127893810X_Data</vt:lpstr>
      <vt:lpstr>A127893810X_Latest</vt:lpstr>
      <vt:lpstr>A127893814J</vt:lpstr>
      <vt:lpstr>A127893814J_Data</vt:lpstr>
      <vt:lpstr>A127893814J_Latest</vt:lpstr>
      <vt:lpstr>A127893818T</vt:lpstr>
      <vt:lpstr>A127893818T_Data</vt:lpstr>
      <vt:lpstr>A127893818T_Latest</vt:lpstr>
      <vt:lpstr>A127893822J</vt:lpstr>
      <vt:lpstr>A127893822J_Data</vt:lpstr>
      <vt:lpstr>A127893822J_Latest</vt:lpstr>
      <vt:lpstr>A127893826T</vt:lpstr>
      <vt:lpstr>A127893826T_Data</vt:lpstr>
      <vt:lpstr>A127893826T_Latest</vt:lpstr>
      <vt:lpstr>A127893830J</vt:lpstr>
      <vt:lpstr>A127893830J_Data</vt:lpstr>
      <vt:lpstr>A127893830J_Latest</vt:lpstr>
      <vt:lpstr>A127893834T</vt:lpstr>
      <vt:lpstr>A127893834T_Data</vt:lpstr>
      <vt:lpstr>A127893834T_Latest</vt:lpstr>
      <vt:lpstr>A127893838A</vt:lpstr>
      <vt:lpstr>A127893838A_Data</vt:lpstr>
      <vt:lpstr>A127893838A_Latest</vt:lpstr>
      <vt:lpstr>A127893842T</vt:lpstr>
      <vt:lpstr>A127893842T_Data</vt:lpstr>
      <vt:lpstr>A127893842T_Latest</vt:lpstr>
      <vt:lpstr>A127893846A</vt:lpstr>
      <vt:lpstr>A127893846A_Data</vt:lpstr>
      <vt:lpstr>A127893846A_Latest</vt:lpstr>
      <vt:lpstr>A127893850T</vt:lpstr>
      <vt:lpstr>A127893850T_Data</vt:lpstr>
      <vt:lpstr>A127893850T_Latest</vt:lpstr>
      <vt:lpstr>A127893854A</vt:lpstr>
      <vt:lpstr>A127893854A_Data</vt:lpstr>
      <vt:lpstr>A127893854A_Latest</vt:lpstr>
      <vt:lpstr>A127893858K</vt:lpstr>
      <vt:lpstr>A127893858K_Data</vt:lpstr>
      <vt:lpstr>A127893858K_Latest</vt:lpstr>
      <vt:lpstr>A127893862A</vt:lpstr>
      <vt:lpstr>A127893862A_Data</vt:lpstr>
      <vt:lpstr>A127893862A_Latest</vt:lpstr>
      <vt:lpstr>A127893866K</vt:lpstr>
      <vt:lpstr>A127893866K_Data</vt:lpstr>
      <vt:lpstr>A127893866K_Latest</vt:lpstr>
      <vt:lpstr>A127893870A</vt:lpstr>
      <vt:lpstr>A127893870A_Data</vt:lpstr>
      <vt:lpstr>A127893870A_Latest</vt:lpstr>
      <vt:lpstr>A127893874K</vt:lpstr>
      <vt:lpstr>A127893874K_Data</vt:lpstr>
      <vt:lpstr>A127893874K_Latest</vt:lpstr>
      <vt:lpstr>A127893878V</vt:lpstr>
      <vt:lpstr>A127893878V_Data</vt:lpstr>
      <vt:lpstr>A127893878V_Latest</vt:lpstr>
      <vt:lpstr>A127893882K</vt:lpstr>
      <vt:lpstr>A127893882K_Data</vt:lpstr>
      <vt:lpstr>A127893882K_Latest</vt:lpstr>
      <vt:lpstr>A127893886V</vt:lpstr>
      <vt:lpstr>A127893886V_Data</vt:lpstr>
      <vt:lpstr>A127893886V_Latest</vt:lpstr>
      <vt:lpstr>A127893890K</vt:lpstr>
      <vt:lpstr>A127893890K_Data</vt:lpstr>
      <vt:lpstr>A127893890K_Latest</vt:lpstr>
      <vt:lpstr>A127893894V</vt:lpstr>
      <vt:lpstr>A127893894V_Data</vt:lpstr>
      <vt:lpstr>A127893894V_Latest</vt:lpstr>
      <vt:lpstr>A127893898C</vt:lpstr>
      <vt:lpstr>A127893898C_Data</vt:lpstr>
      <vt:lpstr>A127893898C_Latest</vt:lpstr>
      <vt:lpstr>A127893902J</vt:lpstr>
      <vt:lpstr>A127893902J_Data</vt:lpstr>
      <vt:lpstr>A127893902J_Latest</vt:lpstr>
      <vt:lpstr>A127893906T</vt:lpstr>
      <vt:lpstr>A127893906T_Data</vt:lpstr>
      <vt:lpstr>A127893906T_Latest</vt:lpstr>
      <vt:lpstr>A127893910J</vt:lpstr>
      <vt:lpstr>A127893910J_Data</vt:lpstr>
      <vt:lpstr>A127893910J_Latest</vt:lpstr>
      <vt:lpstr>A127893914T</vt:lpstr>
      <vt:lpstr>A127893914T_Data</vt:lpstr>
      <vt:lpstr>A127893914T_Latest</vt:lpstr>
      <vt:lpstr>A127894814A</vt:lpstr>
      <vt:lpstr>A127894814A_Data</vt:lpstr>
      <vt:lpstr>A127894814A_Latest</vt:lpstr>
      <vt:lpstr>A127894818K</vt:lpstr>
      <vt:lpstr>A127894818K_Data</vt:lpstr>
      <vt:lpstr>A127894818K_Latest</vt:lpstr>
      <vt:lpstr>A127894822A</vt:lpstr>
      <vt:lpstr>A127894822A_Data</vt:lpstr>
      <vt:lpstr>A127894822A_Latest</vt:lpstr>
      <vt:lpstr>A127894826K</vt:lpstr>
      <vt:lpstr>A127894826K_Data</vt:lpstr>
      <vt:lpstr>A127894826K_Latest</vt:lpstr>
      <vt:lpstr>A127894830A</vt:lpstr>
      <vt:lpstr>A127894830A_Data</vt:lpstr>
      <vt:lpstr>A127894830A_Latest</vt:lpstr>
      <vt:lpstr>A127894834K</vt:lpstr>
      <vt:lpstr>A127894834K_Data</vt:lpstr>
      <vt:lpstr>A127894834K_Latest</vt:lpstr>
      <vt:lpstr>A127894838V</vt:lpstr>
      <vt:lpstr>A127894838V_Data</vt:lpstr>
      <vt:lpstr>A127894838V_Latest</vt:lpstr>
      <vt:lpstr>A127894842K</vt:lpstr>
      <vt:lpstr>A127894842K_Data</vt:lpstr>
      <vt:lpstr>A127894842K_Latest</vt:lpstr>
      <vt:lpstr>A127895086J</vt:lpstr>
      <vt:lpstr>A127895086J_Data</vt:lpstr>
      <vt:lpstr>A127895086J_Latest</vt:lpstr>
      <vt:lpstr>A127895090X</vt:lpstr>
      <vt:lpstr>A127895090X_Data</vt:lpstr>
      <vt:lpstr>A127895090X_Latest</vt:lpstr>
      <vt:lpstr>A127895094J</vt:lpstr>
      <vt:lpstr>A127895094J_Data</vt:lpstr>
      <vt:lpstr>A127895094J_Latest</vt:lpstr>
      <vt:lpstr>A127895098T</vt:lpstr>
      <vt:lpstr>A127895098T_Data</vt:lpstr>
      <vt:lpstr>A127895098T_Latest</vt:lpstr>
      <vt:lpstr>A127895102W</vt:lpstr>
      <vt:lpstr>A127895102W_Data</vt:lpstr>
      <vt:lpstr>A127895102W_Latest</vt:lpstr>
      <vt:lpstr>A127895106F</vt:lpstr>
      <vt:lpstr>A127895106F_Data</vt:lpstr>
      <vt:lpstr>A127895106F_Latest</vt:lpstr>
      <vt:lpstr>A127895110W</vt:lpstr>
      <vt:lpstr>A127895110W_Data</vt:lpstr>
      <vt:lpstr>A127895110W_Latest</vt:lpstr>
      <vt:lpstr>A127895114F</vt:lpstr>
      <vt:lpstr>A127895114F_Data</vt:lpstr>
      <vt:lpstr>A127895114F_Latest</vt:lpstr>
      <vt:lpstr>A127895118R</vt:lpstr>
      <vt:lpstr>A127895118R_Data</vt:lpstr>
      <vt:lpstr>A127895118R_Latest</vt:lpstr>
      <vt:lpstr>A127895122F</vt:lpstr>
      <vt:lpstr>A127895122F_Data</vt:lpstr>
      <vt:lpstr>A127895122F_Latest</vt:lpstr>
      <vt:lpstr>A127895126R</vt:lpstr>
      <vt:lpstr>A127895126R_Data</vt:lpstr>
      <vt:lpstr>A127895126R_Latest</vt:lpstr>
      <vt:lpstr>A127895130F</vt:lpstr>
      <vt:lpstr>A127895130F_Data</vt:lpstr>
      <vt:lpstr>A127895130F_Latest</vt:lpstr>
      <vt:lpstr>A127895134R</vt:lpstr>
      <vt:lpstr>A127895134R_Data</vt:lpstr>
      <vt:lpstr>A127895134R_Latest</vt:lpstr>
      <vt:lpstr>A127895138X</vt:lpstr>
      <vt:lpstr>A127895138X_Data</vt:lpstr>
      <vt:lpstr>A127895138X_Latest</vt:lpstr>
      <vt:lpstr>A127895142R</vt:lpstr>
      <vt:lpstr>A127895142R_Data</vt:lpstr>
      <vt:lpstr>A127895142R_Latest</vt:lpstr>
      <vt:lpstr>A127895146X</vt:lpstr>
      <vt:lpstr>A127895146X_Data</vt:lpstr>
      <vt:lpstr>A127895146X_Latest</vt:lpstr>
      <vt:lpstr>A127895154X</vt:lpstr>
      <vt:lpstr>A127895154X_Data</vt:lpstr>
      <vt:lpstr>A127895154X_Latest</vt:lpstr>
      <vt:lpstr>A127895158J</vt:lpstr>
      <vt:lpstr>A127895158J_Data</vt:lpstr>
      <vt:lpstr>A127895158J_Latest</vt:lpstr>
      <vt:lpstr>A127895162X</vt:lpstr>
      <vt:lpstr>A127895162X_Data</vt:lpstr>
      <vt:lpstr>A127895162X_Latest</vt:lpstr>
      <vt:lpstr>A127895166J</vt:lpstr>
      <vt:lpstr>A127895166J_Data</vt:lpstr>
      <vt:lpstr>A127895166J_Latest</vt:lpstr>
      <vt:lpstr>A127895170X</vt:lpstr>
      <vt:lpstr>A127895170X_Data</vt:lpstr>
      <vt:lpstr>A127895170X_Latest</vt:lpstr>
      <vt:lpstr>A127895174J</vt:lpstr>
      <vt:lpstr>A127895174J_Data</vt:lpstr>
      <vt:lpstr>A127895174J_Latest</vt:lpstr>
      <vt:lpstr>A127895178T</vt:lpstr>
      <vt:lpstr>A127895178T_Data</vt:lpstr>
      <vt:lpstr>A127895178T_Latest</vt:lpstr>
      <vt:lpstr>A127895182J</vt:lpstr>
      <vt:lpstr>A127895182J_Data</vt:lpstr>
      <vt:lpstr>A127895182J_Latest</vt:lpstr>
      <vt:lpstr>A127895186T</vt:lpstr>
      <vt:lpstr>A127895186T_Data</vt:lpstr>
      <vt:lpstr>A127895186T_Latest</vt:lpstr>
      <vt:lpstr>A127895190J</vt:lpstr>
      <vt:lpstr>A127895190J_Data</vt:lpstr>
      <vt:lpstr>A127895190J_Latest</vt:lpstr>
      <vt:lpstr>A127895194T</vt:lpstr>
      <vt:lpstr>A127895194T_Data</vt:lpstr>
      <vt:lpstr>A127895194T_Latest</vt:lpstr>
      <vt:lpstr>A127895198A</vt:lpstr>
      <vt:lpstr>A127895198A_Data</vt:lpstr>
      <vt:lpstr>A127895198A_Latest</vt:lpstr>
      <vt:lpstr>A127895202F</vt:lpstr>
      <vt:lpstr>A127895202F_Data</vt:lpstr>
      <vt:lpstr>A127895202F_Latest</vt:lpstr>
      <vt:lpstr>A127895206R</vt:lpstr>
      <vt:lpstr>A127895206R_Data</vt:lpstr>
      <vt:lpstr>A127895206R_Latest</vt:lpstr>
      <vt:lpstr>A127895210F</vt:lpstr>
      <vt:lpstr>A127895210F_Data</vt:lpstr>
      <vt:lpstr>A127895210F_Latest</vt:lpstr>
      <vt:lpstr>A127895214R</vt:lpstr>
      <vt:lpstr>A127895214R_Data</vt:lpstr>
      <vt:lpstr>A127895214R_Latest</vt:lpstr>
      <vt:lpstr>A127895218X</vt:lpstr>
      <vt:lpstr>A127895218X_Data</vt:lpstr>
      <vt:lpstr>A127895218X_Latest</vt:lpstr>
      <vt:lpstr>A127895222R</vt:lpstr>
      <vt:lpstr>A127895222R_Data</vt:lpstr>
      <vt:lpstr>A127895222R_Latest</vt:lpstr>
      <vt:lpstr>A127895226X</vt:lpstr>
      <vt:lpstr>A127895226X_Data</vt:lpstr>
      <vt:lpstr>A127895226X_Latest</vt:lpstr>
      <vt:lpstr>A127895230R</vt:lpstr>
      <vt:lpstr>A127895230R_Data</vt:lpstr>
      <vt:lpstr>A127895230R_Latest</vt:lpstr>
      <vt:lpstr>A127895234X</vt:lpstr>
      <vt:lpstr>A127895234X_Data</vt:lpstr>
      <vt:lpstr>A127895234X_Latest</vt:lpstr>
      <vt:lpstr>A127895238J</vt:lpstr>
      <vt:lpstr>A127895238J_Data</vt:lpstr>
      <vt:lpstr>A127895238J_Latest</vt:lpstr>
      <vt:lpstr>A127895242X</vt:lpstr>
      <vt:lpstr>A127895242X_Data</vt:lpstr>
      <vt:lpstr>A127895242X_Latest</vt:lpstr>
      <vt:lpstr>A127895246J</vt:lpstr>
      <vt:lpstr>A127895246J_Data</vt:lpstr>
      <vt:lpstr>A127895246J_Latest</vt:lpstr>
      <vt:lpstr>A127895250X</vt:lpstr>
      <vt:lpstr>A127895250X_Data</vt:lpstr>
      <vt:lpstr>A127895250X_Latest</vt:lpstr>
      <vt:lpstr>A127895254J</vt:lpstr>
      <vt:lpstr>A127895254J_Data</vt:lpstr>
      <vt:lpstr>A127895254J_Latest</vt:lpstr>
      <vt:lpstr>A127895258T</vt:lpstr>
      <vt:lpstr>A127895258T_Data</vt:lpstr>
      <vt:lpstr>A127895258T_Latest</vt:lpstr>
      <vt:lpstr>A127895262J</vt:lpstr>
      <vt:lpstr>A127895262J_Data</vt:lpstr>
      <vt:lpstr>A127895262J_Latest</vt:lpstr>
      <vt:lpstr>A127895266T</vt:lpstr>
      <vt:lpstr>A127895266T_Data</vt:lpstr>
      <vt:lpstr>A127895266T_Latest</vt:lpstr>
      <vt:lpstr>A127895270J</vt:lpstr>
      <vt:lpstr>A127895270J_Data</vt:lpstr>
      <vt:lpstr>A127895270J_Latest</vt:lpstr>
      <vt:lpstr>A127895274T</vt:lpstr>
      <vt:lpstr>A127895274T_Data</vt:lpstr>
      <vt:lpstr>A127895274T_Latest</vt:lpstr>
      <vt:lpstr>A127895278A</vt:lpstr>
      <vt:lpstr>A127895278A_Data</vt:lpstr>
      <vt:lpstr>A127895278A_Latest</vt:lpstr>
      <vt:lpstr>A127895282T</vt:lpstr>
      <vt:lpstr>A127895282T_Data</vt:lpstr>
      <vt:lpstr>A127895282T_Latest</vt:lpstr>
      <vt:lpstr>A127895286A</vt:lpstr>
      <vt:lpstr>A127895286A_Data</vt:lpstr>
      <vt:lpstr>A127895286A_Latest</vt:lpstr>
      <vt:lpstr>A127895290T</vt:lpstr>
      <vt:lpstr>A127895290T_Data</vt:lpstr>
      <vt:lpstr>A127895290T_Latest</vt:lpstr>
      <vt:lpstr>A127895294A</vt:lpstr>
      <vt:lpstr>A127895294A_Data</vt:lpstr>
      <vt:lpstr>A127895294A_Latest</vt:lpstr>
      <vt:lpstr>A127895302R</vt:lpstr>
      <vt:lpstr>A127895302R_Data</vt:lpstr>
      <vt:lpstr>A127895302R_Latest</vt:lpstr>
      <vt:lpstr>A127895306X</vt:lpstr>
      <vt:lpstr>A127895306X_Data</vt:lpstr>
      <vt:lpstr>A127895306X_Latest</vt:lpstr>
      <vt:lpstr>A127895310R</vt:lpstr>
      <vt:lpstr>A127895310R_Data</vt:lpstr>
      <vt:lpstr>A127895310R_Latest</vt:lpstr>
      <vt:lpstr>A127895314X</vt:lpstr>
      <vt:lpstr>A127895314X_Data</vt:lpstr>
      <vt:lpstr>A127895314X_Latest</vt:lpstr>
      <vt:lpstr>A127895318J</vt:lpstr>
      <vt:lpstr>A127895318J_Data</vt:lpstr>
      <vt:lpstr>A127895318J_Latest</vt:lpstr>
      <vt:lpstr>A127896370K</vt:lpstr>
      <vt:lpstr>A127896370K_Data</vt:lpstr>
      <vt:lpstr>A127896370K_Latest</vt:lpstr>
      <vt:lpstr>A127896374V</vt:lpstr>
      <vt:lpstr>A127896374V_Data</vt:lpstr>
      <vt:lpstr>A127896374V_Latest</vt:lpstr>
      <vt:lpstr>A127896618C</vt:lpstr>
      <vt:lpstr>A127896618C_Data</vt:lpstr>
      <vt:lpstr>A127896618C_Latest</vt:lpstr>
      <vt:lpstr>A127896622V</vt:lpstr>
      <vt:lpstr>A127896622V_Data</vt:lpstr>
      <vt:lpstr>A127896622V_Latest</vt:lpstr>
      <vt:lpstr>A127896630V</vt:lpstr>
      <vt:lpstr>A127896630V_Data</vt:lpstr>
      <vt:lpstr>A127896630V_Latest</vt:lpstr>
      <vt:lpstr>A127896634C</vt:lpstr>
      <vt:lpstr>A127896634C_Data</vt:lpstr>
      <vt:lpstr>A127896634C_Latest</vt:lpstr>
      <vt:lpstr>A127896638L</vt:lpstr>
      <vt:lpstr>A127896638L_Data</vt:lpstr>
      <vt:lpstr>A127896638L_Latest</vt:lpstr>
      <vt:lpstr>A127896642C</vt:lpstr>
      <vt:lpstr>A127896642C_Data</vt:lpstr>
      <vt:lpstr>A127896642C_Latest</vt:lpstr>
      <vt:lpstr>A127896646L</vt:lpstr>
      <vt:lpstr>A127896646L_Data</vt:lpstr>
      <vt:lpstr>A127896646L_Latest</vt:lpstr>
      <vt:lpstr>A127896650C</vt:lpstr>
      <vt:lpstr>A127896650C_Data</vt:lpstr>
      <vt:lpstr>A127896650C_Latest</vt:lpstr>
      <vt:lpstr>A127896654L</vt:lpstr>
      <vt:lpstr>A127896654L_Data</vt:lpstr>
      <vt:lpstr>A127896654L_Latest</vt:lpstr>
      <vt:lpstr>A127896658W</vt:lpstr>
      <vt:lpstr>A127896658W_Data</vt:lpstr>
      <vt:lpstr>A127896658W_Latest</vt:lpstr>
      <vt:lpstr>A127896662L</vt:lpstr>
      <vt:lpstr>A127896662L_Data</vt:lpstr>
      <vt:lpstr>A127896662L_Latest</vt:lpstr>
      <vt:lpstr>A127896666W</vt:lpstr>
      <vt:lpstr>A127896666W_Data</vt:lpstr>
      <vt:lpstr>A127896666W_Latest</vt:lpstr>
      <vt:lpstr>A127896670L</vt:lpstr>
      <vt:lpstr>A127896670L_Data</vt:lpstr>
      <vt:lpstr>A127896670L_Latest</vt:lpstr>
      <vt:lpstr>A127896674W</vt:lpstr>
      <vt:lpstr>A127896674W_Data</vt:lpstr>
      <vt:lpstr>A127896674W_Latest</vt:lpstr>
      <vt:lpstr>A127896678F</vt:lpstr>
      <vt:lpstr>A127896678F_Data</vt:lpstr>
      <vt:lpstr>A127896678F_Latest</vt:lpstr>
      <vt:lpstr>A127896682W</vt:lpstr>
      <vt:lpstr>A127896682W_Data</vt:lpstr>
      <vt:lpstr>A127896682W_Latest</vt:lpstr>
      <vt:lpstr>A127896686F</vt:lpstr>
      <vt:lpstr>A127896686F_Data</vt:lpstr>
      <vt:lpstr>A127896686F_Latest</vt:lpstr>
      <vt:lpstr>A127896690W</vt:lpstr>
      <vt:lpstr>A127896690W_Data</vt:lpstr>
      <vt:lpstr>A127896690W_Latest</vt:lpstr>
      <vt:lpstr>A127896694F</vt:lpstr>
      <vt:lpstr>A127896694F_Data</vt:lpstr>
      <vt:lpstr>A127896694F_Latest</vt:lpstr>
      <vt:lpstr>A127896698R</vt:lpstr>
      <vt:lpstr>A127896698R_Data</vt:lpstr>
      <vt:lpstr>A127896698R_Latest</vt:lpstr>
      <vt:lpstr>A127896702V</vt:lpstr>
      <vt:lpstr>A127896702V_Data</vt:lpstr>
      <vt:lpstr>A127896702V_Latest</vt:lpstr>
      <vt:lpstr>A127896706C</vt:lpstr>
      <vt:lpstr>A127896706C_Data</vt:lpstr>
      <vt:lpstr>A127896706C_Latest</vt:lpstr>
      <vt:lpstr>A127896710V</vt:lpstr>
      <vt:lpstr>A127896710V_Data</vt:lpstr>
      <vt:lpstr>A127896710V_Latest</vt:lpstr>
      <vt:lpstr>A127896714C</vt:lpstr>
      <vt:lpstr>A127896714C_Data</vt:lpstr>
      <vt:lpstr>A127896714C_Latest</vt:lpstr>
      <vt:lpstr>A127896718L</vt:lpstr>
      <vt:lpstr>A127896718L_Data</vt:lpstr>
      <vt:lpstr>A127896718L_Latest</vt:lpstr>
      <vt:lpstr>A127896722C</vt:lpstr>
      <vt:lpstr>A127896722C_Data</vt:lpstr>
      <vt:lpstr>A127896722C_Latest</vt:lpstr>
      <vt:lpstr>A127896726L</vt:lpstr>
      <vt:lpstr>A127896726L_Data</vt:lpstr>
      <vt:lpstr>A127896726L_Latest</vt:lpstr>
      <vt:lpstr>A127896730C</vt:lpstr>
      <vt:lpstr>A127896730C_Data</vt:lpstr>
      <vt:lpstr>A127896730C_Latest</vt:lpstr>
      <vt:lpstr>A127896734L</vt:lpstr>
      <vt:lpstr>A127896734L_Data</vt:lpstr>
      <vt:lpstr>A127896734L_Latest</vt:lpstr>
      <vt:lpstr>A127896738W</vt:lpstr>
      <vt:lpstr>A127896738W_Data</vt:lpstr>
      <vt:lpstr>A127896738W_Latest</vt:lpstr>
      <vt:lpstr>A127896742L</vt:lpstr>
      <vt:lpstr>A127896742L_Data</vt:lpstr>
      <vt:lpstr>A127896742L_Latest</vt:lpstr>
      <vt:lpstr>A127896746W</vt:lpstr>
      <vt:lpstr>A127896746W_Data</vt:lpstr>
      <vt:lpstr>A127896746W_Latest</vt:lpstr>
      <vt:lpstr>A127896750L</vt:lpstr>
      <vt:lpstr>A127896750L_Data</vt:lpstr>
      <vt:lpstr>A127896750L_Latest</vt:lpstr>
      <vt:lpstr>A127896754W</vt:lpstr>
      <vt:lpstr>A127896754W_Data</vt:lpstr>
      <vt:lpstr>A127896754W_Latest</vt:lpstr>
      <vt:lpstr>A127896758F</vt:lpstr>
      <vt:lpstr>A127896758F_Data</vt:lpstr>
      <vt:lpstr>A127896758F_Latest</vt:lpstr>
      <vt:lpstr>A127896762W</vt:lpstr>
      <vt:lpstr>A127896762W_Data</vt:lpstr>
      <vt:lpstr>A127896762W_Latest</vt:lpstr>
      <vt:lpstr>A127896766F</vt:lpstr>
      <vt:lpstr>A127896766F_Data</vt:lpstr>
      <vt:lpstr>A127896766F_Latest</vt:lpstr>
      <vt:lpstr>A127896770W</vt:lpstr>
      <vt:lpstr>A127896770W_Data</vt:lpstr>
      <vt:lpstr>A127896770W_Latest</vt:lpstr>
      <vt:lpstr>A127896774F</vt:lpstr>
      <vt:lpstr>A127896774F_Data</vt:lpstr>
      <vt:lpstr>A127896774F_Latest</vt:lpstr>
      <vt:lpstr>A127896778R</vt:lpstr>
      <vt:lpstr>A127896778R_Data</vt:lpstr>
      <vt:lpstr>A127896778R_Latest</vt:lpstr>
      <vt:lpstr>A127897934X</vt:lpstr>
      <vt:lpstr>A127897934X_Data</vt:lpstr>
      <vt:lpstr>A127897934X_Latest</vt:lpstr>
      <vt:lpstr>A127897938J</vt:lpstr>
      <vt:lpstr>A127897938J_Data</vt:lpstr>
      <vt:lpstr>A127897938J_Latest</vt:lpstr>
      <vt:lpstr>A127897942X</vt:lpstr>
      <vt:lpstr>A127897942X_Data</vt:lpstr>
      <vt:lpstr>A127897942X_Latest</vt:lpstr>
      <vt:lpstr>A127897946J</vt:lpstr>
      <vt:lpstr>A127897946J_Data</vt:lpstr>
      <vt:lpstr>A127897946J_Latest</vt:lpstr>
      <vt:lpstr>A127898174L</vt:lpstr>
      <vt:lpstr>A127898174L_Data</vt:lpstr>
      <vt:lpstr>A127898174L_Latest</vt:lpstr>
      <vt:lpstr>A127898178W</vt:lpstr>
      <vt:lpstr>A127898178W_Data</vt:lpstr>
      <vt:lpstr>A127898178W_Latest</vt:lpstr>
      <vt:lpstr>A127898182L</vt:lpstr>
      <vt:lpstr>A127898182L_Data</vt:lpstr>
      <vt:lpstr>A127898182L_Latest</vt:lpstr>
      <vt:lpstr>A127898186W</vt:lpstr>
      <vt:lpstr>A127898186W_Data</vt:lpstr>
      <vt:lpstr>A127898186W_Latest</vt:lpstr>
      <vt:lpstr>A127898190L</vt:lpstr>
      <vt:lpstr>A127898190L_Data</vt:lpstr>
      <vt:lpstr>A127898190L_Latest</vt:lpstr>
      <vt:lpstr>A127898194W</vt:lpstr>
      <vt:lpstr>A127898194W_Data</vt:lpstr>
      <vt:lpstr>A127898194W_Latest</vt:lpstr>
      <vt:lpstr>A127898198F</vt:lpstr>
      <vt:lpstr>A127898198F_Data</vt:lpstr>
      <vt:lpstr>A127898198F_Latest</vt:lpstr>
      <vt:lpstr>A127898202K</vt:lpstr>
      <vt:lpstr>A127898202K_Data</vt:lpstr>
      <vt:lpstr>A127898202K_Latest</vt:lpstr>
      <vt:lpstr>A127898206V</vt:lpstr>
      <vt:lpstr>A127898206V_Data</vt:lpstr>
      <vt:lpstr>A127898206V_Latest</vt:lpstr>
      <vt:lpstr>A127898210K</vt:lpstr>
      <vt:lpstr>A127898210K_Data</vt:lpstr>
      <vt:lpstr>A127898210K_Latest</vt:lpstr>
      <vt:lpstr>A127898214V</vt:lpstr>
      <vt:lpstr>A127898214V_Data</vt:lpstr>
      <vt:lpstr>A127898214V_Latest</vt:lpstr>
      <vt:lpstr>A127898218C</vt:lpstr>
      <vt:lpstr>A127898218C_Data</vt:lpstr>
      <vt:lpstr>A127898218C_Latest</vt:lpstr>
      <vt:lpstr>A127898222V</vt:lpstr>
      <vt:lpstr>A127898222V_Data</vt:lpstr>
      <vt:lpstr>A127898222V_Latest</vt:lpstr>
      <vt:lpstr>A127898226C</vt:lpstr>
      <vt:lpstr>A127898226C_Data</vt:lpstr>
      <vt:lpstr>A127898226C_Latest</vt:lpstr>
      <vt:lpstr>A127898230V</vt:lpstr>
      <vt:lpstr>A127898230V_Data</vt:lpstr>
      <vt:lpstr>A127898230V_Latest</vt:lpstr>
      <vt:lpstr>A127898234C</vt:lpstr>
      <vt:lpstr>A127898234C_Data</vt:lpstr>
      <vt:lpstr>A127898234C_Latest</vt:lpstr>
      <vt:lpstr>A127898238L</vt:lpstr>
      <vt:lpstr>A127898238L_Data</vt:lpstr>
      <vt:lpstr>A127898238L_Latest</vt:lpstr>
      <vt:lpstr>A127898242C</vt:lpstr>
      <vt:lpstr>A127898242C_Data</vt:lpstr>
      <vt:lpstr>A127898242C_Latest</vt:lpstr>
      <vt:lpstr>A127898246L</vt:lpstr>
      <vt:lpstr>A127898246L_Data</vt:lpstr>
      <vt:lpstr>A127898246L_Latest</vt:lpstr>
      <vt:lpstr>A127898250C</vt:lpstr>
      <vt:lpstr>A127898250C_Data</vt:lpstr>
      <vt:lpstr>A127898250C_Latest</vt:lpstr>
      <vt:lpstr>A127898254L</vt:lpstr>
      <vt:lpstr>A127898254L_Data</vt:lpstr>
      <vt:lpstr>A127898254L_Latest</vt:lpstr>
      <vt:lpstr>A127898258W</vt:lpstr>
      <vt:lpstr>A127898258W_Data</vt:lpstr>
      <vt:lpstr>A127898258W_Latest</vt:lpstr>
      <vt:lpstr>A127898262L</vt:lpstr>
      <vt:lpstr>A127898262L_Data</vt:lpstr>
      <vt:lpstr>A127898262L_Latest</vt:lpstr>
      <vt:lpstr>A127898266W</vt:lpstr>
      <vt:lpstr>A127898266W_Data</vt:lpstr>
      <vt:lpstr>A127898266W_Latest</vt:lpstr>
      <vt:lpstr>A127898270L</vt:lpstr>
      <vt:lpstr>A127898270L_Data</vt:lpstr>
      <vt:lpstr>A127898270L_Latest</vt:lpstr>
      <vt:lpstr>A127898274W</vt:lpstr>
      <vt:lpstr>A127898274W_Data</vt:lpstr>
      <vt:lpstr>A127898274W_Latest</vt:lpstr>
      <vt:lpstr>A127898278F</vt:lpstr>
      <vt:lpstr>A127898278F_Data</vt:lpstr>
      <vt:lpstr>A127898278F_Latest</vt:lpstr>
      <vt:lpstr>A127898282W</vt:lpstr>
      <vt:lpstr>A127898282W_Data</vt:lpstr>
      <vt:lpstr>A127898282W_Latest</vt:lpstr>
      <vt:lpstr>A127898286F</vt:lpstr>
      <vt:lpstr>A127898286F_Data</vt:lpstr>
      <vt:lpstr>A127898286F_Latest</vt:lpstr>
      <vt:lpstr>A127898290W</vt:lpstr>
      <vt:lpstr>A127898290W_Data</vt:lpstr>
      <vt:lpstr>A127898290W_Latest</vt:lpstr>
      <vt:lpstr>A127898294F</vt:lpstr>
      <vt:lpstr>A127898294F_Data</vt:lpstr>
      <vt:lpstr>A127898294F_Latest</vt:lpstr>
      <vt:lpstr>A127898298R</vt:lpstr>
      <vt:lpstr>A127898298R_Data</vt:lpstr>
      <vt:lpstr>A127898298R_Latest</vt:lpstr>
      <vt:lpstr>A127898302V</vt:lpstr>
      <vt:lpstr>A127898302V_Data</vt:lpstr>
      <vt:lpstr>A127898302V_Latest</vt:lpstr>
      <vt:lpstr>A127898306C</vt:lpstr>
      <vt:lpstr>A127898306C_Data</vt:lpstr>
      <vt:lpstr>A127898306C_Latest</vt:lpstr>
      <vt:lpstr>A127898310V</vt:lpstr>
      <vt:lpstr>A127898310V_Data</vt:lpstr>
      <vt:lpstr>A127898310V_Latest</vt:lpstr>
      <vt:lpstr>A127898314C</vt:lpstr>
      <vt:lpstr>A127898314C_Data</vt:lpstr>
      <vt:lpstr>A127898314C_Latest</vt:lpstr>
      <vt:lpstr>A127898318L</vt:lpstr>
      <vt:lpstr>A127898318L_Data</vt:lpstr>
      <vt:lpstr>A127898318L_Latest</vt:lpstr>
      <vt:lpstr>A127898322C</vt:lpstr>
      <vt:lpstr>A127898322C_Data</vt:lpstr>
      <vt:lpstr>A127898322C_Latest</vt:lpstr>
      <vt:lpstr>A127898326L</vt:lpstr>
      <vt:lpstr>A127898326L_Data</vt:lpstr>
      <vt:lpstr>A127898326L_Latest</vt:lpstr>
      <vt:lpstr>A127898330C</vt:lpstr>
      <vt:lpstr>A127898330C_Data</vt:lpstr>
      <vt:lpstr>A127898330C_Latest</vt:lpstr>
      <vt:lpstr>A127898334L</vt:lpstr>
      <vt:lpstr>A127898334L_Data</vt:lpstr>
      <vt:lpstr>A127898334L_Latest</vt:lpstr>
      <vt:lpstr>A127898338W</vt:lpstr>
      <vt:lpstr>A127898338W_Data</vt:lpstr>
      <vt:lpstr>A127898338W_Latest</vt:lpstr>
      <vt:lpstr>A127898342L</vt:lpstr>
      <vt:lpstr>A127898342L_Data</vt:lpstr>
      <vt:lpstr>A127898342L_Latest</vt:lpstr>
      <vt:lpstr>A127898346W</vt:lpstr>
      <vt:lpstr>A127898346W_Data</vt:lpstr>
      <vt:lpstr>A127898346W_Latest</vt:lpstr>
      <vt:lpstr>A127898350L</vt:lpstr>
      <vt:lpstr>A127898350L_Data</vt:lpstr>
      <vt:lpstr>A127898350L_Latest</vt:lpstr>
      <vt:lpstr>A127898354W</vt:lpstr>
      <vt:lpstr>A127898354W_Data</vt:lpstr>
      <vt:lpstr>A127898354W_Latest</vt:lpstr>
      <vt:lpstr>A127898358F</vt:lpstr>
      <vt:lpstr>A127898358F_Data</vt:lpstr>
      <vt:lpstr>A127898358F_Latest</vt:lpstr>
      <vt:lpstr>A127898362W</vt:lpstr>
      <vt:lpstr>A127898362W_Data</vt:lpstr>
      <vt:lpstr>A127898362W_Latest</vt:lpstr>
      <vt:lpstr>A127898366F</vt:lpstr>
      <vt:lpstr>A127898366F_Data</vt:lpstr>
      <vt:lpstr>A127898366F_Latest</vt:lpstr>
      <vt:lpstr>A127898370W</vt:lpstr>
      <vt:lpstr>A127898370W_Data</vt:lpstr>
      <vt:lpstr>A127898370W_Latest</vt:lpstr>
      <vt:lpstr>A127898374F</vt:lpstr>
      <vt:lpstr>A127898374F_Data</vt:lpstr>
      <vt:lpstr>A127898374F_Latest</vt:lpstr>
      <vt:lpstr>A127898378R</vt:lpstr>
      <vt:lpstr>A127898378R_Data</vt:lpstr>
      <vt:lpstr>A127898378R_Latest</vt:lpstr>
      <vt:lpstr>A127898382F</vt:lpstr>
      <vt:lpstr>A127898382F_Data</vt:lpstr>
      <vt:lpstr>A127898382F_Latest</vt:lpstr>
      <vt:lpstr>A127898386R</vt:lpstr>
      <vt:lpstr>A127898386R_Data</vt:lpstr>
      <vt:lpstr>A127898386R_Latest</vt:lpstr>
      <vt:lpstr>A127898390F</vt:lpstr>
      <vt:lpstr>A127898390F_Data</vt:lpstr>
      <vt:lpstr>A127898390F_Latest</vt:lpstr>
      <vt:lpstr>A127898394R</vt:lpstr>
      <vt:lpstr>A127898394R_Data</vt:lpstr>
      <vt:lpstr>A127898394R_Latest</vt:lpstr>
      <vt:lpstr>A127898398X</vt:lpstr>
      <vt:lpstr>A127898398X_Data</vt:lpstr>
      <vt:lpstr>A127898398X_Latest</vt:lpstr>
      <vt:lpstr>A127898402C</vt:lpstr>
      <vt:lpstr>A127898402C_Data</vt:lpstr>
      <vt:lpstr>A127898402C_Latest</vt:lpstr>
      <vt:lpstr>A127898406L</vt:lpstr>
      <vt:lpstr>A127898406L_Data</vt:lpstr>
      <vt:lpstr>A127898406L_Latest</vt:lpstr>
      <vt:lpstr>A127898410C</vt:lpstr>
      <vt:lpstr>A127898410C_Data</vt:lpstr>
      <vt:lpstr>A127898410C_Latest</vt:lpstr>
      <vt:lpstr>A127898414L</vt:lpstr>
      <vt:lpstr>A127898414L_Data</vt:lpstr>
      <vt:lpstr>A127898414L_Latest</vt:lpstr>
      <vt:lpstr>A127898418W</vt:lpstr>
      <vt:lpstr>A127898418W_Data</vt:lpstr>
      <vt:lpstr>A127898418W_Latest</vt:lpstr>
      <vt:lpstr>A127898422L</vt:lpstr>
      <vt:lpstr>A127898422L_Data</vt:lpstr>
      <vt:lpstr>A127898422L_Latest</vt:lpstr>
      <vt:lpstr>A127898430L</vt:lpstr>
      <vt:lpstr>A127898430L_Data</vt:lpstr>
      <vt:lpstr>A127898430L_Latest</vt:lpstr>
      <vt:lpstr>A127898434W</vt:lpstr>
      <vt:lpstr>A127898434W_Data</vt:lpstr>
      <vt:lpstr>A127898434W_Latest</vt:lpstr>
      <vt:lpstr>A127898438F</vt:lpstr>
      <vt:lpstr>A127898438F_Data</vt:lpstr>
      <vt:lpstr>A127898438F_Latest</vt:lpstr>
      <vt:lpstr>A127898442W</vt:lpstr>
      <vt:lpstr>A127898442W_Data</vt:lpstr>
      <vt:lpstr>A127898442W_Latest</vt:lpstr>
      <vt:lpstr>A127898446F</vt:lpstr>
      <vt:lpstr>A127898446F_Data</vt:lpstr>
      <vt:lpstr>A127898446F_Latest</vt:lpstr>
      <vt:lpstr>A127898450W</vt:lpstr>
      <vt:lpstr>A127898450W_Data</vt:lpstr>
      <vt:lpstr>A127898450W_Latest</vt:lpstr>
      <vt:lpstr>A127898454F</vt:lpstr>
      <vt:lpstr>A127898454F_Data</vt:lpstr>
      <vt:lpstr>A127898454F_Latest</vt:lpstr>
      <vt:lpstr>A127899454X</vt:lpstr>
      <vt:lpstr>A127899454X_Data</vt:lpstr>
      <vt:lpstr>A127899454X_Latest</vt:lpstr>
      <vt:lpstr>A127899718T</vt:lpstr>
      <vt:lpstr>A127899718T_Data</vt:lpstr>
      <vt:lpstr>A127899718T_Latest</vt:lpstr>
      <vt:lpstr>A127899722J</vt:lpstr>
      <vt:lpstr>A127899722J_Data</vt:lpstr>
      <vt:lpstr>A127899722J_Latest</vt:lpstr>
      <vt:lpstr>A127899726T</vt:lpstr>
      <vt:lpstr>A127899726T_Data</vt:lpstr>
      <vt:lpstr>A127899726T_Latest</vt:lpstr>
      <vt:lpstr>A127899730J</vt:lpstr>
      <vt:lpstr>A127899730J_Data</vt:lpstr>
      <vt:lpstr>A127899730J_Latest</vt:lpstr>
      <vt:lpstr>A127899734T</vt:lpstr>
      <vt:lpstr>A127899734T_Data</vt:lpstr>
      <vt:lpstr>A127899734T_Latest</vt:lpstr>
      <vt:lpstr>A127899738A</vt:lpstr>
      <vt:lpstr>A127899738A_Data</vt:lpstr>
      <vt:lpstr>A127899738A_Latest</vt:lpstr>
      <vt:lpstr>A127899742T</vt:lpstr>
      <vt:lpstr>A127899742T_Data</vt:lpstr>
      <vt:lpstr>A127899742T_Latest</vt:lpstr>
      <vt:lpstr>A127899746A</vt:lpstr>
      <vt:lpstr>A127899746A_Data</vt:lpstr>
      <vt:lpstr>A127899746A_Latest</vt:lpstr>
      <vt:lpstr>A127899750T</vt:lpstr>
      <vt:lpstr>A127899750T_Data</vt:lpstr>
      <vt:lpstr>A127899750T_Latest</vt:lpstr>
      <vt:lpstr>A127899754A</vt:lpstr>
      <vt:lpstr>A127899754A_Data</vt:lpstr>
      <vt:lpstr>A127899754A_Latest</vt:lpstr>
      <vt:lpstr>A127899758K</vt:lpstr>
      <vt:lpstr>A127899758K_Data</vt:lpstr>
      <vt:lpstr>A127899758K_Latest</vt:lpstr>
      <vt:lpstr>A127899762A</vt:lpstr>
      <vt:lpstr>A127899762A_Data</vt:lpstr>
      <vt:lpstr>A127899762A_Latest</vt:lpstr>
      <vt:lpstr>A127899766K</vt:lpstr>
      <vt:lpstr>A127899766K_Data</vt:lpstr>
      <vt:lpstr>A127899766K_Latest</vt:lpstr>
      <vt:lpstr>A127899770A</vt:lpstr>
      <vt:lpstr>A127899770A_Data</vt:lpstr>
      <vt:lpstr>A127899770A_Latest</vt:lpstr>
      <vt:lpstr>A127899774K</vt:lpstr>
      <vt:lpstr>A127899774K_Data</vt:lpstr>
      <vt:lpstr>A127899774K_Latest</vt:lpstr>
      <vt:lpstr>A127899778V</vt:lpstr>
      <vt:lpstr>A127899778V_Data</vt:lpstr>
      <vt:lpstr>A127899778V_Latest</vt:lpstr>
      <vt:lpstr>A127899782K</vt:lpstr>
      <vt:lpstr>A127899782K_Data</vt:lpstr>
      <vt:lpstr>A127899782K_Latest</vt:lpstr>
      <vt:lpstr>A127899786V</vt:lpstr>
      <vt:lpstr>A127899786V_Data</vt:lpstr>
      <vt:lpstr>A127899786V_Latest</vt:lpstr>
      <vt:lpstr>A127899790K</vt:lpstr>
      <vt:lpstr>A127899790K_Data</vt:lpstr>
      <vt:lpstr>A127899790K_Latest</vt:lpstr>
      <vt:lpstr>A127899794V</vt:lpstr>
      <vt:lpstr>A127899794V_Data</vt:lpstr>
      <vt:lpstr>A127899794V_Latest</vt:lpstr>
      <vt:lpstr>A127899798C</vt:lpstr>
      <vt:lpstr>A127899798C_Data</vt:lpstr>
      <vt:lpstr>A127899798C_Latest</vt:lpstr>
      <vt:lpstr>A127899802J</vt:lpstr>
      <vt:lpstr>A127899802J_Data</vt:lpstr>
      <vt:lpstr>A127899802J_Latest</vt:lpstr>
      <vt:lpstr>A127899806T</vt:lpstr>
      <vt:lpstr>A127899806T_Data</vt:lpstr>
      <vt:lpstr>A127899806T_Latest</vt:lpstr>
      <vt:lpstr>A127899810J</vt:lpstr>
      <vt:lpstr>A127899810J_Data</vt:lpstr>
      <vt:lpstr>A127899810J_Latest</vt:lpstr>
      <vt:lpstr>A127899814T</vt:lpstr>
      <vt:lpstr>A127899814T_Data</vt:lpstr>
      <vt:lpstr>A127899814T_Latest</vt:lpstr>
      <vt:lpstr>A127899818A</vt:lpstr>
      <vt:lpstr>A127899818A_Data</vt:lpstr>
      <vt:lpstr>A127899818A_Latest</vt:lpstr>
      <vt:lpstr>A127899822T</vt:lpstr>
      <vt:lpstr>A127899822T_Data</vt:lpstr>
      <vt:lpstr>A127899822T_Latest</vt:lpstr>
      <vt:lpstr>A127899826A</vt:lpstr>
      <vt:lpstr>A127899826A_Data</vt:lpstr>
      <vt:lpstr>A127899826A_Latest</vt:lpstr>
      <vt:lpstr>A127899830T</vt:lpstr>
      <vt:lpstr>A127899830T_Data</vt:lpstr>
      <vt:lpstr>A127899830T_Latest</vt:lpstr>
      <vt:lpstr>A127899834A</vt:lpstr>
      <vt:lpstr>A127899834A_Data</vt:lpstr>
      <vt:lpstr>A127899834A_Latest</vt:lpstr>
      <vt:lpstr>A127899838K</vt:lpstr>
      <vt:lpstr>A127899838K_Data</vt:lpstr>
      <vt:lpstr>A127899838K_Latest</vt:lpstr>
      <vt:lpstr>A127899842A</vt:lpstr>
      <vt:lpstr>A127899842A_Data</vt:lpstr>
      <vt:lpstr>A127899842A_Latest</vt:lpstr>
      <vt:lpstr>A127899846K</vt:lpstr>
      <vt:lpstr>A127899846K_Data</vt:lpstr>
      <vt:lpstr>A127899846K_Latest</vt:lpstr>
      <vt:lpstr>A127899850A</vt:lpstr>
      <vt:lpstr>A127899850A_Data</vt:lpstr>
      <vt:lpstr>A127899850A_Latest</vt:lpstr>
      <vt:lpstr>A127899854K</vt:lpstr>
      <vt:lpstr>A127899854K_Data</vt:lpstr>
      <vt:lpstr>A127899854K_Latest</vt:lpstr>
      <vt:lpstr>A127899858V</vt:lpstr>
      <vt:lpstr>A127899858V_Data</vt:lpstr>
      <vt:lpstr>A127899858V_Latest</vt:lpstr>
      <vt:lpstr>A127899862K</vt:lpstr>
      <vt:lpstr>A127899862K_Data</vt:lpstr>
      <vt:lpstr>A127899862K_Latest</vt:lpstr>
      <vt:lpstr>A127899866V</vt:lpstr>
      <vt:lpstr>A127899866V_Data</vt:lpstr>
      <vt:lpstr>A127899866V_Latest</vt:lpstr>
      <vt:lpstr>A127899870K</vt:lpstr>
      <vt:lpstr>A127899870K_Data</vt:lpstr>
      <vt:lpstr>A127899870K_Latest</vt:lpstr>
      <vt:lpstr>A127899874V</vt:lpstr>
      <vt:lpstr>A127899874V_Data</vt:lpstr>
      <vt:lpstr>A127899874V_Latest</vt:lpstr>
      <vt:lpstr>A127899878C</vt:lpstr>
      <vt:lpstr>A127899878C_Data</vt:lpstr>
      <vt:lpstr>A127899878C_Latest</vt:lpstr>
      <vt:lpstr>A127899882V</vt:lpstr>
      <vt:lpstr>A127899882V_Data</vt:lpstr>
      <vt:lpstr>A127899882V_Latest</vt:lpstr>
      <vt:lpstr>A127899886C</vt:lpstr>
      <vt:lpstr>A127899886C_Data</vt:lpstr>
      <vt:lpstr>A127899886C_Latest</vt:lpstr>
      <vt:lpstr>A127899890V</vt:lpstr>
      <vt:lpstr>A127899890V_Data</vt:lpstr>
      <vt:lpstr>A127899890V_Latest</vt:lpstr>
      <vt:lpstr>A127899894C</vt:lpstr>
      <vt:lpstr>A127899894C_Data</vt:lpstr>
      <vt:lpstr>A127899894C_Latest</vt:lpstr>
      <vt:lpstr>A127899898L</vt:lpstr>
      <vt:lpstr>A127899898L_Data</vt:lpstr>
      <vt:lpstr>A127899898L_Latest</vt:lpstr>
      <vt:lpstr>A127899902T</vt:lpstr>
      <vt:lpstr>A127899902T_Data</vt:lpstr>
      <vt:lpstr>A127899902T_Latest</vt:lpstr>
      <vt:lpstr>A127899906A</vt:lpstr>
      <vt:lpstr>A127899906A_Data</vt:lpstr>
      <vt:lpstr>A127899906A_Latest</vt:lpstr>
      <vt:lpstr>A127899910T</vt:lpstr>
      <vt:lpstr>A127899910T_Data</vt:lpstr>
      <vt:lpstr>A127899910T_Latest</vt:lpstr>
      <vt:lpstr>A127899914A</vt:lpstr>
      <vt:lpstr>A127899914A_Data</vt:lpstr>
      <vt:lpstr>A127899914A_Latest</vt:lpstr>
      <vt:lpstr>A127899918K</vt:lpstr>
      <vt:lpstr>A127899918K_Data</vt:lpstr>
      <vt:lpstr>A127899918K_Latest</vt:lpstr>
      <vt:lpstr>A127899922A</vt:lpstr>
      <vt:lpstr>A127899922A_Data</vt:lpstr>
      <vt:lpstr>A127899922A_Latest</vt:lpstr>
      <vt:lpstr>A127899930A</vt:lpstr>
      <vt:lpstr>A127899930A_Data</vt:lpstr>
      <vt:lpstr>A127899930A_Latest</vt:lpstr>
      <vt:lpstr>A127899934K</vt:lpstr>
      <vt:lpstr>A127899934K_Data</vt:lpstr>
      <vt:lpstr>A127899934K_Latest</vt:lpstr>
      <vt:lpstr>A127899938V</vt:lpstr>
      <vt:lpstr>A127899938V_Data</vt:lpstr>
      <vt:lpstr>A127899938V_Latest</vt:lpstr>
      <vt:lpstr>A127899942K</vt:lpstr>
      <vt:lpstr>A127899942K_Data</vt:lpstr>
      <vt:lpstr>A127899942K_Latest</vt:lpstr>
      <vt:lpstr>A127899946V</vt:lpstr>
      <vt:lpstr>A127899946V_Data</vt:lpstr>
      <vt:lpstr>A127899946V_Latest</vt:lpstr>
      <vt:lpstr>A127899950K</vt:lpstr>
      <vt:lpstr>A127899950K_Data</vt:lpstr>
      <vt:lpstr>A127899950K_Latest</vt:lpstr>
      <vt:lpstr>A127899954V</vt:lpstr>
      <vt:lpstr>A127899954V_Data</vt:lpstr>
      <vt:lpstr>A127899954V_Latest</vt:lpstr>
      <vt:lpstr>A127899958C</vt:lpstr>
      <vt:lpstr>A127899958C_Data</vt:lpstr>
      <vt:lpstr>A127899958C_Latest</vt:lpstr>
      <vt:lpstr>A127899974C</vt:lpstr>
      <vt:lpstr>A127899974C_Data</vt:lpstr>
      <vt:lpstr>A127899974C_Latest</vt:lpstr>
      <vt:lpstr>A127901046L</vt:lpstr>
      <vt:lpstr>A127901046L_Data</vt:lpstr>
      <vt:lpstr>A127901046L_Latest</vt:lpstr>
      <vt:lpstr>A127901050C</vt:lpstr>
      <vt:lpstr>A127901050C_Data</vt:lpstr>
      <vt:lpstr>A127901050C_Latest</vt:lpstr>
      <vt:lpstr>A127901054L</vt:lpstr>
      <vt:lpstr>A127901054L_Data</vt:lpstr>
      <vt:lpstr>A127901054L_Latest</vt:lpstr>
      <vt:lpstr>A127901058W</vt:lpstr>
      <vt:lpstr>A127901058W_Data</vt:lpstr>
      <vt:lpstr>A127901058W_Latest</vt:lpstr>
      <vt:lpstr>A127901242W</vt:lpstr>
      <vt:lpstr>A127901242W_Data</vt:lpstr>
      <vt:lpstr>A127901242W_Latest</vt:lpstr>
      <vt:lpstr>A127901246F</vt:lpstr>
      <vt:lpstr>A127901246F_Data</vt:lpstr>
      <vt:lpstr>A127901246F_Latest</vt:lpstr>
      <vt:lpstr>A127901250W</vt:lpstr>
      <vt:lpstr>A127901250W_Data</vt:lpstr>
      <vt:lpstr>A127901250W_Latest</vt:lpstr>
      <vt:lpstr>A127901254F</vt:lpstr>
      <vt:lpstr>A127901254F_Data</vt:lpstr>
      <vt:lpstr>A127901254F_Latest</vt:lpstr>
      <vt:lpstr>A127901258R</vt:lpstr>
      <vt:lpstr>A127901258R_Data</vt:lpstr>
      <vt:lpstr>A127901258R_Latest</vt:lpstr>
      <vt:lpstr>A127901262F</vt:lpstr>
      <vt:lpstr>A127901262F_Data</vt:lpstr>
      <vt:lpstr>A127901262F_Latest</vt:lpstr>
      <vt:lpstr>A127901266R</vt:lpstr>
      <vt:lpstr>A127901266R_Data</vt:lpstr>
      <vt:lpstr>A127901266R_Latest</vt:lpstr>
      <vt:lpstr>A127901270F</vt:lpstr>
      <vt:lpstr>A127901270F_Data</vt:lpstr>
      <vt:lpstr>A127901270F_Latest</vt:lpstr>
      <vt:lpstr>A127901274R</vt:lpstr>
      <vt:lpstr>A127901274R_Data</vt:lpstr>
      <vt:lpstr>A127901274R_Latest</vt:lpstr>
      <vt:lpstr>A127901278X</vt:lpstr>
      <vt:lpstr>A127901278X_Data</vt:lpstr>
      <vt:lpstr>A127901278X_Latest</vt:lpstr>
      <vt:lpstr>A127901282R</vt:lpstr>
      <vt:lpstr>A127901282R_Data</vt:lpstr>
      <vt:lpstr>A127901282R_Latest</vt:lpstr>
      <vt:lpstr>A127901290R</vt:lpstr>
      <vt:lpstr>A127901290R_Data</vt:lpstr>
      <vt:lpstr>A127901290R_Latest</vt:lpstr>
      <vt:lpstr>A127901294X</vt:lpstr>
      <vt:lpstr>A127901294X_Data</vt:lpstr>
      <vt:lpstr>A127901294X_Latest</vt:lpstr>
      <vt:lpstr>A127901298J</vt:lpstr>
      <vt:lpstr>A127901298J_Data</vt:lpstr>
      <vt:lpstr>A127901298J_Latest</vt:lpstr>
      <vt:lpstr>A127901302L</vt:lpstr>
      <vt:lpstr>A127901302L_Data</vt:lpstr>
      <vt:lpstr>A127901302L_Latest</vt:lpstr>
      <vt:lpstr>A127901306W</vt:lpstr>
      <vt:lpstr>A127901306W_Data</vt:lpstr>
      <vt:lpstr>A127901306W_Latest</vt:lpstr>
      <vt:lpstr>A127901310L</vt:lpstr>
      <vt:lpstr>A127901310L_Data</vt:lpstr>
      <vt:lpstr>A127901310L_Latest</vt:lpstr>
      <vt:lpstr>A127901314W</vt:lpstr>
      <vt:lpstr>A127901314W_Data</vt:lpstr>
      <vt:lpstr>A127901314W_Latest</vt:lpstr>
      <vt:lpstr>A127901318F</vt:lpstr>
      <vt:lpstr>A127901318F_Data</vt:lpstr>
      <vt:lpstr>A127901318F_Latest</vt:lpstr>
      <vt:lpstr>A127901322W</vt:lpstr>
      <vt:lpstr>A127901322W_Data</vt:lpstr>
      <vt:lpstr>A127901322W_Latest</vt:lpstr>
      <vt:lpstr>A127901326F</vt:lpstr>
      <vt:lpstr>A127901326F_Data</vt:lpstr>
      <vt:lpstr>A127901326F_Latest</vt:lpstr>
      <vt:lpstr>A127901334F</vt:lpstr>
      <vt:lpstr>A127901334F_Data</vt:lpstr>
      <vt:lpstr>A127901334F_Latest</vt:lpstr>
      <vt:lpstr>A127901338R</vt:lpstr>
      <vt:lpstr>A127901338R_Data</vt:lpstr>
      <vt:lpstr>A127901338R_Latest</vt:lpstr>
      <vt:lpstr>A127901342F</vt:lpstr>
      <vt:lpstr>A127901342F_Data</vt:lpstr>
      <vt:lpstr>A127901342F_Latest</vt:lpstr>
      <vt:lpstr>A127901346R</vt:lpstr>
      <vt:lpstr>A127901346R_Data</vt:lpstr>
      <vt:lpstr>A127901346R_Latest</vt:lpstr>
      <vt:lpstr>A127901350F</vt:lpstr>
      <vt:lpstr>A127901350F_Data</vt:lpstr>
      <vt:lpstr>A127901350F_Latest</vt:lpstr>
      <vt:lpstr>A127901354R</vt:lpstr>
      <vt:lpstr>A127901354R_Data</vt:lpstr>
      <vt:lpstr>A127901354R_Latest</vt:lpstr>
      <vt:lpstr>A127901358X</vt:lpstr>
      <vt:lpstr>A127901358X_Data</vt:lpstr>
      <vt:lpstr>A127901358X_Latest</vt:lpstr>
      <vt:lpstr>A127901362R</vt:lpstr>
      <vt:lpstr>A127901362R_Data</vt:lpstr>
      <vt:lpstr>A127901362R_Latest</vt:lpstr>
      <vt:lpstr>A127901366X</vt:lpstr>
      <vt:lpstr>A127901366X_Data</vt:lpstr>
      <vt:lpstr>A127901366X_Latest</vt:lpstr>
      <vt:lpstr>A127901370R</vt:lpstr>
      <vt:lpstr>A127901370R_Data</vt:lpstr>
      <vt:lpstr>A127901370R_Latest</vt:lpstr>
      <vt:lpstr>A127901374X</vt:lpstr>
      <vt:lpstr>A127901374X_Data</vt:lpstr>
      <vt:lpstr>A127901374X_Latest</vt:lpstr>
      <vt:lpstr>A127901378J</vt:lpstr>
      <vt:lpstr>A127901378J_Data</vt:lpstr>
      <vt:lpstr>A127901378J_Latest</vt:lpstr>
      <vt:lpstr>A127901382X</vt:lpstr>
      <vt:lpstr>A127901382X_Data</vt:lpstr>
      <vt:lpstr>A127901382X_Latest</vt:lpstr>
      <vt:lpstr>A127901386J</vt:lpstr>
      <vt:lpstr>A127901386J_Data</vt:lpstr>
      <vt:lpstr>A127901386J_Latest</vt:lpstr>
      <vt:lpstr>A127901394J</vt:lpstr>
      <vt:lpstr>A127901394J_Data</vt:lpstr>
      <vt:lpstr>A127901394J_Latest</vt:lpstr>
      <vt:lpstr>A127901398T</vt:lpstr>
      <vt:lpstr>A127901398T_Data</vt:lpstr>
      <vt:lpstr>A127901398T_Latest</vt:lpstr>
      <vt:lpstr>A127901402W</vt:lpstr>
      <vt:lpstr>A127901402W_Data</vt:lpstr>
      <vt:lpstr>A127901402W_Latest</vt:lpstr>
      <vt:lpstr>A127901406F</vt:lpstr>
      <vt:lpstr>A127901406F_Data</vt:lpstr>
      <vt:lpstr>A127901406F_Latest</vt:lpstr>
      <vt:lpstr>A127901410W</vt:lpstr>
      <vt:lpstr>A127901410W_Data</vt:lpstr>
      <vt:lpstr>A127901410W_Latest</vt:lpstr>
      <vt:lpstr>A127901414F</vt:lpstr>
      <vt:lpstr>A127901414F_Data</vt:lpstr>
      <vt:lpstr>A127901414F_Latest</vt:lpstr>
      <vt:lpstr>A127901418R</vt:lpstr>
      <vt:lpstr>A127901418R_Data</vt:lpstr>
      <vt:lpstr>A127901418R_Latest</vt:lpstr>
      <vt:lpstr>A127901422F</vt:lpstr>
      <vt:lpstr>A127901422F_Data</vt:lpstr>
      <vt:lpstr>A127901422F_Latest</vt:lpstr>
      <vt:lpstr>A127901426R</vt:lpstr>
      <vt:lpstr>A127901426R_Data</vt:lpstr>
      <vt:lpstr>A127901426R_Latest</vt:lpstr>
      <vt:lpstr>A127901430F</vt:lpstr>
      <vt:lpstr>A127901430F_Data</vt:lpstr>
      <vt:lpstr>A127901430F_Latest</vt:lpstr>
      <vt:lpstr>A127901438X</vt:lpstr>
      <vt:lpstr>A127901438X_Data</vt:lpstr>
      <vt:lpstr>A127901438X_Latest</vt:lpstr>
      <vt:lpstr>A127901442R</vt:lpstr>
      <vt:lpstr>A127901442R_Data</vt:lpstr>
      <vt:lpstr>A127901442R_Latest</vt:lpstr>
      <vt:lpstr>A127901446X</vt:lpstr>
      <vt:lpstr>A127901446X_Data</vt:lpstr>
      <vt:lpstr>A127901446X_Latest</vt:lpstr>
      <vt:lpstr>A127901450R</vt:lpstr>
      <vt:lpstr>A127901450R_Data</vt:lpstr>
      <vt:lpstr>A127901450R_Latest</vt:lpstr>
      <vt:lpstr>A127901454X</vt:lpstr>
      <vt:lpstr>A127901454X_Data</vt:lpstr>
      <vt:lpstr>A127901454X_Latest</vt:lpstr>
      <vt:lpstr>A127901458J</vt:lpstr>
      <vt:lpstr>A127901458J_Data</vt:lpstr>
      <vt:lpstr>A127901458J_Latest</vt:lpstr>
      <vt:lpstr>A127901462X</vt:lpstr>
      <vt:lpstr>A127901462X_Data</vt:lpstr>
      <vt:lpstr>A127901462X_Latest</vt:lpstr>
      <vt:lpstr>A127901466J</vt:lpstr>
      <vt:lpstr>A127901466J_Data</vt:lpstr>
      <vt:lpstr>A127901466J_Latest</vt:lpstr>
      <vt:lpstr>A127901470X</vt:lpstr>
      <vt:lpstr>A127901470X_Data</vt:lpstr>
      <vt:lpstr>A127901470X_Latest</vt:lpstr>
      <vt:lpstr>A127901474J</vt:lpstr>
      <vt:lpstr>A127901474J_Data</vt:lpstr>
      <vt:lpstr>A127901474J_Latest</vt:lpstr>
      <vt:lpstr>A127901478T</vt:lpstr>
      <vt:lpstr>A127901478T_Data</vt:lpstr>
      <vt:lpstr>A127901478T_Latest</vt:lpstr>
      <vt:lpstr>A127901482J</vt:lpstr>
      <vt:lpstr>A127901482J_Data</vt:lpstr>
      <vt:lpstr>A127901482J_Latest</vt:lpstr>
      <vt:lpstr>A127901486T</vt:lpstr>
      <vt:lpstr>A127901486T_Data</vt:lpstr>
      <vt:lpstr>A127901486T_Latest</vt:lpstr>
      <vt:lpstr>A127901494T</vt:lpstr>
      <vt:lpstr>A127901494T_Data</vt:lpstr>
      <vt:lpstr>A127901494T_Latest</vt:lpstr>
      <vt:lpstr>A127901498A</vt:lpstr>
      <vt:lpstr>A127901498A_Data</vt:lpstr>
      <vt:lpstr>A127901498A_Latest</vt:lpstr>
      <vt:lpstr>A127902602J</vt:lpstr>
      <vt:lpstr>A127902602J_Data</vt:lpstr>
      <vt:lpstr>A127902602J_Latest</vt:lpstr>
      <vt:lpstr>A127902606T</vt:lpstr>
      <vt:lpstr>A127902606T_Data</vt:lpstr>
      <vt:lpstr>A127902606T_Latest</vt:lpstr>
      <vt:lpstr>A127902862C</vt:lpstr>
      <vt:lpstr>A127902862C_Data</vt:lpstr>
      <vt:lpstr>A127902862C_Latest</vt:lpstr>
      <vt:lpstr>A127902866L</vt:lpstr>
      <vt:lpstr>A127902866L_Data</vt:lpstr>
      <vt:lpstr>A127902866L_Latest</vt:lpstr>
      <vt:lpstr>A127902870C</vt:lpstr>
      <vt:lpstr>A127902870C_Data</vt:lpstr>
      <vt:lpstr>A127902870C_Latest</vt:lpstr>
      <vt:lpstr>A127902874L</vt:lpstr>
      <vt:lpstr>A127902874L_Data</vt:lpstr>
      <vt:lpstr>A127902874L_Latest</vt:lpstr>
      <vt:lpstr>A127902878W</vt:lpstr>
      <vt:lpstr>A127902878W_Data</vt:lpstr>
      <vt:lpstr>A127902878W_Latest</vt:lpstr>
      <vt:lpstr>A127902882L</vt:lpstr>
      <vt:lpstr>A127902882L_Data</vt:lpstr>
      <vt:lpstr>A127902882L_Latest</vt:lpstr>
      <vt:lpstr>A127902886W</vt:lpstr>
      <vt:lpstr>A127902886W_Data</vt:lpstr>
      <vt:lpstr>A127902886W_Latest</vt:lpstr>
      <vt:lpstr>A127902890L</vt:lpstr>
      <vt:lpstr>A127902890L_Data</vt:lpstr>
      <vt:lpstr>A127902890L_Latest</vt:lpstr>
      <vt:lpstr>A127902894W</vt:lpstr>
      <vt:lpstr>A127902894W_Data</vt:lpstr>
      <vt:lpstr>A127902894W_Latest</vt:lpstr>
      <vt:lpstr>A127902898F</vt:lpstr>
      <vt:lpstr>A127902898F_Data</vt:lpstr>
      <vt:lpstr>A127902898F_Latest</vt:lpstr>
      <vt:lpstr>A127902902K</vt:lpstr>
      <vt:lpstr>A127902902K_Data</vt:lpstr>
      <vt:lpstr>A127902902K_Latest</vt:lpstr>
      <vt:lpstr>A127902906V</vt:lpstr>
      <vt:lpstr>A127902906V_Data</vt:lpstr>
      <vt:lpstr>A127902906V_Latest</vt:lpstr>
      <vt:lpstr>A127902910K</vt:lpstr>
      <vt:lpstr>A127902910K_Data</vt:lpstr>
      <vt:lpstr>A127902910K_Latest</vt:lpstr>
      <vt:lpstr>A127902914V</vt:lpstr>
      <vt:lpstr>A127902914V_Data</vt:lpstr>
      <vt:lpstr>A127902914V_Latest</vt:lpstr>
      <vt:lpstr>A127902918C</vt:lpstr>
      <vt:lpstr>A127902918C_Data</vt:lpstr>
      <vt:lpstr>A127902918C_Latest</vt:lpstr>
      <vt:lpstr>A127902922V</vt:lpstr>
      <vt:lpstr>A127902922V_Data</vt:lpstr>
      <vt:lpstr>A127902922V_Latest</vt:lpstr>
      <vt:lpstr>A127902926C</vt:lpstr>
      <vt:lpstr>A127902926C_Data</vt:lpstr>
      <vt:lpstr>A127902926C_Latest</vt:lpstr>
      <vt:lpstr>A127902930V</vt:lpstr>
      <vt:lpstr>A127902930V_Data</vt:lpstr>
      <vt:lpstr>A127902930V_Latest</vt:lpstr>
      <vt:lpstr>A127902934C</vt:lpstr>
      <vt:lpstr>A127902934C_Data</vt:lpstr>
      <vt:lpstr>A127902934C_Latest</vt:lpstr>
      <vt:lpstr>A127902938L</vt:lpstr>
      <vt:lpstr>A127902938L_Data</vt:lpstr>
      <vt:lpstr>A127902938L_Latest</vt:lpstr>
      <vt:lpstr>A127902942C</vt:lpstr>
      <vt:lpstr>A127902942C_Data</vt:lpstr>
      <vt:lpstr>A127902942C_Latest</vt:lpstr>
      <vt:lpstr>A127902946L</vt:lpstr>
      <vt:lpstr>A127902946L_Data</vt:lpstr>
      <vt:lpstr>A127902946L_Latest</vt:lpstr>
      <vt:lpstr>A127902950C</vt:lpstr>
      <vt:lpstr>A127902950C_Data</vt:lpstr>
      <vt:lpstr>A127902950C_Latest</vt:lpstr>
      <vt:lpstr>A127902954L</vt:lpstr>
      <vt:lpstr>A127902954L_Data</vt:lpstr>
      <vt:lpstr>A127902954L_Latest</vt:lpstr>
      <vt:lpstr>A127902958W</vt:lpstr>
      <vt:lpstr>A127902958W_Data</vt:lpstr>
      <vt:lpstr>A127902958W_Latest</vt:lpstr>
      <vt:lpstr>A127902962L</vt:lpstr>
      <vt:lpstr>A127902962L_Data</vt:lpstr>
      <vt:lpstr>A127902962L_Latest</vt:lpstr>
      <vt:lpstr>A127902966W</vt:lpstr>
      <vt:lpstr>A127902966W_Data</vt:lpstr>
      <vt:lpstr>A127902966W_Latest</vt:lpstr>
      <vt:lpstr>A127902970L</vt:lpstr>
      <vt:lpstr>A127902970L_Data</vt:lpstr>
      <vt:lpstr>A127902970L_Latest</vt:lpstr>
      <vt:lpstr>A127902974W</vt:lpstr>
      <vt:lpstr>A127902974W_Data</vt:lpstr>
      <vt:lpstr>A127902974W_Latest</vt:lpstr>
      <vt:lpstr>A127902978F</vt:lpstr>
      <vt:lpstr>A127902978F_Data</vt:lpstr>
      <vt:lpstr>A127902978F_Latest</vt:lpstr>
      <vt:lpstr>A127902982W</vt:lpstr>
      <vt:lpstr>A127902982W_Data</vt:lpstr>
      <vt:lpstr>A127902982W_Latest</vt:lpstr>
      <vt:lpstr>A127902986F</vt:lpstr>
      <vt:lpstr>A127902986F_Data</vt:lpstr>
      <vt:lpstr>A127902986F_Latest</vt:lpstr>
      <vt:lpstr>A127902990W</vt:lpstr>
      <vt:lpstr>A127902990W_Data</vt:lpstr>
      <vt:lpstr>A127902990W_Latest</vt:lpstr>
      <vt:lpstr>A127902994F</vt:lpstr>
      <vt:lpstr>A127902994F_Data</vt:lpstr>
      <vt:lpstr>A127902994F_Latest</vt:lpstr>
      <vt:lpstr>A127902998R</vt:lpstr>
      <vt:lpstr>A127902998R_Data</vt:lpstr>
      <vt:lpstr>A127902998R_Latest</vt:lpstr>
      <vt:lpstr>A127903002W</vt:lpstr>
      <vt:lpstr>A127903002W_Data</vt:lpstr>
      <vt:lpstr>A127903002W_Latest</vt:lpstr>
      <vt:lpstr>A127903006F</vt:lpstr>
      <vt:lpstr>A127903006F_Data</vt:lpstr>
      <vt:lpstr>A127903006F_Latest</vt:lpstr>
      <vt:lpstr>A127903010W</vt:lpstr>
      <vt:lpstr>A127903010W_Data</vt:lpstr>
      <vt:lpstr>A127903010W_Latest</vt:lpstr>
      <vt:lpstr>A127903014F</vt:lpstr>
      <vt:lpstr>A127903014F_Data</vt:lpstr>
      <vt:lpstr>A127903014F_Latest</vt:lpstr>
      <vt:lpstr>A127903018R</vt:lpstr>
      <vt:lpstr>A127903018R_Data</vt:lpstr>
      <vt:lpstr>A127903018R_Latest</vt:lpstr>
      <vt:lpstr>A127903022F</vt:lpstr>
      <vt:lpstr>A127903022F_Data</vt:lpstr>
      <vt:lpstr>A127903022F_Latest</vt:lpstr>
      <vt:lpstr>A127903026R</vt:lpstr>
      <vt:lpstr>A127903026R_Data</vt:lpstr>
      <vt:lpstr>A127903026R_Latest</vt:lpstr>
      <vt:lpstr>A127903030F</vt:lpstr>
      <vt:lpstr>A127903030F_Data</vt:lpstr>
      <vt:lpstr>A127903030F_Latest</vt:lpstr>
      <vt:lpstr>A127903034R</vt:lpstr>
      <vt:lpstr>A127903034R_Data</vt:lpstr>
      <vt:lpstr>A127903034R_Latest</vt:lpstr>
      <vt:lpstr>A127903038X</vt:lpstr>
      <vt:lpstr>A127903038X_Data</vt:lpstr>
      <vt:lpstr>A127903038X_Latest</vt:lpstr>
      <vt:lpstr>A127903042R</vt:lpstr>
      <vt:lpstr>A127903042R_Data</vt:lpstr>
      <vt:lpstr>A127903042R_Latest</vt:lpstr>
      <vt:lpstr>A127903046X</vt:lpstr>
      <vt:lpstr>A127903046X_Data</vt:lpstr>
      <vt:lpstr>A127903046X_Latest</vt:lpstr>
      <vt:lpstr>A127903050R</vt:lpstr>
      <vt:lpstr>A127903050R_Data</vt:lpstr>
      <vt:lpstr>A127903050R_Latest</vt:lpstr>
      <vt:lpstr>A127903054X</vt:lpstr>
      <vt:lpstr>A127903054X_Data</vt:lpstr>
      <vt:lpstr>A127903054X_Latest</vt:lpstr>
      <vt:lpstr>A127903058J</vt:lpstr>
      <vt:lpstr>A127903058J_Data</vt:lpstr>
      <vt:lpstr>A127903058J_Latest</vt:lpstr>
      <vt:lpstr>A127903062X</vt:lpstr>
      <vt:lpstr>A127903062X_Data</vt:lpstr>
      <vt:lpstr>A127903062X_Latest</vt:lpstr>
      <vt:lpstr>A127903066J</vt:lpstr>
      <vt:lpstr>A127903066J_Data</vt:lpstr>
      <vt:lpstr>A127903066J_Latest</vt:lpstr>
      <vt:lpstr>A127903070X</vt:lpstr>
      <vt:lpstr>A127903070X_Data</vt:lpstr>
      <vt:lpstr>A127903070X_Latest</vt:lpstr>
      <vt:lpstr>A127903074J</vt:lpstr>
      <vt:lpstr>A127903074J_Data</vt:lpstr>
      <vt:lpstr>A127903074J_Latest</vt:lpstr>
      <vt:lpstr>A127903078T</vt:lpstr>
      <vt:lpstr>A127903078T_Data</vt:lpstr>
      <vt:lpstr>A127903078T_Latest</vt:lpstr>
      <vt:lpstr>A127903082J</vt:lpstr>
      <vt:lpstr>A127903082J_Data</vt:lpstr>
      <vt:lpstr>A127903082J_Latest</vt:lpstr>
      <vt:lpstr>A127903086T</vt:lpstr>
      <vt:lpstr>A127903086T_Data</vt:lpstr>
      <vt:lpstr>A127903086T_Latest</vt:lpstr>
      <vt:lpstr>A127903090J</vt:lpstr>
      <vt:lpstr>A127903090J_Data</vt:lpstr>
      <vt:lpstr>A127903090J_Latest</vt:lpstr>
      <vt:lpstr>A127903094T</vt:lpstr>
      <vt:lpstr>A127903094T_Data</vt:lpstr>
      <vt:lpstr>A127903094T_Latest</vt:lpstr>
      <vt:lpstr>A127903098A</vt:lpstr>
      <vt:lpstr>A127903098A_Data</vt:lpstr>
      <vt:lpstr>A127903098A_Latest</vt:lpstr>
      <vt:lpstr>A127903102F</vt:lpstr>
      <vt:lpstr>A127903102F_Data</vt:lpstr>
      <vt:lpstr>A127903102F_Latest</vt:lpstr>
      <vt:lpstr>A127903106R</vt:lpstr>
      <vt:lpstr>A127903106R_Data</vt:lpstr>
      <vt:lpstr>A127903106R_Latest</vt:lpstr>
      <vt:lpstr>A127903110F</vt:lpstr>
      <vt:lpstr>A127903110F_Data</vt:lpstr>
      <vt:lpstr>A127903110F_Latest</vt:lpstr>
      <vt:lpstr>A127903114R</vt:lpstr>
      <vt:lpstr>A127903114R_Data</vt:lpstr>
      <vt:lpstr>A127903114R_Latest</vt:lpstr>
      <vt:lpstr>A127903118X</vt:lpstr>
      <vt:lpstr>A127903118X_Data</vt:lpstr>
      <vt:lpstr>A127903118X_Latest</vt:lpstr>
      <vt:lpstr>A127903122R</vt:lpstr>
      <vt:lpstr>A127903122R_Data</vt:lpstr>
      <vt:lpstr>A127903122R_Latest</vt:lpstr>
      <vt:lpstr>A127903126X</vt:lpstr>
      <vt:lpstr>A127903126X_Data</vt:lpstr>
      <vt:lpstr>A127903126X_Latest</vt:lpstr>
      <vt:lpstr>A127903138J</vt:lpstr>
      <vt:lpstr>A127903138J_Data</vt:lpstr>
      <vt:lpstr>A127903138J_Latest</vt:lpstr>
      <vt:lpstr>A127904142T</vt:lpstr>
      <vt:lpstr>A127904142T_Data</vt:lpstr>
      <vt:lpstr>A127904142T_Latest</vt:lpstr>
      <vt:lpstr>A127904422K</vt:lpstr>
      <vt:lpstr>A127904422K_Data</vt:lpstr>
      <vt:lpstr>A127904422K_Latest</vt:lpstr>
      <vt:lpstr>A127904426V</vt:lpstr>
      <vt:lpstr>A127904426V_Data</vt:lpstr>
      <vt:lpstr>A127904426V_Latest</vt:lpstr>
      <vt:lpstr>A127904430K</vt:lpstr>
      <vt:lpstr>A127904430K_Data</vt:lpstr>
      <vt:lpstr>A127904430K_Latest</vt:lpstr>
      <vt:lpstr>A127904434V</vt:lpstr>
      <vt:lpstr>A127904434V_Data</vt:lpstr>
      <vt:lpstr>A127904434V_Latest</vt:lpstr>
      <vt:lpstr>A127904438C</vt:lpstr>
      <vt:lpstr>A127904438C_Data</vt:lpstr>
      <vt:lpstr>A127904438C_Latest</vt:lpstr>
      <vt:lpstr>A127904442V</vt:lpstr>
      <vt:lpstr>A127904442V_Data</vt:lpstr>
      <vt:lpstr>A127904442V_Latest</vt:lpstr>
      <vt:lpstr>A127904446C</vt:lpstr>
      <vt:lpstr>A127904446C_Data</vt:lpstr>
      <vt:lpstr>A127904446C_Latest</vt:lpstr>
      <vt:lpstr>A127904450V</vt:lpstr>
      <vt:lpstr>A127904450V_Data</vt:lpstr>
      <vt:lpstr>A127904450V_Latest</vt:lpstr>
      <vt:lpstr>A127904454C</vt:lpstr>
      <vt:lpstr>A127904454C_Data</vt:lpstr>
      <vt:lpstr>A127904454C_Latest</vt:lpstr>
      <vt:lpstr>A127904458L</vt:lpstr>
      <vt:lpstr>A127904458L_Data</vt:lpstr>
      <vt:lpstr>A127904458L_Latest</vt:lpstr>
      <vt:lpstr>A127904462C</vt:lpstr>
      <vt:lpstr>A127904462C_Data</vt:lpstr>
      <vt:lpstr>A127904462C_Latest</vt:lpstr>
      <vt:lpstr>A127904466L</vt:lpstr>
      <vt:lpstr>A127904466L_Data</vt:lpstr>
      <vt:lpstr>A127904466L_Latest</vt:lpstr>
      <vt:lpstr>A127904470C</vt:lpstr>
      <vt:lpstr>A127904470C_Data</vt:lpstr>
      <vt:lpstr>A127904470C_Latest</vt:lpstr>
      <vt:lpstr>A127904474L</vt:lpstr>
      <vt:lpstr>A127904474L_Data</vt:lpstr>
      <vt:lpstr>A127904474L_Latest</vt:lpstr>
      <vt:lpstr>A127904478W</vt:lpstr>
      <vt:lpstr>A127904478W_Data</vt:lpstr>
      <vt:lpstr>A127904478W_Latest</vt:lpstr>
      <vt:lpstr>A127904482L</vt:lpstr>
      <vt:lpstr>A127904482L_Data</vt:lpstr>
      <vt:lpstr>A127904482L_Latest</vt:lpstr>
      <vt:lpstr>A127904486W</vt:lpstr>
      <vt:lpstr>A127904486W_Data</vt:lpstr>
      <vt:lpstr>A127904486W_Latest</vt:lpstr>
      <vt:lpstr>A127904490L</vt:lpstr>
      <vt:lpstr>A127904490L_Data</vt:lpstr>
      <vt:lpstr>A127904490L_Latest</vt:lpstr>
      <vt:lpstr>A127904494W</vt:lpstr>
      <vt:lpstr>A127904494W_Data</vt:lpstr>
      <vt:lpstr>A127904494W_Latest</vt:lpstr>
      <vt:lpstr>A127904498F</vt:lpstr>
      <vt:lpstr>A127904498F_Data</vt:lpstr>
      <vt:lpstr>A127904498F_Latest</vt:lpstr>
      <vt:lpstr>A127904502K</vt:lpstr>
      <vt:lpstr>A127904502K_Data</vt:lpstr>
      <vt:lpstr>A127904502K_Latest</vt:lpstr>
      <vt:lpstr>A127904506V</vt:lpstr>
      <vt:lpstr>A127904506V_Data</vt:lpstr>
      <vt:lpstr>A127904506V_Latest</vt:lpstr>
      <vt:lpstr>A127904510K</vt:lpstr>
      <vt:lpstr>A127904510K_Data</vt:lpstr>
      <vt:lpstr>A127904510K_Latest</vt:lpstr>
      <vt:lpstr>A127904514V</vt:lpstr>
      <vt:lpstr>A127904514V_Data</vt:lpstr>
      <vt:lpstr>A127904514V_Latest</vt:lpstr>
      <vt:lpstr>A127904518C</vt:lpstr>
      <vt:lpstr>A127904518C_Data</vt:lpstr>
      <vt:lpstr>A127904518C_Latest</vt:lpstr>
      <vt:lpstr>A127904522V</vt:lpstr>
      <vt:lpstr>A127904522V_Data</vt:lpstr>
      <vt:lpstr>A127904522V_Latest</vt:lpstr>
      <vt:lpstr>A127904526C</vt:lpstr>
      <vt:lpstr>A127904526C_Data</vt:lpstr>
      <vt:lpstr>A127904526C_Latest</vt:lpstr>
      <vt:lpstr>A127904534C</vt:lpstr>
      <vt:lpstr>A127904534C_Data</vt:lpstr>
      <vt:lpstr>A127904534C_Latest</vt:lpstr>
      <vt:lpstr>A127904538L</vt:lpstr>
      <vt:lpstr>A127904538L_Data</vt:lpstr>
      <vt:lpstr>A127904538L_Latest</vt:lpstr>
      <vt:lpstr>A127904542C</vt:lpstr>
      <vt:lpstr>A127904542C_Data</vt:lpstr>
      <vt:lpstr>A127904542C_Latest</vt:lpstr>
      <vt:lpstr>A127904546L</vt:lpstr>
      <vt:lpstr>A127904546L_Data</vt:lpstr>
      <vt:lpstr>A127904546L_Latest</vt:lpstr>
      <vt:lpstr>A127904550C</vt:lpstr>
      <vt:lpstr>A127904550C_Data</vt:lpstr>
      <vt:lpstr>A127904550C_Latest</vt:lpstr>
      <vt:lpstr>A127904554L</vt:lpstr>
      <vt:lpstr>A127904554L_Data</vt:lpstr>
      <vt:lpstr>A127904554L_Latest</vt:lpstr>
      <vt:lpstr>A127904558W</vt:lpstr>
      <vt:lpstr>A127904558W_Data</vt:lpstr>
      <vt:lpstr>A127904558W_Latest</vt:lpstr>
      <vt:lpstr>A127904562L</vt:lpstr>
      <vt:lpstr>A127904562L_Data</vt:lpstr>
      <vt:lpstr>A127904562L_Latest</vt:lpstr>
      <vt:lpstr>A127904566W</vt:lpstr>
      <vt:lpstr>A127904566W_Data</vt:lpstr>
      <vt:lpstr>A127904566W_Latest</vt:lpstr>
      <vt:lpstr>A127904570L</vt:lpstr>
      <vt:lpstr>A127904570L_Data</vt:lpstr>
      <vt:lpstr>A127904570L_Latest</vt:lpstr>
      <vt:lpstr>A127904574W</vt:lpstr>
      <vt:lpstr>A127904574W_Data</vt:lpstr>
      <vt:lpstr>A127904574W_Latest</vt:lpstr>
      <vt:lpstr>A127904578F</vt:lpstr>
      <vt:lpstr>A127904578F_Data</vt:lpstr>
      <vt:lpstr>A127904578F_Latest</vt:lpstr>
      <vt:lpstr>A127904582W</vt:lpstr>
      <vt:lpstr>A127904582W_Data</vt:lpstr>
      <vt:lpstr>A127904582W_Latest</vt:lpstr>
      <vt:lpstr>A127904586F</vt:lpstr>
      <vt:lpstr>A127904586F_Data</vt:lpstr>
      <vt:lpstr>A127904586F_Latest</vt:lpstr>
      <vt:lpstr>A127904590W</vt:lpstr>
      <vt:lpstr>A127904590W_Data</vt:lpstr>
      <vt:lpstr>A127904590W_Latest</vt:lpstr>
      <vt:lpstr>A127904594F</vt:lpstr>
      <vt:lpstr>A127904594F_Data</vt:lpstr>
      <vt:lpstr>A127904594F_Latest</vt:lpstr>
      <vt:lpstr>A127904598R</vt:lpstr>
      <vt:lpstr>A127904598R_Data</vt:lpstr>
      <vt:lpstr>A127904598R_Latest</vt:lpstr>
      <vt:lpstr>A127904602V</vt:lpstr>
      <vt:lpstr>A127904602V_Data</vt:lpstr>
      <vt:lpstr>A127904602V_Latest</vt:lpstr>
      <vt:lpstr>A127904606C</vt:lpstr>
      <vt:lpstr>A127904606C_Data</vt:lpstr>
      <vt:lpstr>A127904606C_Latest</vt:lpstr>
      <vt:lpstr>A127904610V</vt:lpstr>
      <vt:lpstr>A127904610V_Data</vt:lpstr>
      <vt:lpstr>A127904610V_Latest</vt:lpstr>
      <vt:lpstr>A127904614C</vt:lpstr>
      <vt:lpstr>A127904614C_Data</vt:lpstr>
      <vt:lpstr>A127904614C_Latest</vt:lpstr>
      <vt:lpstr>A127904618L</vt:lpstr>
      <vt:lpstr>A127904618L_Data</vt:lpstr>
      <vt:lpstr>A127904618L_Latest</vt:lpstr>
      <vt:lpstr>A127904622C</vt:lpstr>
      <vt:lpstr>A127904622C_Data</vt:lpstr>
      <vt:lpstr>A127904622C_Latest</vt:lpstr>
      <vt:lpstr>A127904626L</vt:lpstr>
      <vt:lpstr>A127904626L_Data</vt:lpstr>
      <vt:lpstr>A127904626L_Latest</vt:lpstr>
      <vt:lpstr>A127904630C</vt:lpstr>
      <vt:lpstr>A127904630C_Data</vt:lpstr>
      <vt:lpstr>A127904630C_Latest</vt:lpstr>
      <vt:lpstr>A127904634L</vt:lpstr>
      <vt:lpstr>A127904634L_Data</vt:lpstr>
      <vt:lpstr>A127904634L_Latest</vt:lpstr>
      <vt:lpstr>A127904638W</vt:lpstr>
      <vt:lpstr>A127904638W_Data</vt:lpstr>
      <vt:lpstr>A127904638W_Latest</vt:lpstr>
      <vt:lpstr>A127904642L</vt:lpstr>
      <vt:lpstr>A127904642L_Data</vt:lpstr>
      <vt:lpstr>A127904642L_Latest</vt:lpstr>
      <vt:lpstr>A127904646W</vt:lpstr>
      <vt:lpstr>A127904646W_Data</vt:lpstr>
      <vt:lpstr>A127904646W_Latest</vt:lpstr>
      <vt:lpstr>A127904650L</vt:lpstr>
      <vt:lpstr>A127904650L_Data</vt:lpstr>
      <vt:lpstr>A127904650L_Latest</vt:lpstr>
      <vt:lpstr>A127904654W</vt:lpstr>
      <vt:lpstr>A127904654W_Data</vt:lpstr>
      <vt:lpstr>A127904654W_Latest</vt:lpstr>
      <vt:lpstr>A127904658F</vt:lpstr>
      <vt:lpstr>A127904658F_Data</vt:lpstr>
      <vt:lpstr>A127904658F_Latest</vt:lpstr>
      <vt:lpstr>A127904662W</vt:lpstr>
      <vt:lpstr>A127904662W_Data</vt:lpstr>
      <vt:lpstr>A127904662W_Latest</vt:lpstr>
      <vt:lpstr>A127904666F</vt:lpstr>
      <vt:lpstr>A127904666F_Data</vt:lpstr>
      <vt:lpstr>A127904666F_Latest</vt:lpstr>
      <vt:lpstr>A127904682F</vt:lpstr>
      <vt:lpstr>A127904682F_Data</vt:lpstr>
      <vt:lpstr>A127904682F_Latest</vt:lpstr>
      <vt:lpstr>A127905598J</vt:lpstr>
      <vt:lpstr>A127905598J_Data</vt:lpstr>
      <vt:lpstr>A127905598J_Latest</vt:lpstr>
      <vt:lpstr>A127905602L</vt:lpstr>
      <vt:lpstr>A127905602L_Data</vt:lpstr>
      <vt:lpstr>A127905602L_Latest</vt:lpstr>
      <vt:lpstr>A127905606W</vt:lpstr>
      <vt:lpstr>A127905606W_Data</vt:lpstr>
      <vt:lpstr>A127905606W_Latest</vt:lpstr>
      <vt:lpstr>A127905870J</vt:lpstr>
      <vt:lpstr>A127905870J_Data</vt:lpstr>
      <vt:lpstr>A127905870J_Latest</vt:lpstr>
      <vt:lpstr>A127905874T</vt:lpstr>
      <vt:lpstr>A127905874T_Data</vt:lpstr>
      <vt:lpstr>A127905874T_Latest</vt:lpstr>
      <vt:lpstr>A127905878A</vt:lpstr>
      <vt:lpstr>A127905878A_Data</vt:lpstr>
      <vt:lpstr>A127905878A_Latest</vt:lpstr>
      <vt:lpstr>A127905882T</vt:lpstr>
      <vt:lpstr>A127905882T_Data</vt:lpstr>
      <vt:lpstr>A127905882T_Latest</vt:lpstr>
      <vt:lpstr>A127905886A</vt:lpstr>
      <vt:lpstr>A127905886A_Data</vt:lpstr>
      <vt:lpstr>A127905886A_Latest</vt:lpstr>
      <vt:lpstr>A127905890T</vt:lpstr>
      <vt:lpstr>A127905890T_Data</vt:lpstr>
      <vt:lpstr>A127905890T_Latest</vt:lpstr>
      <vt:lpstr>A127905894A</vt:lpstr>
      <vt:lpstr>A127905894A_Data</vt:lpstr>
      <vt:lpstr>A127905894A_Latest</vt:lpstr>
      <vt:lpstr>A127905898K</vt:lpstr>
      <vt:lpstr>A127905898K_Data</vt:lpstr>
      <vt:lpstr>A127905898K_Latest</vt:lpstr>
      <vt:lpstr>A127905902R</vt:lpstr>
      <vt:lpstr>A127905902R_Data</vt:lpstr>
      <vt:lpstr>A127905902R_Latest</vt:lpstr>
      <vt:lpstr>A127905906X</vt:lpstr>
      <vt:lpstr>A127905906X_Data</vt:lpstr>
      <vt:lpstr>A127905906X_Latest</vt:lpstr>
      <vt:lpstr>A127905910R</vt:lpstr>
      <vt:lpstr>A127905910R_Data</vt:lpstr>
      <vt:lpstr>A127905910R_Latest</vt:lpstr>
      <vt:lpstr>A127905914X</vt:lpstr>
      <vt:lpstr>A127905914X_Data</vt:lpstr>
      <vt:lpstr>A127905914X_Latest</vt:lpstr>
      <vt:lpstr>A127905918J</vt:lpstr>
      <vt:lpstr>A127905918J_Data</vt:lpstr>
      <vt:lpstr>A127905918J_Latest</vt:lpstr>
      <vt:lpstr>A127905922X</vt:lpstr>
      <vt:lpstr>A127905922X_Data</vt:lpstr>
      <vt:lpstr>A127905922X_Latest</vt:lpstr>
      <vt:lpstr>A127905926J</vt:lpstr>
      <vt:lpstr>A127905926J_Data</vt:lpstr>
      <vt:lpstr>A127905926J_Latest</vt:lpstr>
      <vt:lpstr>A127905930X</vt:lpstr>
      <vt:lpstr>A127905930X_Data</vt:lpstr>
      <vt:lpstr>A127905930X_Latest</vt:lpstr>
      <vt:lpstr>A127905934J</vt:lpstr>
      <vt:lpstr>A127905934J_Data</vt:lpstr>
      <vt:lpstr>A127905934J_Latest</vt:lpstr>
      <vt:lpstr>A127905938T</vt:lpstr>
      <vt:lpstr>A127905938T_Data</vt:lpstr>
      <vt:lpstr>A127905938T_Latest</vt:lpstr>
      <vt:lpstr>A127905942J</vt:lpstr>
      <vt:lpstr>A127905942J_Data</vt:lpstr>
      <vt:lpstr>A127905942J_Latest</vt:lpstr>
      <vt:lpstr>A127905946T</vt:lpstr>
      <vt:lpstr>A127905946T_Data</vt:lpstr>
      <vt:lpstr>A127905946T_Latest</vt:lpstr>
      <vt:lpstr>A127905950J</vt:lpstr>
      <vt:lpstr>A127905950J_Data</vt:lpstr>
      <vt:lpstr>A127905950J_Latest</vt:lpstr>
      <vt:lpstr>A127905954T</vt:lpstr>
      <vt:lpstr>A127905954T_Data</vt:lpstr>
      <vt:lpstr>A127905954T_Latest</vt:lpstr>
      <vt:lpstr>A127905958A</vt:lpstr>
      <vt:lpstr>A127905958A_Data</vt:lpstr>
      <vt:lpstr>A127905958A_Latest</vt:lpstr>
      <vt:lpstr>A127905962T</vt:lpstr>
      <vt:lpstr>A127905962T_Data</vt:lpstr>
      <vt:lpstr>A127905962T_Latest</vt:lpstr>
      <vt:lpstr>A127905966A</vt:lpstr>
      <vt:lpstr>A127905966A_Data</vt:lpstr>
      <vt:lpstr>A127905966A_Latest</vt:lpstr>
      <vt:lpstr>A127905970T</vt:lpstr>
      <vt:lpstr>A127905970T_Data</vt:lpstr>
      <vt:lpstr>A127905970T_Latest</vt:lpstr>
      <vt:lpstr>A127905974A</vt:lpstr>
      <vt:lpstr>A127905974A_Data</vt:lpstr>
      <vt:lpstr>A127905974A_Latest</vt:lpstr>
      <vt:lpstr>A127905978K</vt:lpstr>
      <vt:lpstr>A127905978K_Data</vt:lpstr>
      <vt:lpstr>A127905978K_Latest</vt:lpstr>
      <vt:lpstr>A127905982A</vt:lpstr>
      <vt:lpstr>A127905982A_Data</vt:lpstr>
      <vt:lpstr>A127905982A_Latest</vt:lpstr>
      <vt:lpstr>A127905986K</vt:lpstr>
      <vt:lpstr>A127905986K_Data</vt:lpstr>
      <vt:lpstr>A127905986K_Latest</vt:lpstr>
      <vt:lpstr>A127905990A</vt:lpstr>
      <vt:lpstr>A127905990A_Data</vt:lpstr>
      <vt:lpstr>A127905990A_Latest</vt:lpstr>
      <vt:lpstr>A127905994K</vt:lpstr>
      <vt:lpstr>A127905994K_Data</vt:lpstr>
      <vt:lpstr>A127905994K_Latest</vt:lpstr>
      <vt:lpstr>A127905998V</vt:lpstr>
      <vt:lpstr>A127905998V_Data</vt:lpstr>
      <vt:lpstr>A127905998V_Latest</vt:lpstr>
      <vt:lpstr>A127906002A</vt:lpstr>
      <vt:lpstr>A127906002A_Data</vt:lpstr>
      <vt:lpstr>A127906002A_Latest</vt:lpstr>
      <vt:lpstr>A127906006K</vt:lpstr>
      <vt:lpstr>A127906006K_Data</vt:lpstr>
      <vt:lpstr>A127906006K_Latest</vt:lpstr>
      <vt:lpstr>A127906010A</vt:lpstr>
      <vt:lpstr>A127906010A_Data</vt:lpstr>
      <vt:lpstr>A127906010A_Latest</vt:lpstr>
      <vt:lpstr>A127906014K</vt:lpstr>
      <vt:lpstr>A127906014K_Data</vt:lpstr>
      <vt:lpstr>A127906014K_Latest</vt:lpstr>
      <vt:lpstr>A127906018V</vt:lpstr>
      <vt:lpstr>A127906018V_Data</vt:lpstr>
      <vt:lpstr>A127906018V_Latest</vt:lpstr>
      <vt:lpstr>A127906026V</vt:lpstr>
      <vt:lpstr>A127906026V_Data</vt:lpstr>
      <vt:lpstr>A127906026V_Latest</vt:lpstr>
      <vt:lpstr>A127906030K</vt:lpstr>
      <vt:lpstr>A127906030K_Data</vt:lpstr>
      <vt:lpstr>A127906030K_Latest</vt:lpstr>
      <vt:lpstr>A127906034V</vt:lpstr>
      <vt:lpstr>A127906034V_Data</vt:lpstr>
      <vt:lpstr>A127906034V_Latest</vt:lpstr>
      <vt:lpstr>A127906038C</vt:lpstr>
      <vt:lpstr>A127906038C_Data</vt:lpstr>
      <vt:lpstr>A127906038C_Latest</vt:lpstr>
      <vt:lpstr>A127906042V</vt:lpstr>
      <vt:lpstr>A127906042V_Data</vt:lpstr>
      <vt:lpstr>A127906042V_Latest</vt:lpstr>
      <vt:lpstr>A127906046C</vt:lpstr>
      <vt:lpstr>A127906046C_Data</vt:lpstr>
      <vt:lpstr>A127906046C_Latest</vt:lpstr>
      <vt:lpstr>A127906050V</vt:lpstr>
      <vt:lpstr>A127906050V_Data</vt:lpstr>
      <vt:lpstr>A127906050V_Latest</vt:lpstr>
      <vt:lpstr>A127906054C</vt:lpstr>
      <vt:lpstr>A127906054C_Data</vt:lpstr>
      <vt:lpstr>A127906054C_Latest</vt:lpstr>
      <vt:lpstr>A127906058L</vt:lpstr>
      <vt:lpstr>A127906058L_Data</vt:lpstr>
      <vt:lpstr>A127906058L_Latest</vt:lpstr>
      <vt:lpstr>A127906062C</vt:lpstr>
      <vt:lpstr>A127906062C_Data</vt:lpstr>
      <vt:lpstr>A127906062C_Latest</vt:lpstr>
      <vt:lpstr>A127906066L</vt:lpstr>
      <vt:lpstr>A127906066L_Data</vt:lpstr>
      <vt:lpstr>A127906066L_Latest</vt:lpstr>
      <vt:lpstr>A127906070C</vt:lpstr>
      <vt:lpstr>A127906070C_Data</vt:lpstr>
      <vt:lpstr>A127906070C_Latest</vt:lpstr>
      <vt:lpstr>A127906074L</vt:lpstr>
      <vt:lpstr>A127906074L_Data</vt:lpstr>
      <vt:lpstr>A127906074L_Latest</vt:lpstr>
      <vt:lpstr>A127906078W</vt:lpstr>
      <vt:lpstr>A127906078W_Data</vt:lpstr>
      <vt:lpstr>A127906078W_Latest</vt:lpstr>
      <vt:lpstr>A127907146F</vt:lpstr>
      <vt:lpstr>A127907146F_Data</vt:lpstr>
      <vt:lpstr>A127907146F_Latest</vt:lpstr>
      <vt:lpstr>A127907150W</vt:lpstr>
      <vt:lpstr>A127907150W_Data</vt:lpstr>
      <vt:lpstr>A127907150W_Latest</vt:lpstr>
      <vt:lpstr>A127907154F</vt:lpstr>
      <vt:lpstr>A127907154F_Data</vt:lpstr>
      <vt:lpstr>A127907154F_Latest</vt:lpstr>
      <vt:lpstr>A127907158R</vt:lpstr>
      <vt:lpstr>A127907158R_Data</vt:lpstr>
      <vt:lpstr>A127907158R_Latest</vt:lpstr>
      <vt:lpstr>A127907162F</vt:lpstr>
      <vt:lpstr>A127907162F_Data</vt:lpstr>
      <vt:lpstr>A127907162F_Latest</vt:lpstr>
      <vt:lpstr>A127907166R</vt:lpstr>
      <vt:lpstr>A127907166R_Data</vt:lpstr>
      <vt:lpstr>A127907166R_Latest</vt:lpstr>
      <vt:lpstr>A127907446J</vt:lpstr>
      <vt:lpstr>A127907446J_Data</vt:lpstr>
      <vt:lpstr>A127907446J_Latest</vt:lpstr>
      <vt:lpstr>A127907450X</vt:lpstr>
      <vt:lpstr>A127907450X_Data</vt:lpstr>
      <vt:lpstr>A127907450X_Latest</vt:lpstr>
      <vt:lpstr>A127907454J</vt:lpstr>
      <vt:lpstr>A127907454J_Data</vt:lpstr>
      <vt:lpstr>A127907454J_Latest</vt:lpstr>
      <vt:lpstr>A127907458T</vt:lpstr>
      <vt:lpstr>A127907458T_Data</vt:lpstr>
      <vt:lpstr>A127907458T_Latest</vt:lpstr>
      <vt:lpstr>A127907462J</vt:lpstr>
      <vt:lpstr>A127907462J_Data</vt:lpstr>
      <vt:lpstr>A127907462J_Latest</vt:lpstr>
      <vt:lpstr>A127907466T</vt:lpstr>
      <vt:lpstr>A127907466T_Data</vt:lpstr>
      <vt:lpstr>A127907466T_Latest</vt:lpstr>
      <vt:lpstr>A127907470J</vt:lpstr>
      <vt:lpstr>A127907470J_Data</vt:lpstr>
      <vt:lpstr>A127907470J_Latest</vt:lpstr>
      <vt:lpstr>A127907474T</vt:lpstr>
      <vt:lpstr>A127907474T_Data</vt:lpstr>
      <vt:lpstr>A127907474T_Latest</vt:lpstr>
      <vt:lpstr>A127907478A</vt:lpstr>
      <vt:lpstr>A127907478A_Data</vt:lpstr>
      <vt:lpstr>A127907478A_Latest</vt:lpstr>
      <vt:lpstr>A127907482T</vt:lpstr>
      <vt:lpstr>A127907482T_Data</vt:lpstr>
      <vt:lpstr>A127907482T_Latest</vt:lpstr>
      <vt:lpstr>A127907486A</vt:lpstr>
      <vt:lpstr>A127907486A_Data</vt:lpstr>
      <vt:lpstr>A127907486A_Latest</vt:lpstr>
      <vt:lpstr>A127907490T</vt:lpstr>
      <vt:lpstr>A127907490T_Data</vt:lpstr>
      <vt:lpstr>A127907490T_Latest</vt:lpstr>
      <vt:lpstr>A127907494A</vt:lpstr>
      <vt:lpstr>A127907494A_Data</vt:lpstr>
      <vt:lpstr>A127907494A_Latest</vt:lpstr>
      <vt:lpstr>A127907498K</vt:lpstr>
      <vt:lpstr>A127907498K_Data</vt:lpstr>
      <vt:lpstr>A127907498K_Latest</vt:lpstr>
      <vt:lpstr>A127907502R</vt:lpstr>
      <vt:lpstr>A127907502R_Data</vt:lpstr>
      <vt:lpstr>A127907502R_Latest</vt:lpstr>
      <vt:lpstr>A127907506X</vt:lpstr>
      <vt:lpstr>A127907506X_Data</vt:lpstr>
      <vt:lpstr>A127907506X_Latest</vt:lpstr>
      <vt:lpstr>A127907510R</vt:lpstr>
      <vt:lpstr>A127907510R_Data</vt:lpstr>
      <vt:lpstr>A127907510R_Latest</vt:lpstr>
      <vt:lpstr>A127907514X</vt:lpstr>
      <vt:lpstr>A127907514X_Data</vt:lpstr>
      <vt:lpstr>A127907514X_Latest</vt:lpstr>
      <vt:lpstr>A127907518J</vt:lpstr>
      <vt:lpstr>A127907518J_Data</vt:lpstr>
      <vt:lpstr>A127907518J_Latest</vt:lpstr>
      <vt:lpstr>A127907522X</vt:lpstr>
      <vt:lpstr>A127907522X_Data</vt:lpstr>
      <vt:lpstr>A127907522X_Latest</vt:lpstr>
      <vt:lpstr>A127907526J</vt:lpstr>
      <vt:lpstr>A127907526J_Data</vt:lpstr>
      <vt:lpstr>A127907526J_Latest</vt:lpstr>
      <vt:lpstr>A127907530X</vt:lpstr>
      <vt:lpstr>A127907530X_Data</vt:lpstr>
      <vt:lpstr>A127907530X_Latest</vt:lpstr>
      <vt:lpstr>A127907534J</vt:lpstr>
      <vt:lpstr>A127907534J_Data</vt:lpstr>
      <vt:lpstr>A127907534J_Latest</vt:lpstr>
      <vt:lpstr>A127907538T</vt:lpstr>
      <vt:lpstr>A127907538T_Data</vt:lpstr>
      <vt:lpstr>A127907538T_Latest</vt:lpstr>
      <vt:lpstr>A127907542J</vt:lpstr>
      <vt:lpstr>A127907542J_Data</vt:lpstr>
      <vt:lpstr>A127907542J_Latest</vt:lpstr>
      <vt:lpstr>A127907546T</vt:lpstr>
      <vt:lpstr>A127907546T_Data</vt:lpstr>
      <vt:lpstr>A127907546T_Latest</vt:lpstr>
      <vt:lpstr>A127907550J</vt:lpstr>
      <vt:lpstr>A127907550J_Data</vt:lpstr>
      <vt:lpstr>A127907550J_Latest</vt:lpstr>
      <vt:lpstr>A127907554T</vt:lpstr>
      <vt:lpstr>A127907554T_Data</vt:lpstr>
      <vt:lpstr>A127907554T_Latest</vt:lpstr>
      <vt:lpstr>A127907558A</vt:lpstr>
      <vt:lpstr>A127907558A_Data</vt:lpstr>
      <vt:lpstr>A127907558A_Latest</vt:lpstr>
      <vt:lpstr>A127907562T</vt:lpstr>
      <vt:lpstr>A127907562T_Data</vt:lpstr>
      <vt:lpstr>A127907562T_Latest</vt:lpstr>
      <vt:lpstr>A127907566A</vt:lpstr>
      <vt:lpstr>A127907566A_Data</vt:lpstr>
      <vt:lpstr>A127907566A_Latest</vt:lpstr>
      <vt:lpstr>A127907570T</vt:lpstr>
      <vt:lpstr>A127907570T_Data</vt:lpstr>
      <vt:lpstr>A127907570T_Latest</vt:lpstr>
      <vt:lpstr>A127907574A</vt:lpstr>
      <vt:lpstr>A127907574A_Data</vt:lpstr>
      <vt:lpstr>A127907574A_Latest</vt:lpstr>
      <vt:lpstr>A127907578K</vt:lpstr>
      <vt:lpstr>A127907578K_Data</vt:lpstr>
      <vt:lpstr>A127907578K_Latest</vt:lpstr>
      <vt:lpstr>A127907582A</vt:lpstr>
      <vt:lpstr>A127907582A_Data</vt:lpstr>
      <vt:lpstr>A127907582A_Latest</vt:lpstr>
      <vt:lpstr>A127907586K</vt:lpstr>
      <vt:lpstr>A127907586K_Data</vt:lpstr>
      <vt:lpstr>A127907586K_Latest</vt:lpstr>
      <vt:lpstr>A127907590A</vt:lpstr>
      <vt:lpstr>A127907590A_Data</vt:lpstr>
      <vt:lpstr>A127907590A_Latest</vt:lpstr>
      <vt:lpstr>A127907594K</vt:lpstr>
      <vt:lpstr>A127907594K_Data</vt:lpstr>
      <vt:lpstr>A127907594K_Latest</vt:lpstr>
      <vt:lpstr>A127907598V</vt:lpstr>
      <vt:lpstr>A127907598V_Data</vt:lpstr>
      <vt:lpstr>A127907598V_Latest</vt:lpstr>
      <vt:lpstr>A127907602X</vt:lpstr>
      <vt:lpstr>A127907602X_Data</vt:lpstr>
      <vt:lpstr>A127907602X_Latest</vt:lpstr>
      <vt:lpstr>A127907606J</vt:lpstr>
      <vt:lpstr>A127907606J_Data</vt:lpstr>
      <vt:lpstr>A127907606J_Latest</vt:lpstr>
      <vt:lpstr>A127907610X</vt:lpstr>
      <vt:lpstr>A127907610X_Data</vt:lpstr>
      <vt:lpstr>A127907610X_Latest</vt:lpstr>
      <vt:lpstr>A127907614J</vt:lpstr>
      <vt:lpstr>A127907614J_Data</vt:lpstr>
      <vt:lpstr>A127907614J_Latest</vt:lpstr>
      <vt:lpstr>A127907618T</vt:lpstr>
      <vt:lpstr>A127907618T_Data</vt:lpstr>
      <vt:lpstr>A127907618T_Latest</vt:lpstr>
      <vt:lpstr>A127907622J</vt:lpstr>
      <vt:lpstr>A127907622J_Data</vt:lpstr>
      <vt:lpstr>A127907622J_Latest</vt:lpstr>
      <vt:lpstr>A127907626T</vt:lpstr>
      <vt:lpstr>A127907626T_Data</vt:lpstr>
      <vt:lpstr>A127907626T_Latest</vt:lpstr>
      <vt:lpstr>A127907630J</vt:lpstr>
      <vt:lpstr>A127907630J_Data</vt:lpstr>
      <vt:lpstr>A127907630J_Latest</vt:lpstr>
      <vt:lpstr>A127907634T</vt:lpstr>
      <vt:lpstr>A127907634T_Data</vt:lpstr>
      <vt:lpstr>A127907634T_Latest</vt:lpstr>
      <vt:lpstr>A127907638A</vt:lpstr>
      <vt:lpstr>A127907638A_Data</vt:lpstr>
      <vt:lpstr>A127907638A_Latest</vt:lpstr>
      <vt:lpstr>A127907642T</vt:lpstr>
      <vt:lpstr>A127907642T_Data</vt:lpstr>
      <vt:lpstr>A127907642T_Latest</vt:lpstr>
      <vt:lpstr>A127907646A</vt:lpstr>
      <vt:lpstr>A127907646A_Data</vt:lpstr>
      <vt:lpstr>A127907646A_Latest</vt:lpstr>
      <vt:lpstr>A127907650T</vt:lpstr>
      <vt:lpstr>A127907650T_Data</vt:lpstr>
      <vt:lpstr>A127907650T_Latest</vt:lpstr>
      <vt:lpstr>A127907654A</vt:lpstr>
      <vt:lpstr>A127907654A_Data</vt:lpstr>
      <vt:lpstr>A127907654A_Latest</vt:lpstr>
      <vt:lpstr>A127907658K</vt:lpstr>
      <vt:lpstr>A127907658K_Data</vt:lpstr>
      <vt:lpstr>A127907658K_Latest</vt:lpstr>
      <vt:lpstr>A127907670A</vt:lpstr>
      <vt:lpstr>A127907670A_Data</vt:lpstr>
      <vt:lpstr>A127907670A_Latest</vt:lpstr>
      <vt:lpstr>A127908702A</vt:lpstr>
      <vt:lpstr>A127908702A_Data</vt:lpstr>
      <vt:lpstr>A127908702A_Latest</vt:lpstr>
      <vt:lpstr>A127908970W</vt:lpstr>
      <vt:lpstr>A127908970W_Data</vt:lpstr>
      <vt:lpstr>A127908970W_Latest</vt:lpstr>
      <vt:lpstr>A127908974F</vt:lpstr>
      <vt:lpstr>A127908974F_Data</vt:lpstr>
      <vt:lpstr>A127908974F_Latest</vt:lpstr>
      <vt:lpstr>A127908978R</vt:lpstr>
      <vt:lpstr>A127908978R_Data</vt:lpstr>
      <vt:lpstr>A127908978R_Latest</vt:lpstr>
      <vt:lpstr>A127908982F</vt:lpstr>
      <vt:lpstr>A127908982F_Data</vt:lpstr>
      <vt:lpstr>A127908982F_Latest</vt:lpstr>
      <vt:lpstr>A127908986R</vt:lpstr>
      <vt:lpstr>A127908986R_Data</vt:lpstr>
      <vt:lpstr>A127908986R_Latest</vt:lpstr>
      <vt:lpstr>A127908990F</vt:lpstr>
      <vt:lpstr>A127908990F_Data</vt:lpstr>
      <vt:lpstr>A127908990F_Latest</vt:lpstr>
      <vt:lpstr>A127908994R</vt:lpstr>
      <vt:lpstr>A127908994R_Data</vt:lpstr>
      <vt:lpstr>A127908994R_Latest</vt:lpstr>
      <vt:lpstr>A127908998X</vt:lpstr>
      <vt:lpstr>A127908998X_Data</vt:lpstr>
      <vt:lpstr>A127908998X_Latest</vt:lpstr>
      <vt:lpstr>A127909002F</vt:lpstr>
      <vt:lpstr>A127909002F_Data</vt:lpstr>
      <vt:lpstr>A127909002F_Latest</vt:lpstr>
      <vt:lpstr>A127909006R</vt:lpstr>
      <vt:lpstr>A127909006R_Data</vt:lpstr>
      <vt:lpstr>A127909006R_Latest</vt:lpstr>
      <vt:lpstr>A127909010F</vt:lpstr>
      <vt:lpstr>A127909010F_Data</vt:lpstr>
      <vt:lpstr>A127909010F_Latest</vt:lpstr>
      <vt:lpstr>A127909014R</vt:lpstr>
      <vt:lpstr>A127909014R_Data</vt:lpstr>
      <vt:lpstr>A127909014R_Latest</vt:lpstr>
      <vt:lpstr>A127909018X</vt:lpstr>
      <vt:lpstr>A127909018X_Data</vt:lpstr>
      <vt:lpstr>A127909018X_Latest</vt:lpstr>
      <vt:lpstr>A127909022R</vt:lpstr>
      <vt:lpstr>A127909022R_Data</vt:lpstr>
      <vt:lpstr>A127909022R_Latest</vt:lpstr>
      <vt:lpstr>A127909026X</vt:lpstr>
      <vt:lpstr>A127909026X_Data</vt:lpstr>
      <vt:lpstr>A127909026X_Latest</vt:lpstr>
      <vt:lpstr>A127909030R</vt:lpstr>
      <vt:lpstr>A127909030R_Data</vt:lpstr>
      <vt:lpstr>A127909030R_Latest</vt:lpstr>
      <vt:lpstr>A127909034X</vt:lpstr>
      <vt:lpstr>A127909034X_Data</vt:lpstr>
      <vt:lpstr>A127909034X_Latest</vt:lpstr>
      <vt:lpstr>A127909038J</vt:lpstr>
      <vt:lpstr>A127909038J_Data</vt:lpstr>
      <vt:lpstr>A127909038J_Latest</vt:lpstr>
      <vt:lpstr>A127909042X</vt:lpstr>
      <vt:lpstr>A127909042X_Data</vt:lpstr>
      <vt:lpstr>A127909042X_Latest</vt:lpstr>
      <vt:lpstr>A127909046J</vt:lpstr>
      <vt:lpstr>A127909046J_Data</vt:lpstr>
      <vt:lpstr>A127909046J_Latest</vt:lpstr>
      <vt:lpstr>A127909050X</vt:lpstr>
      <vt:lpstr>A127909050X_Data</vt:lpstr>
      <vt:lpstr>A127909050X_Latest</vt:lpstr>
      <vt:lpstr>A127909054J</vt:lpstr>
      <vt:lpstr>A127909054J_Data</vt:lpstr>
      <vt:lpstr>A127909054J_Latest</vt:lpstr>
      <vt:lpstr>A127909058T</vt:lpstr>
      <vt:lpstr>A127909058T_Data</vt:lpstr>
      <vt:lpstr>A127909058T_Latest</vt:lpstr>
      <vt:lpstr>A127909062J</vt:lpstr>
      <vt:lpstr>A127909062J_Data</vt:lpstr>
      <vt:lpstr>A127909062J_Latest</vt:lpstr>
      <vt:lpstr>A127909066T</vt:lpstr>
      <vt:lpstr>A127909066T_Data</vt:lpstr>
      <vt:lpstr>A127909066T_Latest</vt:lpstr>
      <vt:lpstr>A127909070J</vt:lpstr>
      <vt:lpstr>A127909070J_Data</vt:lpstr>
      <vt:lpstr>A127909070J_Latest</vt:lpstr>
      <vt:lpstr>A127909074T</vt:lpstr>
      <vt:lpstr>A127909074T_Data</vt:lpstr>
      <vt:lpstr>A127909074T_Latest</vt:lpstr>
      <vt:lpstr>A127909078A</vt:lpstr>
      <vt:lpstr>A127909078A_Data</vt:lpstr>
      <vt:lpstr>A127909078A_Latest</vt:lpstr>
      <vt:lpstr>A127909082T</vt:lpstr>
      <vt:lpstr>A127909082T_Data</vt:lpstr>
      <vt:lpstr>A127909082T_Latest</vt:lpstr>
      <vt:lpstr>A127909086A</vt:lpstr>
      <vt:lpstr>A127909086A_Data</vt:lpstr>
      <vt:lpstr>A127909086A_Latest</vt:lpstr>
      <vt:lpstr>A127909090T</vt:lpstr>
      <vt:lpstr>A127909090T_Data</vt:lpstr>
      <vt:lpstr>A127909090T_Latest</vt:lpstr>
      <vt:lpstr>A127909094A</vt:lpstr>
      <vt:lpstr>A127909094A_Data</vt:lpstr>
      <vt:lpstr>A127909094A_Latest</vt:lpstr>
      <vt:lpstr>A127909098K</vt:lpstr>
      <vt:lpstr>A127909098K_Data</vt:lpstr>
      <vt:lpstr>A127909098K_Latest</vt:lpstr>
      <vt:lpstr>A127909102R</vt:lpstr>
      <vt:lpstr>A127909102R_Data</vt:lpstr>
      <vt:lpstr>A127909102R_Latest</vt:lpstr>
      <vt:lpstr>A127909106X</vt:lpstr>
      <vt:lpstr>A127909106X_Data</vt:lpstr>
      <vt:lpstr>A127909106X_Latest</vt:lpstr>
      <vt:lpstr>A127909110R</vt:lpstr>
      <vt:lpstr>A127909110R_Data</vt:lpstr>
      <vt:lpstr>A127909110R_Latest</vt:lpstr>
      <vt:lpstr>A127909114X</vt:lpstr>
      <vt:lpstr>A127909114X_Data</vt:lpstr>
      <vt:lpstr>A127909114X_Latest</vt:lpstr>
      <vt:lpstr>A127909118J</vt:lpstr>
      <vt:lpstr>A127909118J_Data</vt:lpstr>
      <vt:lpstr>A127909118J_Latest</vt:lpstr>
      <vt:lpstr>A127909122X</vt:lpstr>
      <vt:lpstr>A127909122X_Data</vt:lpstr>
      <vt:lpstr>A127909122X_Latest</vt:lpstr>
      <vt:lpstr>A127909126J</vt:lpstr>
      <vt:lpstr>A127909126J_Data</vt:lpstr>
      <vt:lpstr>A127909126J_Latest</vt:lpstr>
      <vt:lpstr>A127909130X</vt:lpstr>
      <vt:lpstr>A127909130X_Data</vt:lpstr>
      <vt:lpstr>A127909130X_Latest</vt:lpstr>
      <vt:lpstr>A127909134J</vt:lpstr>
      <vt:lpstr>A127909134J_Data</vt:lpstr>
      <vt:lpstr>A127909134J_Latest</vt:lpstr>
      <vt:lpstr>A127909138T</vt:lpstr>
      <vt:lpstr>A127909138T_Data</vt:lpstr>
      <vt:lpstr>A127909138T_Latest</vt:lpstr>
      <vt:lpstr>A127909142J</vt:lpstr>
      <vt:lpstr>A127909142J_Data</vt:lpstr>
      <vt:lpstr>A127909142J_Latest</vt:lpstr>
      <vt:lpstr>A127909146T</vt:lpstr>
      <vt:lpstr>A127909146T_Data</vt:lpstr>
      <vt:lpstr>A127909146T_Latest</vt:lpstr>
      <vt:lpstr>A127909150J</vt:lpstr>
      <vt:lpstr>A127909150J_Data</vt:lpstr>
      <vt:lpstr>A127909150J_Latest</vt:lpstr>
      <vt:lpstr>A127909154T</vt:lpstr>
      <vt:lpstr>A127909154T_Data</vt:lpstr>
      <vt:lpstr>A127909154T_Latest</vt:lpstr>
      <vt:lpstr>A127909158A</vt:lpstr>
      <vt:lpstr>A127909158A_Data</vt:lpstr>
      <vt:lpstr>A127909158A_Latest</vt:lpstr>
      <vt:lpstr>A127909162T</vt:lpstr>
      <vt:lpstr>A127909162T_Data</vt:lpstr>
      <vt:lpstr>A127909162T_Latest</vt:lpstr>
      <vt:lpstr>A127909170T</vt:lpstr>
      <vt:lpstr>A127909170T_Data</vt:lpstr>
      <vt:lpstr>A127909170T_Latest</vt:lpstr>
      <vt:lpstr>A127909174A</vt:lpstr>
      <vt:lpstr>A127909174A_Data</vt:lpstr>
      <vt:lpstr>A127909174A_Latest</vt:lpstr>
      <vt:lpstr>A127910146R</vt:lpstr>
      <vt:lpstr>A127910146R_Data</vt:lpstr>
      <vt:lpstr>A127910146R_Latest</vt:lpstr>
      <vt:lpstr>A127910150F</vt:lpstr>
      <vt:lpstr>A127910150F_Data</vt:lpstr>
      <vt:lpstr>A127910150F_Latest</vt:lpstr>
      <vt:lpstr>A127910154R</vt:lpstr>
      <vt:lpstr>A127910154R_Data</vt:lpstr>
      <vt:lpstr>A127910154R_Latest</vt:lpstr>
      <vt:lpstr>A127910158X</vt:lpstr>
      <vt:lpstr>A127910158X_Data</vt:lpstr>
      <vt:lpstr>A127910158X_Latest</vt:lpstr>
      <vt:lpstr>A127910162R</vt:lpstr>
      <vt:lpstr>A127910162R_Data</vt:lpstr>
      <vt:lpstr>A127910162R_Latest</vt:lpstr>
      <vt:lpstr>A127910434J</vt:lpstr>
      <vt:lpstr>A127910434J_Data</vt:lpstr>
      <vt:lpstr>A127910434J_Latest</vt:lpstr>
      <vt:lpstr>A127910438T</vt:lpstr>
      <vt:lpstr>A127910438T_Data</vt:lpstr>
      <vt:lpstr>A127910438T_Latest</vt:lpstr>
      <vt:lpstr>A127910442J</vt:lpstr>
      <vt:lpstr>A127910442J_Data</vt:lpstr>
      <vt:lpstr>A127910442J_Latest</vt:lpstr>
      <vt:lpstr>A127910446T</vt:lpstr>
      <vt:lpstr>A127910446T_Data</vt:lpstr>
      <vt:lpstr>A127910446T_Latest</vt:lpstr>
      <vt:lpstr>A127910450J</vt:lpstr>
      <vt:lpstr>A127910450J_Data</vt:lpstr>
      <vt:lpstr>A127910450J_Latest</vt:lpstr>
      <vt:lpstr>A127910454T</vt:lpstr>
      <vt:lpstr>A127910454T_Data</vt:lpstr>
      <vt:lpstr>A127910454T_Latest</vt:lpstr>
      <vt:lpstr>A127910458A</vt:lpstr>
      <vt:lpstr>A127910458A_Data</vt:lpstr>
      <vt:lpstr>A127910458A_Latest</vt:lpstr>
      <vt:lpstr>A127910462T</vt:lpstr>
      <vt:lpstr>A127910462T_Data</vt:lpstr>
      <vt:lpstr>A127910462T_Latest</vt:lpstr>
      <vt:lpstr>A127910466A</vt:lpstr>
      <vt:lpstr>A127910466A_Data</vt:lpstr>
      <vt:lpstr>A127910466A_Latest</vt:lpstr>
      <vt:lpstr>A127910470T</vt:lpstr>
      <vt:lpstr>A127910470T_Data</vt:lpstr>
      <vt:lpstr>A127910470T_Latest</vt:lpstr>
      <vt:lpstr>A127910474A</vt:lpstr>
      <vt:lpstr>A127910474A_Data</vt:lpstr>
      <vt:lpstr>A127910474A_Latest</vt:lpstr>
      <vt:lpstr>A127910478K</vt:lpstr>
      <vt:lpstr>A127910478K_Data</vt:lpstr>
      <vt:lpstr>A127910478K_Latest</vt:lpstr>
      <vt:lpstr>A127910482A</vt:lpstr>
      <vt:lpstr>A127910482A_Data</vt:lpstr>
      <vt:lpstr>A127910482A_Latest</vt:lpstr>
      <vt:lpstr>A127910486K</vt:lpstr>
      <vt:lpstr>A127910486K_Data</vt:lpstr>
      <vt:lpstr>A127910486K_Latest</vt:lpstr>
      <vt:lpstr>A127910490A</vt:lpstr>
      <vt:lpstr>A127910490A_Data</vt:lpstr>
      <vt:lpstr>A127910490A_Latest</vt:lpstr>
      <vt:lpstr>A127910494K</vt:lpstr>
      <vt:lpstr>A127910494K_Data</vt:lpstr>
      <vt:lpstr>A127910494K_Latest</vt:lpstr>
      <vt:lpstr>A127910498V</vt:lpstr>
      <vt:lpstr>A127910498V_Data</vt:lpstr>
      <vt:lpstr>A127910498V_Latest</vt:lpstr>
      <vt:lpstr>A127910502X</vt:lpstr>
      <vt:lpstr>A127910502X_Data</vt:lpstr>
      <vt:lpstr>A127910502X_Latest</vt:lpstr>
      <vt:lpstr>A127910506J</vt:lpstr>
      <vt:lpstr>A127910506J_Data</vt:lpstr>
      <vt:lpstr>A127910506J_Latest</vt:lpstr>
      <vt:lpstr>A127910510X</vt:lpstr>
      <vt:lpstr>A127910510X_Data</vt:lpstr>
      <vt:lpstr>A127910510X_Latest</vt:lpstr>
      <vt:lpstr>A127910514J</vt:lpstr>
      <vt:lpstr>A127910514J_Data</vt:lpstr>
      <vt:lpstr>A127910514J_Latest</vt:lpstr>
      <vt:lpstr>A127910518T</vt:lpstr>
      <vt:lpstr>A127910518T_Data</vt:lpstr>
      <vt:lpstr>A127910518T_Latest</vt:lpstr>
      <vt:lpstr>A127910522J</vt:lpstr>
      <vt:lpstr>A127910522J_Data</vt:lpstr>
      <vt:lpstr>A127910522J_Latest</vt:lpstr>
      <vt:lpstr>A127910526T</vt:lpstr>
      <vt:lpstr>A127910526T_Data</vt:lpstr>
      <vt:lpstr>A127910526T_Latest</vt:lpstr>
      <vt:lpstr>A127910530J</vt:lpstr>
      <vt:lpstr>A127910530J_Data</vt:lpstr>
      <vt:lpstr>A127910530J_Latest</vt:lpstr>
      <vt:lpstr>A127910534T</vt:lpstr>
      <vt:lpstr>A127910534T_Data</vt:lpstr>
      <vt:lpstr>A127910534T_Latest</vt:lpstr>
      <vt:lpstr>A127910538A</vt:lpstr>
      <vt:lpstr>A127910538A_Data</vt:lpstr>
      <vt:lpstr>A127910538A_Latest</vt:lpstr>
      <vt:lpstr>A127910542T</vt:lpstr>
      <vt:lpstr>A127910542T_Data</vt:lpstr>
      <vt:lpstr>A127910542T_Latest</vt:lpstr>
      <vt:lpstr>A127910550T</vt:lpstr>
      <vt:lpstr>A127910550T_Data</vt:lpstr>
      <vt:lpstr>A127910550T_Latest</vt:lpstr>
      <vt:lpstr>A127910554A</vt:lpstr>
      <vt:lpstr>A127910554A_Data</vt:lpstr>
      <vt:lpstr>A127910554A_Latest</vt:lpstr>
      <vt:lpstr>A127910558K</vt:lpstr>
      <vt:lpstr>A127910558K_Data</vt:lpstr>
      <vt:lpstr>A127910558K_Latest</vt:lpstr>
      <vt:lpstr>A127910562A</vt:lpstr>
      <vt:lpstr>A127910562A_Data</vt:lpstr>
      <vt:lpstr>A127910562A_Latest</vt:lpstr>
      <vt:lpstr>A127910566K</vt:lpstr>
      <vt:lpstr>A127910566K_Data</vt:lpstr>
      <vt:lpstr>A127910566K_Latest</vt:lpstr>
      <vt:lpstr>A127910570A</vt:lpstr>
      <vt:lpstr>A127910570A_Data</vt:lpstr>
      <vt:lpstr>A127910570A_Latest</vt:lpstr>
      <vt:lpstr>A127910574K</vt:lpstr>
      <vt:lpstr>A127910574K_Data</vt:lpstr>
      <vt:lpstr>A127910574K_Latest</vt:lpstr>
      <vt:lpstr>A127910578V</vt:lpstr>
      <vt:lpstr>A127910578V_Data</vt:lpstr>
      <vt:lpstr>A127910578V_Latest</vt:lpstr>
      <vt:lpstr>A127910582K</vt:lpstr>
      <vt:lpstr>A127910582K_Data</vt:lpstr>
      <vt:lpstr>A127910582K_Latest</vt:lpstr>
      <vt:lpstr>A127910586V</vt:lpstr>
      <vt:lpstr>A127910586V_Data</vt:lpstr>
      <vt:lpstr>A127910586V_Latest</vt:lpstr>
      <vt:lpstr>A127910590K</vt:lpstr>
      <vt:lpstr>A127910590K_Data</vt:lpstr>
      <vt:lpstr>A127910590K_Latest</vt:lpstr>
      <vt:lpstr>A127910594V</vt:lpstr>
      <vt:lpstr>A127910594V_Data</vt:lpstr>
      <vt:lpstr>A127910594V_Latest</vt:lpstr>
      <vt:lpstr>A127910598C</vt:lpstr>
      <vt:lpstr>A127910598C_Data</vt:lpstr>
      <vt:lpstr>A127910598C_Latest</vt:lpstr>
      <vt:lpstr>A127910602J</vt:lpstr>
      <vt:lpstr>A127910602J_Data</vt:lpstr>
      <vt:lpstr>A127910602J_Latest</vt:lpstr>
      <vt:lpstr>A127910606T</vt:lpstr>
      <vt:lpstr>A127910606T_Data</vt:lpstr>
      <vt:lpstr>A127910606T_Latest</vt:lpstr>
      <vt:lpstr>A127910610J</vt:lpstr>
      <vt:lpstr>A127910610J_Data</vt:lpstr>
      <vt:lpstr>A127910610J_Latest</vt:lpstr>
      <vt:lpstr>A127910614T</vt:lpstr>
      <vt:lpstr>A127910614T_Data</vt:lpstr>
      <vt:lpstr>A127910614T_Latest</vt:lpstr>
      <vt:lpstr>A127910618A</vt:lpstr>
      <vt:lpstr>A127910618A_Data</vt:lpstr>
      <vt:lpstr>A127910618A_Latest</vt:lpstr>
      <vt:lpstr>A127910622T</vt:lpstr>
      <vt:lpstr>A127910622T_Data</vt:lpstr>
      <vt:lpstr>A127910622T_Latest</vt:lpstr>
      <vt:lpstr>A127910626A</vt:lpstr>
      <vt:lpstr>A127910626A_Data</vt:lpstr>
      <vt:lpstr>A127910626A_Latest</vt:lpstr>
      <vt:lpstr>A127910630T</vt:lpstr>
      <vt:lpstr>A127910630T_Data</vt:lpstr>
      <vt:lpstr>A127910630T_Latest</vt:lpstr>
      <vt:lpstr>A127910634A</vt:lpstr>
      <vt:lpstr>A127910634A_Data</vt:lpstr>
      <vt:lpstr>A127910634A_Latest</vt:lpstr>
      <vt:lpstr>A127910638K</vt:lpstr>
      <vt:lpstr>A127910638K_Data</vt:lpstr>
      <vt:lpstr>A127910638K_Latest</vt:lpstr>
      <vt:lpstr>A127911702K</vt:lpstr>
      <vt:lpstr>A127911702K_Data</vt:lpstr>
      <vt:lpstr>A127911702K_Latest</vt:lpstr>
      <vt:lpstr>A127911706V</vt:lpstr>
      <vt:lpstr>A127911706V_Data</vt:lpstr>
      <vt:lpstr>A127911706V_Latest</vt:lpstr>
      <vt:lpstr>A127911710K</vt:lpstr>
      <vt:lpstr>A127911710K_Data</vt:lpstr>
      <vt:lpstr>A127911710K_Latest</vt:lpstr>
      <vt:lpstr>A127911714V</vt:lpstr>
      <vt:lpstr>A127911714V_Data</vt:lpstr>
      <vt:lpstr>A127911714V_Latest</vt:lpstr>
      <vt:lpstr>A127911970F</vt:lpstr>
      <vt:lpstr>A127911970F_Data</vt:lpstr>
      <vt:lpstr>A127911970F_Latest</vt:lpstr>
      <vt:lpstr>A127911974R</vt:lpstr>
      <vt:lpstr>A127911974R_Data</vt:lpstr>
      <vt:lpstr>A127911974R_Latest</vt:lpstr>
      <vt:lpstr>A127911978X</vt:lpstr>
      <vt:lpstr>A127911978X_Data</vt:lpstr>
      <vt:lpstr>A127911978X_Latest</vt:lpstr>
      <vt:lpstr>A127911982R</vt:lpstr>
      <vt:lpstr>A127911982R_Data</vt:lpstr>
      <vt:lpstr>A127911982R_Latest</vt:lpstr>
      <vt:lpstr>A127911986X</vt:lpstr>
      <vt:lpstr>A127911986X_Data</vt:lpstr>
      <vt:lpstr>A127911986X_Latest</vt:lpstr>
      <vt:lpstr>A127911990R</vt:lpstr>
      <vt:lpstr>A127911990R_Data</vt:lpstr>
      <vt:lpstr>A127911990R_Latest</vt:lpstr>
      <vt:lpstr>A127911994X</vt:lpstr>
      <vt:lpstr>A127911994X_Data</vt:lpstr>
      <vt:lpstr>A127911994X_Latest</vt:lpstr>
      <vt:lpstr>A127911998J</vt:lpstr>
      <vt:lpstr>A127911998J_Data</vt:lpstr>
      <vt:lpstr>A127911998J_Latest</vt:lpstr>
      <vt:lpstr>A127912002R</vt:lpstr>
      <vt:lpstr>A127912002R_Data</vt:lpstr>
      <vt:lpstr>A127912002R_Latest</vt:lpstr>
      <vt:lpstr>A127912006X</vt:lpstr>
      <vt:lpstr>A127912006X_Data</vt:lpstr>
      <vt:lpstr>A127912006X_Latest</vt:lpstr>
      <vt:lpstr>A127912010R</vt:lpstr>
      <vt:lpstr>A127912010R_Data</vt:lpstr>
      <vt:lpstr>A127912010R_Latest</vt:lpstr>
      <vt:lpstr>A127912014X</vt:lpstr>
      <vt:lpstr>A127912014X_Data</vt:lpstr>
      <vt:lpstr>A127912014X_Latest</vt:lpstr>
      <vt:lpstr>A127912018J</vt:lpstr>
      <vt:lpstr>A127912018J_Data</vt:lpstr>
      <vt:lpstr>A127912018J_Latest</vt:lpstr>
      <vt:lpstr>A127912022X</vt:lpstr>
      <vt:lpstr>A127912022X_Data</vt:lpstr>
      <vt:lpstr>A127912022X_Latest</vt:lpstr>
      <vt:lpstr>A127912026J</vt:lpstr>
      <vt:lpstr>A127912026J_Data</vt:lpstr>
      <vt:lpstr>A127912026J_Latest</vt:lpstr>
      <vt:lpstr>A127912030X</vt:lpstr>
      <vt:lpstr>A127912030X_Data</vt:lpstr>
      <vt:lpstr>A127912030X_Latest</vt:lpstr>
      <vt:lpstr>A127912034J</vt:lpstr>
      <vt:lpstr>A127912034J_Data</vt:lpstr>
      <vt:lpstr>A127912034J_Latest</vt:lpstr>
      <vt:lpstr>A127912038T</vt:lpstr>
      <vt:lpstr>A127912038T_Data</vt:lpstr>
      <vt:lpstr>A127912038T_Latest</vt:lpstr>
      <vt:lpstr>A127912042J</vt:lpstr>
      <vt:lpstr>A127912042J_Data</vt:lpstr>
      <vt:lpstr>A127912042J_Latest</vt:lpstr>
      <vt:lpstr>A127912046T</vt:lpstr>
      <vt:lpstr>A127912046T_Data</vt:lpstr>
      <vt:lpstr>A127912046T_Latest</vt:lpstr>
      <vt:lpstr>A127912050J</vt:lpstr>
      <vt:lpstr>A127912050J_Data</vt:lpstr>
      <vt:lpstr>A127912050J_Latest</vt:lpstr>
      <vt:lpstr>A127912058A</vt:lpstr>
      <vt:lpstr>A127912058A_Data</vt:lpstr>
      <vt:lpstr>A127912058A_Latest</vt:lpstr>
      <vt:lpstr>A127912062T</vt:lpstr>
      <vt:lpstr>A127912062T_Data</vt:lpstr>
      <vt:lpstr>A127912062T_Latest</vt:lpstr>
      <vt:lpstr>A127912066A</vt:lpstr>
      <vt:lpstr>A127912066A_Data</vt:lpstr>
      <vt:lpstr>A127912066A_Latest</vt:lpstr>
      <vt:lpstr>A127912070T</vt:lpstr>
      <vt:lpstr>A127912070T_Data</vt:lpstr>
      <vt:lpstr>A127912070T_Latest</vt:lpstr>
      <vt:lpstr>A127912074A</vt:lpstr>
      <vt:lpstr>A127912074A_Data</vt:lpstr>
      <vt:lpstr>A127912074A_Latest</vt:lpstr>
      <vt:lpstr>A127912078K</vt:lpstr>
      <vt:lpstr>A127912078K_Data</vt:lpstr>
      <vt:lpstr>A127912078K_Latest</vt:lpstr>
      <vt:lpstr>A127912082A</vt:lpstr>
      <vt:lpstr>A127912082A_Data</vt:lpstr>
      <vt:lpstr>A127912082A_Latest</vt:lpstr>
      <vt:lpstr>A127912086K</vt:lpstr>
      <vt:lpstr>A127912086K_Data</vt:lpstr>
      <vt:lpstr>A127912086K_Latest</vt:lpstr>
      <vt:lpstr>A127912090A</vt:lpstr>
      <vt:lpstr>A127912090A_Data</vt:lpstr>
      <vt:lpstr>A127912090A_Latest</vt:lpstr>
      <vt:lpstr>A127912094K</vt:lpstr>
      <vt:lpstr>A127912094K_Data</vt:lpstr>
      <vt:lpstr>A127912094K_Latest</vt:lpstr>
      <vt:lpstr>A127912098V</vt:lpstr>
      <vt:lpstr>A127912098V_Data</vt:lpstr>
      <vt:lpstr>A127912098V_Latest</vt:lpstr>
      <vt:lpstr>A127912102X</vt:lpstr>
      <vt:lpstr>A127912102X_Data</vt:lpstr>
      <vt:lpstr>A127912102X_Latest</vt:lpstr>
      <vt:lpstr>A127912106J</vt:lpstr>
      <vt:lpstr>A127912106J_Data</vt:lpstr>
      <vt:lpstr>A127912106J_Latest</vt:lpstr>
      <vt:lpstr>A127912110X</vt:lpstr>
      <vt:lpstr>A127912110X_Data</vt:lpstr>
      <vt:lpstr>A127912110X_Latest</vt:lpstr>
      <vt:lpstr>A127912114J</vt:lpstr>
      <vt:lpstr>A127912114J_Data</vt:lpstr>
      <vt:lpstr>A127912114J_Latest</vt:lpstr>
      <vt:lpstr>A127912118T</vt:lpstr>
      <vt:lpstr>A127912118T_Data</vt:lpstr>
      <vt:lpstr>A127912118T_Latest</vt:lpstr>
      <vt:lpstr>A127912122J</vt:lpstr>
      <vt:lpstr>A127912122J_Data</vt:lpstr>
      <vt:lpstr>A127912122J_Latest</vt:lpstr>
      <vt:lpstr>A127912126T</vt:lpstr>
      <vt:lpstr>A127912126T_Data</vt:lpstr>
      <vt:lpstr>A127912126T_Latest</vt:lpstr>
      <vt:lpstr>A127912130J</vt:lpstr>
      <vt:lpstr>A127912130J_Data</vt:lpstr>
      <vt:lpstr>A127912130J_Latest</vt:lpstr>
      <vt:lpstr>A127912134T</vt:lpstr>
      <vt:lpstr>A127912134T_Data</vt:lpstr>
      <vt:lpstr>A127912134T_Latest</vt:lpstr>
      <vt:lpstr>A127912138A</vt:lpstr>
      <vt:lpstr>A127912138A_Data</vt:lpstr>
      <vt:lpstr>A127912138A_Latest</vt:lpstr>
      <vt:lpstr>A127912142T</vt:lpstr>
      <vt:lpstr>A127912142T_Data</vt:lpstr>
      <vt:lpstr>A127912142T_Latest</vt:lpstr>
      <vt:lpstr>A127912146A</vt:lpstr>
      <vt:lpstr>A127912146A_Data</vt:lpstr>
      <vt:lpstr>A127912146A_Latest</vt:lpstr>
      <vt:lpstr>A127912150T</vt:lpstr>
      <vt:lpstr>A127912150T_Data</vt:lpstr>
      <vt:lpstr>A127912150T_Latest</vt:lpstr>
      <vt:lpstr>A127912158K</vt:lpstr>
      <vt:lpstr>A127912158K_Data</vt:lpstr>
      <vt:lpstr>A127912158K_Latest</vt:lpstr>
      <vt:lpstr>A127912162A</vt:lpstr>
      <vt:lpstr>A127912162A_Data</vt:lpstr>
      <vt:lpstr>A127912162A_Latest</vt:lpstr>
      <vt:lpstr>A127912166K</vt:lpstr>
      <vt:lpstr>A127912166K_Data</vt:lpstr>
      <vt:lpstr>A127912166K_Latest</vt:lpstr>
      <vt:lpstr>A127912170A</vt:lpstr>
      <vt:lpstr>A127912170A_Data</vt:lpstr>
      <vt:lpstr>A127912170A_Latest</vt:lpstr>
      <vt:lpstr>A127912174K</vt:lpstr>
      <vt:lpstr>A127912174K_Data</vt:lpstr>
      <vt:lpstr>A127912174K_Latest</vt:lpstr>
      <vt:lpstr>A127912178V</vt:lpstr>
      <vt:lpstr>A127912178V_Data</vt:lpstr>
      <vt:lpstr>A127912178V_Latest</vt:lpstr>
      <vt:lpstr>A127912182K</vt:lpstr>
      <vt:lpstr>A127912182K_Data</vt:lpstr>
      <vt:lpstr>A127912182K_Latest</vt:lpstr>
      <vt:lpstr>A127912186V</vt:lpstr>
      <vt:lpstr>A127912186V_Data</vt:lpstr>
      <vt:lpstr>A127912186V_Latest</vt:lpstr>
      <vt:lpstr>A127912190K</vt:lpstr>
      <vt:lpstr>A127912190K_Data</vt:lpstr>
      <vt:lpstr>A127912190K_Latest</vt:lpstr>
      <vt:lpstr>A127912194V</vt:lpstr>
      <vt:lpstr>A127912194V_Data</vt:lpstr>
      <vt:lpstr>A127912194V_Latest</vt:lpstr>
      <vt:lpstr>A127912198C</vt:lpstr>
      <vt:lpstr>A127912198C_Data</vt:lpstr>
      <vt:lpstr>A127912198C_Latest</vt:lpstr>
      <vt:lpstr>A127912202J</vt:lpstr>
      <vt:lpstr>A127912202J_Data</vt:lpstr>
      <vt:lpstr>A127912202J_Latest</vt:lpstr>
      <vt:lpstr>A127912206T</vt:lpstr>
      <vt:lpstr>A127912206T_Data</vt:lpstr>
      <vt:lpstr>A127912206T_Latest</vt:lpstr>
      <vt:lpstr>A127912210J</vt:lpstr>
      <vt:lpstr>A127912210J_Data</vt:lpstr>
      <vt:lpstr>A127912210J_Latest</vt:lpstr>
      <vt:lpstr>A127912214T</vt:lpstr>
      <vt:lpstr>A127912214T_Data</vt:lpstr>
      <vt:lpstr>A127912214T_Latest</vt:lpstr>
      <vt:lpstr>A127912222T</vt:lpstr>
      <vt:lpstr>A127912222T_Data</vt:lpstr>
      <vt:lpstr>A127912222T_Latest</vt:lpstr>
      <vt:lpstr>A127912226A</vt:lpstr>
      <vt:lpstr>A127912226A_Data</vt:lpstr>
      <vt:lpstr>A127912226A_Latest</vt:lpstr>
      <vt:lpstr>A127913334C</vt:lpstr>
      <vt:lpstr>A127913334C_Data</vt:lpstr>
      <vt:lpstr>A127913334C_Latest</vt:lpstr>
      <vt:lpstr>A127913338L</vt:lpstr>
      <vt:lpstr>A127913338L_Data</vt:lpstr>
      <vt:lpstr>A127913338L_Latest</vt:lpstr>
      <vt:lpstr>A127913342C</vt:lpstr>
      <vt:lpstr>A127913342C_Data</vt:lpstr>
      <vt:lpstr>A127913342C_Latest</vt:lpstr>
      <vt:lpstr>A127913606W</vt:lpstr>
      <vt:lpstr>A127913606W_Data</vt:lpstr>
      <vt:lpstr>A127913606W_Latest</vt:lpstr>
      <vt:lpstr>A127913610L</vt:lpstr>
      <vt:lpstr>A127913610L_Data</vt:lpstr>
      <vt:lpstr>A127913610L_Latest</vt:lpstr>
      <vt:lpstr>A127913614W</vt:lpstr>
      <vt:lpstr>A127913614W_Data</vt:lpstr>
      <vt:lpstr>A127913614W_Latest</vt:lpstr>
      <vt:lpstr>A127913618F</vt:lpstr>
      <vt:lpstr>A127913618F_Data</vt:lpstr>
      <vt:lpstr>A127913618F_Latest</vt:lpstr>
      <vt:lpstr>A127913622W</vt:lpstr>
      <vt:lpstr>A127913622W_Data</vt:lpstr>
      <vt:lpstr>A127913622W_Latest</vt:lpstr>
      <vt:lpstr>A127913626F</vt:lpstr>
      <vt:lpstr>A127913626F_Data</vt:lpstr>
      <vt:lpstr>A127913626F_Latest</vt:lpstr>
      <vt:lpstr>A127913630W</vt:lpstr>
      <vt:lpstr>A127913630W_Data</vt:lpstr>
      <vt:lpstr>A127913630W_Latest</vt:lpstr>
      <vt:lpstr>A127913634F</vt:lpstr>
      <vt:lpstr>A127913634F_Data</vt:lpstr>
      <vt:lpstr>A127913634F_Latest</vt:lpstr>
      <vt:lpstr>A127913638R</vt:lpstr>
      <vt:lpstr>A127913638R_Data</vt:lpstr>
      <vt:lpstr>A127913638R_Latest</vt:lpstr>
      <vt:lpstr>A127913642F</vt:lpstr>
      <vt:lpstr>A127913642F_Data</vt:lpstr>
      <vt:lpstr>A127913642F_Latest</vt:lpstr>
      <vt:lpstr>A127913646R</vt:lpstr>
      <vt:lpstr>A127913646R_Data</vt:lpstr>
      <vt:lpstr>A127913646R_Latest</vt:lpstr>
      <vt:lpstr>A127913650F</vt:lpstr>
      <vt:lpstr>A127913650F_Data</vt:lpstr>
      <vt:lpstr>A127913650F_Latest</vt:lpstr>
      <vt:lpstr>A127913654R</vt:lpstr>
      <vt:lpstr>A127913654R_Data</vt:lpstr>
      <vt:lpstr>A127913654R_Latest</vt:lpstr>
      <vt:lpstr>A127913658X</vt:lpstr>
      <vt:lpstr>A127913658X_Data</vt:lpstr>
      <vt:lpstr>A127913658X_Latest</vt:lpstr>
      <vt:lpstr>A127913662R</vt:lpstr>
      <vt:lpstr>A127913662R_Data</vt:lpstr>
      <vt:lpstr>A127913662R_Latest</vt:lpstr>
      <vt:lpstr>A127913666X</vt:lpstr>
      <vt:lpstr>A127913666X_Data</vt:lpstr>
      <vt:lpstr>A127913666X_Latest</vt:lpstr>
      <vt:lpstr>A127913670R</vt:lpstr>
      <vt:lpstr>A127913670R_Data</vt:lpstr>
      <vt:lpstr>A127913670R_Latest</vt:lpstr>
      <vt:lpstr>A127913674X</vt:lpstr>
      <vt:lpstr>A127913674X_Data</vt:lpstr>
      <vt:lpstr>A127913674X_Latest</vt:lpstr>
      <vt:lpstr>A127913678J</vt:lpstr>
      <vt:lpstr>A127913678J_Data</vt:lpstr>
      <vt:lpstr>A127913678J_Latest</vt:lpstr>
      <vt:lpstr>A127913686J</vt:lpstr>
      <vt:lpstr>A127913686J_Data</vt:lpstr>
      <vt:lpstr>A127913686J_Latest</vt:lpstr>
      <vt:lpstr>A127913690X</vt:lpstr>
      <vt:lpstr>A127913690X_Data</vt:lpstr>
      <vt:lpstr>A127913690X_Latest</vt:lpstr>
      <vt:lpstr>A127913694J</vt:lpstr>
      <vt:lpstr>A127913694J_Data</vt:lpstr>
      <vt:lpstr>A127913694J_Latest</vt:lpstr>
      <vt:lpstr>A127913698T</vt:lpstr>
      <vt:lpstr>A127913698T_Data</vt:lpstr>
      <vt:lpstr>A127913698T_Latest</vt:lpstr>
      <vt:lpstr>A127913702W</vt:lpstr>
      <vt:lpstr>A127913702W_Data</vt:lpstr>
      <vt:lpstr>A127913702W_Latest</vt:lpstr>
      <vt:lpstr>A127913706F</vt:lpstr>
      <vt:lpstr>A127913706F_Data</vt:lpstr>
      <vt:lpstr>A127913706F_Latest</vt:lpstr>
      <vt:lpstr>A127913710W</vt:lpstr>
      <vt:lpstr>A127913710W_Data</vt:lpstr>
      <vt:lpstr>A127913710W_Latest</vt:lpstr>
      <vt:lpstr>A127913714F</vt:lpstr>
      <vt:lpstr>A127913714F_Data</vt:lpstr>
      <vt:lpstr>A127913714F_Latest</vt:lpstr>
      <vt:lpstr>A127913718R</vt:lpstr>
      <vt:lpstr>A127913718R_Data</vt:lpstr>
      <vt:lpstr>A127913718R_Latest</vt:lpstr>
      <vt:lpstr>A127913722F</vt:lpstr>
      <vt:lpstr>A127913722F_Data</vt:lpstr>
      <vt:lpstr>A127913722F_Latest</vt:lpstr>
      <vt:lpstr>A127913726R</vt:lpstr>
      <vt:lpstr>A127913726R_Data</vt:lpstr>
      <vt:lpstr>A127913726R_Latest</vt:lpstr>
      <vt:lpstr>A127913734R</vt:lpstr>
      <vt:lpstr>A127913734R_Data</vt:lpstr>
      <vt:lpstr>A127913734R_Latest</vt:lpstr>
      <vt:lpstr>A127913738X</vt:lpstr>
      <vt:lpstr>A127913738X_Data</vt:lpstr>
      <vt:lpstr>A127913738X_Latest</vt:lpstr>
      <vt:lpstr>A127913742R</vt:lpstr>
      <vt:lpstr>A127913742R_Data</vt:lpstr>
      <vt:lpstr>A127913742R_Latest</vt:lpstr>
      <vt:lpstr>A127913746X</vt:lpstr>
      <vt:lpstr>A127913746X_Data</vt:lpstr>
      <vt:lpstr>A127913746X_Latest</vt:lpstr>
      <vt:lpstr>A127913750R</vt:lpstr>
      <vt:lpstr>A127913750R_Data</vt:lpstr>
      <vt:lpstr>A127913750R_Latest</vt:lpstr>
      <vt:lpstr>A127913754X</vt:lpstr>
      <vt:lpstr>A127913754X_Data</vt:lpstr>
      <vt:lpstr>A127913754X_Latest</vt:lpstr>
      <vt:lpstr>A127913758J</vt:lpstr>
      <vt:lpstr>A127913758J_Data</vt:lpstr>
      <vt:lpstr>A127913758J_Latest</vt:lpstr>
      <vt:lpstr>A127913762X</vt:lpstr>
      <vt:lpstr>A127913762X_Data</vt:lpstr>
      <vt:lpstr>A127913762X_Latest</vt:lpstr>
      <vt:lpstr>A127913766J</vt:lpstr>
      <vt:lpstr>A127913766J_Data</vt:lpstr>
      <vt:lpstr>A127913766J_Latest</vt:lpstr>
      <vt:lpstr>A127913770X</vt:lpstr>
      <vt:lpstr>A127913770X_Data</vt:lpstr>
      <vt:lpstr>A127913770X_Latest</vt:lpstr>
      <vt:lpstr>A127913774J</vt:lpstr>
      <vt:lpstr>A127913774J_Data</vt:lpstr>
      <vt:lpstr>A127913774J_Latest</vt:lpstr>
      <vt:lpstr>A127913778T</vt:lpstr>
      <vt:lpstr>A127913778T_Data</vt:lpstr>
      <vt:lpstr>A127913778T_Latest</vt:lpstr>
      <vt:lpstr>A127913782J</vt:lpstr>
      <vt:lpstr>A127913782J_Data</vt:lpstr>
      <vt:lpstr>A127913782J_Latest</vt:lpstr>
      <vt:lpstr>A127913786T</vt:lpstr>
      <vt:lpstr>A127913786T_Data</vt:lpstr>
      <vt:lpstr>A127913786T_Latest</vt:lpstr>
      <vt:lpstr>A127913790J</vt:lpstr>
      <vt:lpstr>A127913790J_Data</vt:lpstr>
      <vt:lpstr>A127913790J_Latest</vt:lpstr>
      <vt:lpstr>A127913794T</vt:lpstr>
      <vt:lpstr>A127913794T_Data</vt:lpstr>
      <vt:lpstr>A127913794T_Latest</vt:lpstr>
      <vt:lpstr>A127913798A</vt:lpstr>
      <vt:lpstr>A127913798A_Data</vt:lpstr>
      <vt:lpstr>A127913798A_Latest</vt:lpstr>
      <vt:lpstr>A127913802F</vt:lpstr>
      <vt:lpstr>A127913802F_Data</vt:lpstr>
      <vt:lpstr>A127913802F_Latest</vt:lpstr>
      <vt:lpstr>A127913806R</vt:lpstr>
      <vt:lpstr>A127913806R_Data</vt:lpstr>
      <vt:lpstr>A127913806R_Latest</vt:lpstr>
      <vt:lpstr>A127913810F</vt:lpstr>
      <vt:lpstr>A127913810F_Data</vt:lpstr>
      <vt:lpstr>A127913810F_Latest</vt:lpstr>
      <vt:lpstr>A127913822R</vt:lpstr>
      <vt:lpstr>A127913822R_Data</vt:lpstr>
      <vt:lpstr>A127913822R_Latest</vt:lpstr>
      <vt:lpstr>A127914930T</vt:lpstr>
      <vt:lpstr>A127914930T_Data</vt:lpstr>
      <vt:lpstr>A127914930T_Latest</vt:lpstr>
      <vt:lpstr>A127914934A</vt:lpstr>
      <vt:lpstr>A127914934A_Data</vt:lpstr>
      <vt:lpstr>A127914934A_Latest</vt:lpstr>
      <vt:lpstr>A127915166R</vt:lpstr>
      <vt:lpstr>A127915166R_Data</vt:lpstr>
      <vt:lpstr>A127915166R_Latest</vt:lpstr>
      <vt:lpstr>A127915170F</vt:lpstr>
      <vt:lpstr>A127915170F_Data</vt:lpstr>
      <vt:lpstr>A127915170F_Latest</vt:lpstr>
      <vt:lpstr>A127915174R</vt:lpstr>
      <vt:lpstr>A127915174R_Data</vt:lpstr>
      <vt:lpstr>A127915174R_Latest</vt:lpstr>
      <vt:lpstr>A127915178X</vt:lpstr>
      <vt:lpstr>A127915178X_Data</vt:lpstr>
      <vt:lpstr>A127915178X_Latest</vt:lpstr>
      <vt:lpstr>A127915182R</vt:lpstr>
      <vt:lpstr>A127915182R_Data</vt:lpstr>
      <vt:lpstr>A127915182R_Latest</vt:lpstr>
      <vt:lpstr>A127915186X</vt:lpstr>
      <vt:lpstr>A127915186X_Data</vt:lpstr>
      <vt:lpstr>A127915186X_Latest</vt:lpstr>
      <vt:lpstr>A127915190R</vt:lpstr>
      <vt:lpstr>A127915190R_Data</vt:lpstr>
      <vt:lpstr>A127915190R_Latest</vt:lpstr>
      <vt:lpstr>A127915194X</vt:lpstr>
      <vt:lpstr>A127915194X_Data</vt:lpstr>
      <vt:lpstr>A127915194X_Latest</vt:lpstr>
      <vt:lpstr>A127915198J</vt:lpstr>
      <vt:lpstr>A127915198J_Data</vt:lpstr>
      <vt:lpstr>A127915198J_Latest</vt:lpstr>
      <vt:lpstr>A127915202L</vt:lpstr>
      <vt:lpstr>A127915202L_Data</vt:lpstr>
      <vt:lpstr>A127915202L_Latest</vt:lpstr>
      <vt:lpstr>A127915206W</vt:lpstr>
      <vt:lpstr>A127915206W_Data</vt:lpstr>
      <vt:lpstr>A127915206W_Latest</vt:lpstr>
      <vt:lpstr>A127915210L</vt:lpstr>
      <vt:lpstr>A127915210L_Data</vt:lpstr>
      <vt:lpstr>A127915210L_Latest</vt:lpstr>
      <vt:lpstr>A127915214W</vt:lpstr>
      <vt:lpstr>A127915214W_Data</vt:lpstr>
      <vt:lpstr>A127915214W_Latest</vt:lpstr>
      <vt:lpstr>A127915218F</vt:lpstr>
      <vt:lpstr>A127915218F_Data</vt:lpstr>
      <vt:lpstr>A127915218F_Latest</vt:lpstr>
      <vt:lpstr>A127915222W</vt:lpstr>
      <vt:lpstr>A127915222W_Data</vt:lpstr>
      <vt:lpstr>A127915222W_Latest</vt:lpstr>
      <vt:lpstr>A127915226F</vt:lpstr>
      <vt:lpstr>A127915226F_Data</vt:lpstr>
      <vt:lpstr>A127915226F_Latest</vt:lpstr>
      <vt:lpstr>A127915230W</vt:lpstr>
      <vt:lpstr>A127915230W_Data</vt:lpstr>
      <vt:lpstr>A127915230W_Latest</vt:lpstr>
      <vt:lpstr>A127915234F</vt:lpstr>
      <vt:lpstr>A127915234F_Data</vt:lpstr>
      <vt:lpstr>A127915234F_Latest</vt:lpstr>
      <vt:lpstr>A127915238R</vt:lpstr>
      <vt:lpstr>A127915238R_Data</vt:lpstr>
      <vt:lpstr>A127915238R_Latest</vt:lpstr>
      <vt:lpstr>A127915242F</vt:lpstr>
      <vt:lpstr>A127915242F_Data</vt:lpstr>
      <vt:lpstr>A127915242F_Latest</vt:lpstr>
      <vt:lpstr>A127915246R</vt:lpstr>
      <vt:lpstr>A127915246R_Data</vt:lpstr>
      <vt:lpstr>A127915246R_Latest</vt:lpstr>
      <vt:lpstr>A127915250F</vt:lpstr>
      <vt:lpstr>A127915250F_Data</vt:lpstr>
      <vt:lpstr>A127915250F_Latest</vt:lpstr>
      <vt:lpstr>A127915254R</vt:lpstr>
      <vt:lpstr>A127915254R_Data</vt:lpstr>
      <vt:lpstr>A127915254R_Latest</vt:lpstr>
      <vt:lpstr>A127915262R</vt:lpstr>
      <vt:lpstr>A127915262R_Data</vt:lpstr>
      <vt:lpstr>A127915262R_Latest</vt:lpstr>
      <vt:lpstr>A127915266X</vt:lpstr>
      <vt:lpstr>A127915266X_Data</vt:lpstr>
      <vt:lpstr>A127915266X_Latest</vt:lpstr>
      <vt:lpstr>A127915270R</vt:lpstr>
      <vt:lpstr>A127915270R_Data</vt:lpstr>
      <vt:lpstr>A127915270R_Latest</vt:lpstr>
      <vt:lpstr>A127915274X</vt:lpstr>
      <vt:lpstr>A127915274X_Data</vt:lpstr>
      <vt:lpstr>A127915274X_Latest</vt:lpstr>
      <vt:lpstr>A127915278J</vt:lpstr>
      <vt:lpstr>A127915278J_Data</vt:lpstr>
      <vt:lpstr>A127915278J_Latest</vt:lpstr>
      <vt:lpstr>A127915282X</vt:lpstr>
      <vt:lpstr>A127915282X_Data</vt:lpstr>
      <vt:lpstr>A127915282X_Latest</vt:lpstr>
      <vt:lpstr>A127915286J</vt:lpstr>
      <vt:lpstr>A127915286J_Data</vt:lpstr>
      <vt:lpstr>A127915286J_Latest</vt:lpstr>
      <vt:lpstr>A127915290X</vt:lpstr>
      <vt:lpstr>A127915290X_Data</vt:lpstr>
      <vt:lpstr>A127915290X_Latest</vt:lpstr>
      <vt:lpstr>A127915294J</vt:lpstr>
      <vt:lpstr>A127915294J_Data</vt:lpstr>
      <vt:lpstr>A127915294J_Latest</vt:lpstr>
      <vt:lpstr>A127915298T</vt:lpstr>
      <vt:lpstr>A127915298T_Data</vt:lpstr>
      <vt:lpstr>A127915298T_Latest</vt:lpstr>
      <vt:lpstr>A127915302W</vt:lpstr>
      <vt:lpstr>A127915302W_Data</vt:lpstr>
      <vt:lpstr>A127915302W_Latest</vt:lpstr>
      <vt:lpstr>A127915306F</vt:lpstr>
      <vt:lpstr>A127915306F_Data</vt:lpstr>
      <vt:lpstr>A127915306F_Latest</vt:lpstr>
      <vt:lpstr>A127915310W</vt:lpstr>
      <vt:lpstr>A127915310W_Data</vt:lpstr>
      <vt:lpstr>A127915310W_Latest</vt:lpstr>
      <vt:lpstr>A127915314F</vt:lpstr>
      <vt:lpstr>A127915314F_Data</vt:lpstr>
      <vt:lpstr>A127915314F_Latest</vt:lpstr>
      <vt:lpstr>A127915318R</vt:lpstr>
      <vt:lpstr>A127915318R_Data</vt:lpstr>
      <vt:lpstr>A127915318R_Latest</vt:lpstr>
      <vt:lpstr>A127915322F</vt:lpstr>
      <vt:lpstr>A127915322F_Data</vt:lpstr>
      <vt:lpstr>A127915322F_Latest</vt:lpstr>
      <vt:lpstr>A127915326R</vt:lpstr>
      <vt:lpstr>A127915326R_Data</vt:lpstr>
      <vt:lpstr>A127915326R_Latest</vt:lpstr>
      <vt:lpstr>A127915330F</vt:lpstr>
      <vt:lpstr>A127915330F_Data</vt:lpstr>
      <vt:lpstr>A127915330F_Latest</vt:lpstr>
      <vt:lpstr>A127915334R</vt:lpstr>
      <vt:lpstr>A127915334R_Data</vt:lpstr>
      <vt:lpstr>A127915334R_Latest</vt:lpstr>
      <vt:lpstr>A127915338X</vt:lpstr>
      <vt:lpstr>A127915338X_Data</vt:lpstr>
      <vt:lpstr>A127915338X_Latest</vt:lpstr>
      <vt:lpstr>A127915342R</vt:lpstr>
      <vt:lpstr>A127915342R_Data</vt:lpstr>
      <vt:lpstr>A127915342R_Latest</vt:lpstr>
      <vt:lpstr>A127915346X</vt:lpstr>
      <vt:lpstr>A127915346X_Data</vt:lpstr>
      <vt:lpstr>A127915346X_Latest</vt:lpstr>
      <vt:lpstr>A127915350R</vt:lpstr>
      <vt:lpstr>A127915350R_Data</vt:lpstr>
      <vt:lpstr>A127915350R_Latest</vt:lpstr>
      <vt:lpstr>A127915354X</vt:lpstr>
      <vt:lpstr>A127915354X_Data</vt:lpstr>
      <vt:lpstr>A127915354X_Latest</vt:lpstr>
      <vt:lpstr>A127915358J</vt:lpstr>
      <vt:lpstr>A127915358J_Data</vt:lpstr>
      <vt:lpstr>A127915358J_Latest</vt:lpstr>
      <vt:lpstr>A127916338T</vt:lpstr>
      <vt:lpstr>A127916338T_Data</vt:lpstr>
      <vt:lpstr>A127916338T_Latest</vt:lpstr>
      <vt:lpstr>A127916558V</vt:lpstr>
      <vt:lpstr>A127916558V_Data</vt:lpstr>
      <vt:lpstr>A127916558V_Latest</vt:lpstr>
      <vt:lpstr>A127916562K</vt:lpstr>
      <vt:lpstr>A127916562K_Data</vt:lpstr>
      <vt:lpstr>A127916562K_Latest</vt:lpstr>
      <vt:lpstr>A127916566V</vt:lpstr>
      <vt:lpstr>A127916566V_Data</vt:lpstr>
      <vt:lpstr>A127916566V_Latest</vt:lpstr>
      <vt:lpstr>A127916570K</vt:lpstr>
      <vt:lpstr>A127916570K_Data</vt:lpstr>
      <vt:lpstr>A127916570K_Latest</vt:lpstr>
      <vt:lpstr>A127916574V</vt:lpstr>
      <vt:lpstr>A127916574V_Data</vt:lpstr>
      <vt:lpstr>A127916574V_Latest</vt:lpstr>
      <vt:lpstr>A127916578C</vt:lpstr>
      <vt:lpstr>A127916578C_Data</vt:lpstr>
      <vt:lpstr>A127916578C_Latest</vt:lpstr>
      <vt:lpstr>A127916582V</vt:lpstr>
      <vt:lpstr>A127916582V_Data</vt:lpstr>
      <vt:lpstr>A127916582V_Latest</vt:lpstr>
      <vt:lpstr>A127916586C</vt:lpstr>
      <vt:lpstr>A127916586C_Data</vt:lpstr>
      <vt:lpstr>A127916586C_Latest</vt:lpstr>
      <vt:lpstr>A127916590V</vt:lpstr>
      <vt:lpstr>A127916590V_Data</vt:lpstr>
      <vt:lpstr>A127916590V_Latest</vt:lpstr>
      <vt:lpstr>A127916594C</vt:lpstr>
      <vt:lpstr>A127916594C_Data</vt:lpstr>
      <vt:lpstr>A127916594C_Latest</vt:lpstr>
      <vt:lpstr>A127916598L</vt:lpstr>
      <vt:lpstr>A127916598L_Data</vt:lpstr>
      <vt:lpstr>A127916598L_Latest</vt:lpstr>
      <vt:lpstr>A127916602T</vt:lpstr>
      <vt:lpstr>A127916602T_Data</vt:lpstr>
      <vt:lpstr>A127916602T_Latest</vt:lpstr>
      <vt:lpstr>A127916606A</vt:lpstr>
      <vt:lpstr>A127916606A_Data</vt:lpstr>
      <vt:lpstr>A127916606A_Latest</vt:lpstr>
      <vt:lpstr>A127916610T</vt:lpstr>
      <vt:lpstr>A127916610T_Data</vt:lpstr>
      <vt:lpstr>A127916610T_Latest</vt:lpstr>
      <vt:lpstr>A127916614A</vt:lpstr>
      <vt:lpstr>A127916614A_Data</vt:lpstr>
      <vt:lpstr>A127916614A_Latest</vt:lpstr>
      <vt:lpstr>A127916618K</vt:lpstr>
      <vt:lpstr>A127916618K_Data</vt:lpstr>
      <vt:lpstr>A127916618K_Latest</vt:lpstr>
      <vt:lpstr>A127916622A</vt:lpstr>
      <vt:lpstr>A127916622A_Data</vt:lpstr>
      <vt:lpstr>A127916622A_Latest</vt:lpstr>
      <vt:lpstr>A127916626K</vt:lpstr>
      <vt:lpstr>A127916626K_Data</vt:lpstr>
      <vt:lpstr>A127916626K_Latest</vt:lpstr>
      <vt:lpstr>A127916630A</vt:lpstr>
      <vt:lpstr>A127916630A_Data</vt:lpstr>
      <vt:lpstr>A127916630A_Latest</vt:lpstr>
      <vt:lpstr>A127916634K</vt:lpstr>
      <vt:lpstr>A127916634K_Data</vt:lpstr>
      <vt:lpstr>A127916634K_Latest</vt:lpstr>
      <vt:lpstr>A127916638V</vt:lpstr>
      <vt:lpstr>A127916638V_Data</vt:lpstr>
      <vt:lpstr>A127916638V_Latest</vt:lpstr>
      <vt:lpstr>A127916642K</vt:lpstr>
      <vt:lpstr>A127916642K_Data</vt:lpstr>
      <vt:lpstr>A127916642K_Latest</vt:lpstr>
      <vt:lpstr>A127916646V</vt:lpstr>
      <vt:lpstr>A127916646V_Data</vt:lpstr>
      <vt:lpstr>A127916646V_Latest</vt:lpstr>
      <vt:lpstr>A127916650K</vt:lpstr>
      <vt:lpstr>A127916650K_Data</vt:lpstr>
      <vt:lpstr>A127916650K_Latest</vt:lpstr>
      <vt:lpstr>A127916654V</vt:lpstr>
      <vt:lpstr>A127916654V_Data</vt:lpstr>
      <vt:lpstr>A127916654V_Latest</vt:lpstr>
      <vt:lpstr>A127916658C</vt:lpstr>
      <vt:lpstr>A127916658C_Data</vt:lpstr>
      <vt:lpstr>A127916658C_Latest</vt:lpstr>
      <vt:lpstr>A127916662V</vt:lpstr>
      <vt:lpstr>A127916662V_Data</vt:lpstr>
      <vt:lpstr>A127916662V_Latest</vt:lpstr>
      <vt:lpstr>A127916666C</vt:lpstr>
      <vt:lpstr>A127916666C_Data</vt:lpstr>
      <vt:lpstr>A127916666C_Latest</vt:lpstr>
      <vt:lpstr>A127916670V</vt:lpstr>
      <vt:lpstr>A127916670V_Data</vt:lpstr>
      <vt:lpstr>A127916670V_Latest</vt:lpstr>
      <vt:lpstr>A127916678L</vt:lpstr>
      <vt:lpstr>A127916678L_Data</vt:lpstr>
      <vt:lpstr>A127916678L_Latest</vt:lpstr>
      <vt:lpstr>A127916682C</vt:lpstr>
      <vt:lpstr>A127916682C_Data</vt:lpstr>
      <vt:lpstr>A127916682C_Latest</vt:lpstr>
      <vt:lpstr>A127916686L</vt:lpstr>
      <vt:lpstr>A127916686L_Data</vt:lpstr>
      <vt:lpstr>A127916686L_Latest</vt:lpstr>
      <vt:lpstr>A127916690C</vt:lpstr>
      <vt:lpstr>A127916690C_Data</vt:lpstr>
      <vt:lpstr>A127916690C_Latest</vt:lpstr>
      <vt:lpstr>A127916694L</vt:lpstr>
      <vt:lpstr>A127916694L_Data</vt:lpstr>
      <vt:lpstr>A127916694L_Latest</vt:lpstr>
      <vt:lpstr>A127916698W</vt:lpstr>
      <vt:lpstr>A127916698W_Data</vt:lpstr>
      <vt:lpstr>A127916698W_Latest</vt:lpstr>
      <vt:lpstr>A127916702A</vt:lpstr>
      <vt:lpstr>A127916702A_Data</vt:lpstr>
      <vt:lpstr>A127916702A_Latest</vt:lpstr>
      <vt:lpstr>A127916706K</vt:lpstr>
      <vt:lpstr>A127916706K_Data</vt:lpstr>
      <vt:lpstr>A127916706K_Latest</vt:lpstr>
      <vt:lpstr>A127916710A</vt:lpstr>
      <vt:lpstr>A127916710A_Data</vt:lpstr>
      <vt:lpstr>A127916710A_Latest</vt:lpstr>
      <vt:lpstr>A127916714K</vt:lpstr>
      <vt:lpstr>A127916714K_Data</vt:lpstr>
      <vt:lpstr>A127916714K_Latest</vt:lpstr>
      <vt:lpstr>A127916718V</vt:lpstr>
      <vt:lpstr>A127916718V_Data</vt:lpstr>
      <vt:lpstr>A127916718V_Latest</vt:lpstr>
      <vt:lpstr>A127916722K</vt:lpstr>
      <vt:lpstr>A127916722K_Data</vt:lpstr>
      <vt:lpstr>A127916722K_Latest</vt:lpstr>
      <vt:lpstr>A127917774F</vt:lpstr>
      <vt:lpstr>A127917774F_Data</vt:lpstr>
      <vt:lpstr>A127917774F_Latest</vt:lpstr>
      <vt:lpstr>A127917778R</vt:lpstr>
      <vt:lpstr>A127917778R_Data</vt:lpstr>
      <vt:lpstr>A127917778R_Latest</vt:lpstr>
      <vt:lpstr>A127917782F</vt:lpstr>
      <vt:lpstr>A127917782F_Data</vt:lpstr>
      <vt:lpstr>A127917782F_Latest</vt:lpstr>
      <vt:lpstr>A127917786R</vt:lpstr>
      <vt:lpstr>A127917786R_Data</vt:lpstr>
      <vt:lpstr>A127917786R_Latest</vt:lpstr>
      <vt:lpstr>A127918062A</vt:lpstr>
      <vt:lpstr>A127918062A_Data</vt:lpstr>
      <vt:lpstr>A127918062A_Latest</vt:lpstr>
      <vt:lpstr>A127918066K</vt:lpstr>
      <vt:lpstr>A127918066K_Data</vt:lpstr>
      <vt:lpstr>A127918066K_Latest</vt:lpstr>
      <vt:lpstr>A127918070A</vt:lpstr>
      <vt:lpstr>A127918070A_Data</vt:lpstr>
      <vt:lpstr>A127918070A_Latest</vt:lpstr>
      <vt:lpstr>A127918074K</vt:lpstr>
      <vt:lpstr>A127918074K_Data</vt:lpstr>
      <vt:lpstr>A127918074K_Latest</vt:lpstr>
      <vt:lpstr>A127918078V</vt:lpstr>
      <vt:lpstr>A127918078V_Data</vt:lpstr>
      <vt:lpstr>A127918078V_Latest</vt:lpstr>
      <vt:lpstr>A127918082K</vt:lpstr>
      <vt:lpstr>A127918082K_Data</vt:lpstr>
      <vt:lpstr>A127918082K_Latest</vt:lpstr>
      <vt:lpstr>A127918086V</vt:lpstr>
      <vt:lpstr>A127918086V_Data</vt:lpstr>
      <vt:lpstr>A127918086V_Latest</vt:lpstr>
      <vt:lpstr>A127918090K</vt:lpstr>
      <vt:lpstr>A127918090K_Data</vt:lpstr>
      <vt:lpstr>A127918090K_Latest</vt:lpstr>
      <vt:lpstr>A127918094V</vt:lpstr>
      <vt:lpstr>A127918094V_Data</vt:lpstr>
      <vt:lpstr>A127918094V_Latest</vt:lpstr>
      <vt:lpstr>A127918098C</vt:lpstr>
      <vt:lpstr>A127918098C_Data</vt:lpstr>
      <vt:lpstr>A127918098C_Latest</vt:lpstr>
      <vt:lpstr>A127918102J</vt:lpstr>
      <vt:lpstr>A127918102J_Data</vt:lpstr>
      <vt:lpstr>A127918102J_Latest</vt:lpstr>
      <vt:lpstr>A127918106T</vt:lpstr>
      <vt:lpstr>A127918106T_Data</vt:lpstr>
      <vt:lpstr>A127918106T_Latest</vt:lpstr>
      <vt:lpstr>A127918110J</vt:lpstr>
      <vt:lpstr>A127918110J_Data</vt:lpstr>
      <vt:lpstr>A127918110J_Latest</vt:lpstr>
      <vt:lpstr>A127918114T</vt:lpstr>
      <vt:lpstr>A127918114T_Data</vt:lpstr>
      <vt:lpstr>A127918114T_Latest</vt:lpstr>
      <vt:lpstr>A127918118A</vt:lpstr>
      <vt:lpstr>A127918118A_Data</vt:lpstr>
      <vt:lpstr>A127918118A_Latest</vt:lpstr>
      <vt:lpstr>A127918122T</vt:lpstr>
      <vt:lpstr>A127918122T_Data</vt:lpstr>
      <vt:lpstr>A127918122T_Latest</vt:lpstr>
      <vt:lpstr>A127918126A</vt:lpstr>
      <vt:lpstr>A127918126A_Data</vt:lpstr>
      <vt:lpstr>A127918126A_Latest</vt:lpstr>
      <vt:lpstr>A127918130T</vt:lpstr>
      <vt:lpstr>A127918130T_Data</vt:lpstr>
      <vt:lpstr>A127918130T_Latest</vt:lpstr>
      <vt:lpstr>A127918134A</vt:lpstr>
      <vt:lpstr>A127918134A_Data</vt:lpstr>
      <vt:lpstr>A127918134A_Latest</vt:lpstr>
      <vt:lpstr>A127918138K</vt:lpstr>
      <vt:lpstr>A127918138K_Data</vt:lpstr>
      <vt:lpstr>A127918138K_Latest</vt:lpstr>
      <vt:lpstr>A127918142A</vt:lpstr>
      <vt:lpstr>A127918142A_Data</vt:lpstr>
      <vt:lpstr>A127918142A_Latest</vt:lpstr>
      <vt:lpstr>A127918146K</vt:lpstr>
      <vt:lpstr>A127918146K_Data</vt:lpstr>
      <vt:lpstr>A127918146K_Latest</vt:lpstr>
      <vt:lpstr>A127918150A</vt:lpstr>
      <vt:lpstr>A127918150A_Data</vt:lpstr>
      <vt:lpstr>A127918150A_Latest</vt:lpstr>
      <vt:lpstr>A127918154K</vt:lpstr>
      <vt:lpstr>A127918154K_Data</vt:lpstr>
      <vt:lpstr>A127918154K_Latest</vt:lpstr>
      <vt:lpstr>A127918158V</vt:lpstr>
      <vt:lpstr>A127918158V_Data</vt:lpstr>
      <vt:lpstr>A127918158V_Latest</vt:lpstr>
      <vt:lpstr>A127918162K</vt:lpstr>
      <vt:lpstr>A127918162K_Data</vt:lpstr>
      <vt:lpstr>A127918162K_Latest</vt:lpstr>
      <vt:lpstr>A127918166V</vt:lpstr>
      <vt:lpstr>A127918166V_Data</vt:lpstr>
      <vt:lpstr>A127918166V_Latest</vt:lpstr>
      <vt:lpstr>A127918170K</vt:lpstr>
      <vt:lpstr>A127918170K_Data</vt:lpstr>
      <vt:lpstr>A127918170K_Latest</vt:lpstr>
      <vt:lpstr>A127918174V</vt:lpstr>
      <vt:lpstr>A127918174V_Data</vt:lpstr>
      <vt:lpstr>A127918174V_Latest</vt:lpstr>
      <vt:lpstr>A127918178C</vt:lpstr>
      <vt:lpstr>A127918178C_Data</vt:lpstr>
      <vt:lpstr>A127918178C_Latest</vt:lpstr>
      <vt:lpstr>A127918182V</vt:lpstr>
      <vt:lpstr>A127918182V_Data</vt:lpstr>
      <vt:lpstr>A127918182V_Latest</vt:lpstr>
      <vt:lpstr>A127918186C</vt:lpstr>
      <vt:lpstr>A127918186C_Data</vt:lpstr>
      <vt:lpstr>A127918186C_Latest</vt:lpstr>
      <vt:lpstr>A127918190V</vt:lpstr>
      <vt:lpstr>A127918190V_Data</vt:lpstr>
      <vt:lpstr>A127918190V_Latest</vt:lpstr>
      <vt:lpstr>A127918194C</vt:lpstr>
      <vt:lpstr>A127918194C_Data</vt:lpstr>
      <vt:lpstr>A127918194C_Latest</vt:lpstr>
      <vt:lpstr>A127918198L</vt:lpstr>
      <vt:lpstr>A127918198L_Data</vt:lpstr>
      <vt:lpstr>A127918198L_Latest</vt:lpstr>
      <vt:lpstr>A127918202T</vt:lpstr>
      <vt:lpstr>A127918202T_Data</vt:lpstr>
      <vt:lpstr>A127918202T_Latest</vt:lpstr>
      <vt:lpstr>A127918206A</vt:lpstr>
      <vt:lpstr>A127918206A_Data</vt:lpstr>
      <vt:lpstr>A127918206A_Latest</vt:lpstr>
      <vt:lpstr>A127918210T</vt:lpstr>
      <vt:lpstr>A127918210T_Data</vt:lpstr>
      <vt:lpstr>A127918210T_Latest</vt:lpstr>
      <vt:lpstr>A127918214A</vt:lpstr>
      <vt:lpstr>A127918214A_Data</vt:lpstr>
      <vt:lpstr>A127918214A_Latest</vt:lpstr>
      <vt:lpstr>A127918218K</vt:lpstr>
      <vt:lpstr>A127918218K_Data</vt:lpstr>
      <vt:lpstr>A127918218K_Latest</vt:lpstr>
      <vt:lpstr>A127918222A</vt:lpstr>
      <vt:lpstr>A127918222A_Data</vt:lpstr>
      <vt:lpstr>A127918222A_Latest</vt:lpstr>
      <vt:lpstr>A127918226K</vt:lpstr>
      <vt:lpstr>A127918226K_Data</vt:lpstr>
      <vt:lpstr>A127918226K_Latest</vt:lpstr>
      <vt:lpstr>A127918230A</vt:lpstr>
      <vt:lpstr>A127918230A_Data</vt:lpstr>
      <vt:lpstr>A127918230A_Latest</vt:lpstr>
      <vt:lpstr>A127918234K</vt:lpstr>
      <vt:lpstr>A127918234K_Data</vt:lpstr>
      <vt:lpstr>A127918234K_Latest</vt:lpstr>
      <vt:lpstr>A127918238V</vt:lpstr>
      <vt:lpstr>A127918238V_Data</vt:lpstr>
      <vt:lpstr>A127918238V_Latest</vt:lpstr>
      <vt:lpstr>A127918242K</vt:lpstr>
      <vt:lpstr>A127918242K_Data</vt:lpstr>
      <vt:lpstr>A127918242K_Latest</vt:lpstr>
      <vt:lpstr>A127918246V</vt:lpstr>
      <vt:lpstr>A127918246V_Data</vt:lpstr>
      <vt:lpstr>A127918246V_Latest</vt:lpstr>
      <vt:lpstr>A127918250K</vt:lpstr>
      <vt:lpstr>A127918250K_Data</vt:lpstr>
      <vt:lpstr>A127918250K_Latest</vt:lpstr>
      <vt:lpstr>A127918254V</vt:lpstr>
      <vt:lpstr>A127918254V_Data</vt:lpstr>
      <vt:lpstr>A127918254V_Latest</vt:lpstr>
      <vt:lpstr>A127918258C</vt:lpstr>
      <vt:lpstr>A127918258C_Data</vt:lpstr>
      <vt:lpstr>A127918258C_Latest</vt:lpstr>
      <vt:lpstr>A127918262V</vt:lpstr>
      <vt:lpstr>A127918262V_Data</vt:lpstr>
      <vt:lpstr>A127918262V_Latest</vt:lpstr>
      <vt:lpstr>A127918266C</vt:lpstr>
      <vt:lpstr>A127918266C_Data</vt:lpstr>
      <vt:lpstr>A127918266C_Latest</vt:lpstr>
      <vt:lpstr>A127918270V</vt:lpstr>
      <vt:lpstr>A127918270V_Data</vt:lpstr>
      <vt:lpstr>A127918270V_Latest</vt:lpstr>
      <vt:lpstr>A127918278L</vt:lpstr>
      <vt:lpstr>A127918278L_Data</vt:lpstr>
      <vt:lpstr>A127918278L_Latest</vt:lpstr>
      <vt:lpstr>A127918282C</vt:lpstr>
      <vt:lpstr>A127918282C_Data</vt:lpstr>
      <vt:lpstr>A127918282C_Latest</vt:lpstr>
      <vt:lpstr>A127918286L</vt:lpstr>
      <vt:lpstr>A127918286L_Data</vt:lpstr>
      <vt:lpstr>A127918286L_Latest</vt:lpstr>
      <vt:lpstr>A127918290C</vt:lpstr>
      <vt:lpstr>A127918290C_Data</vt:lpstr>
      <vt:lpstr>A127918290C_Latest</vt:lpstr>
      <vt:lpstr>A127918294L</vt:lpstr>
      <vt:lpstr>A127918294L_Data</vt:lpstr>
      <vt:lpstr>A127918294L_Latest</vt:lpstr>
      <vt:lpstr>A127918298W</vt:lpstr>
      <vt:lpstr>A127918298W_Data</vt:lpstr>
      <vt:lpstr>A127918298W_Latest</vt:lpstr>
      <vt:lpstr>A127919330C</vt:lpstr>
      <vt:lpstr>A127919330C_Data</vt:lpstr>
      <vt:lpstr>A127919330C_Latest</vt:lpstr>
      <vt:lpstr>A127919334L</vt:lpstr>
      <vt:lpstr>A127919334L_Data</vt:lpstr>
      <vt:lpstr>A127919334L_Latest</vt:lpstr>
      <vt:lpstr>A127919338W</vt:lpstr>
      <vt:lpstr>A127919338W_Data</vt:lpstr>
      <vt:lpstr>A127919338W_Latest</vt:lpstr>
      <vt:lpstr>A127919546R</vt:lpstr>
      <vt:lpstr>A127919546R_Data</vt:lpstr>
      <vt:lpstr>A127919546R_Latest</vt:lpstr>
      <vt:lpstr>A127919550F</vt:lpstr>
      <vt:lpstr>A127919550F_Data</vt:lpstr>
      <vt:lpstr>A127919550F_Latest</vt:lpstr>
      <vt:lpstr>A127919554R</vt:lpstr>
      <vt:lpstr>A127919554R_Data</vt:lpstr>
      <vt:lpstr>A127919554R_Latest</vt:lpstr>
      <vt:lpstr>A127919558X</vt:lpstr>
      <vt:lpstr>A127919558X_Data</vt:lpstr>
      <vt:lpstr>A127919558X_Latest</vt:lpstr>
      <vt:lpstr>A127919562R</vt:lpstr>
      <vt:lpstr>A127919562R_Data</vt:lpstr>
      <vt:lpstr>A127919562R_Latest</vt:lpstr>
      <vt:lpstr>A127919566X</vt:lpstr>
      <vt:lpstr>A127919566X_Data</vt:lpstr>
      <vt:lpstr>A127919566X_Latest</vt:lpstr>
      <vt:lpstr>A127919570R</vt:lpstr>
      <vt:lpstr>A127919570R_Data</vt:lpstr>
      <vt:lpstr>A127919570R_Latest</vt:lpstr>
      <vt:lpstr>A127919578J</vt:lpstr>
      <vt:lpstr>A127919578J_Data</vt:lpstr>
      <vt:lpstr>A127919578J_Latest</vt:lpstr>
      <vt:lpstr>A127919582X</vt:lpstr>
      <vt:lpstr>A127919582X_Data</vt:lpstr>
      <vt:lpstr>A127919582X_Latest</vt:lpstr>
      <vt:lpstr>A127919586J</vt:lpstr>
      <vt:lpstr>A127919586J_Data</vt:lpstr>
      <vt:lpstr>A127919586J_Latest</vt:lpstr>
      <vt:lpstr>A127919590X</vt:lpstr>
      <vt:lpstr>A127919590X_Data</vt:lpstr>
      <vt:lpstr>A127919590X_Latest</vt:lpstr>
      <vt:lpstr>A127919594J</vt:lpstr>
      <vt:lpstr>A127919594J_Data</vt:lpstr>
      <vt:lpstr>A127919594J_Latest</vt:lpstr>
      <vt:lpstr>A127919598T</vt:lpstr>
      <vt:lpstr>A127919598T_Data</vt:lpstr>
      <vt:lpstr>A127919598T_Latest</vt:lpstr>
      <vt:lpstr>A127919602W</vt:lpstr>
      <vt:lpstr>A127919602W_Data</vt:lpstr>
      <vt:lpstr>A127919602W_Latest</vt:lpstr>
      <vt:lpstr>A127919606F</vt:lpstr>
      <vt:lpstr>A127919606F_Data</vt:lpstr>
      <vt:lpstr>A127919606F_Latest</vt:lpstr>
      <vt:lpstr>A127919610W</vt:lpstr>
      <vt:lpstr>A127919610W_Data</vt:lpstr>
      <vt:lpstr>A127919610W_Latest</vt:lpstr>
      <vt:lpstr>A127919614F</vt:lpstr>
      <vt:lpstr>A127919614F_Data</vt:lpstr>
      <vt:lpstr>A127919614F_Latest</vt:lpstr>
      <vt:lpstr>A127919618R</vt:lpstr>
      <vt:lpstr>A127919618R_Data</vt:lpstr>
      <vt:lpstr>A127919618R_Latest</vt:lpstr>
      <vt:lpstr>A127919622F</vt:lpstr>
      <vt:lpstr>A127919622F_Data</vt:lpstr>
      <vt:lpstr>A127919622F_Latest</vt:lpstr>
      <vt:lpstr>A127919626R</vt:lpstr>
      <vt:lpstr>A127919626R_Data</vt:lpstr>
      <vt:lpstr>A127919626R_Latest</vt:lpstr>
      <vt:lpstr>A127919630F</vt:lpstr>
      <vt:lpstr>A127919630F_Data</vt:lpstr>
      <vt:lpstr>A127919630F_Latest</vt:lpstr>
      <vt:lpstr>A127919634R</vt:lpstr>
      <vt:lpstr>A127919634R_Data</vt:lpstr>
      <vt:lpstr>A127919634R_Latest</vt:lpstr>
      <vt:lpstr>A127919638X</vt:lpstr>
      <vt:lpstr>A127919638X_Data</vt:lpstr>
      <vt:lpstr>A127919638X_Latest</vt:lpstr>
      <vt:lpstr>A127919642R</vt:lpstr>
      <vt:lpstr>A127919642R_Data</vt:lpstr>
      <vt:lpstr>A127919642R_Latest</vt:lpstr>
      <vt:lpstr>A127919646X</vt:lpstr>
      <vt:lpstr>A127919646X_Data</vt:lpstr>
      <vt:lpstr>A127919646X_Latest</vt:lpstr>
      <vt:lpstr>A127919650R</vt:lpstr>
      <vt:lpstr>A127919650R_Data</vt:lpstr>
      <vt:lpstr>A127919650R_Latest</vt:lpstr>
      <vt:lpstr>A127919654X</vt:lpstr>
      <vt:lpstr>A127919654X_Data</vt:lpstr>
      <vt:lpstr>A127919654X_Latest</vt:lpstr>
      <vt:lpstr>A127919658J</vt:lpstr>
      <vt:lpstr>A127919658J_Data</vt:lpstr>
      <vt:lpstr>A127919658J_Latest</vt:lpstr>
      <vt:lpstr>A127919662X</vt:lpstr>
      <vt:lpstr>A127919662X_Data</vt:lpstr>
      <vt:lpstr>A127919662X_Latest</vt:lpstr>
      <vt:lpstr>A127919666J</vt:lpstr>
      <vt:lpstr>A127919666J_Data</vt:lpstr>
      <vt:lpstr>A127919666J_Latest</vt:lpstr>
      <vt:lpstr>A127919670X</vt:lpstr>
      <vt:lpstr>A127919670X_Data</vt:lpstr>
      <vt:lpstr>A127919670X_Latest</vt:lpstr>
      <vt:lpstr>A127919674J</vt:lpstr>
      <vt:lpstr>A127919674J_Data</vt:lpstr>
      <vt:lpstr>A127919674J_Latest</vt:lpstr>
      <vt:lpstr>A127919678T</vt:lpstr>
      <vt:lpstr>A127919678T_Data</vt:lpstr>
      <vt:lpstr>A127919678T_Latest</vt:lpstr>
      <vt:lpstr>A127919682J</vt:lpstr>
      <vt:lpstr>A127919682J_Data</vt:lpstr>
      <vt:lpstr>A127919682J_Latest</vt:lpstr>
      <vt:lpstr>A127919686T</vt:lpstr>
      <vt:lpstr>A127919686T_Data</vt:lpstr>
      <vt:lpstr>A127919686T_Latest</vt:lpstr>
      <vt:lpstr>A127919690J</vt:lpstr>
      <vt:lpstr>A127919690J_Data</vt:lpstr>
      <vt:lpstr>A127919690J_Latest</vt:lpstr>
      <vt:lpstr>A127919694T</vt:lpstr>
      <vt:lpstr>A127919694T_Data</vt:lpstr>
      <vt:lpstr>A127919694T_Latest</vt:lpstr>
      <vt:lpstr>A127919698A</vt:lpstr>
      <vt:lpstr>A127919698A_Data</vt:lpstr>
      <vt:lpstr>A127919698A_Latest</vt:lpstr>
      <vt:lpstr>A127919702F</vt:lpstr>
      <vt:lpstr>A127919702F_Data</vt:lpstr>
      <vt:lpstr>A127919702F_Latest</vt:lpstr>
      <vt:lpstr>A127919706R</vt:lpstr>
      <vt:lpstr>A127919706R_Data</vt:lpstr>
      <vt:lpstr>A127919706R_Latest</vt:lpstr>
      <vt:lpstr>A127919710F</vt:lpstr>
      <vt:lpstr>A127919710F_Data</vt:lpstr>
      <vt:lpstr>A127919710F_Latest</vt:lpstr>
      <vt:lpstr>A127919714R</vt:lpstr>
      <vt:lpstr>A127919714R_Data</vt:lpstr>
      <vt:lpstr>A127919714R_Latest</vt:lpstr>
      <vt:lpstr>A127919718X</vt:lpstr>
      <vt:lpstr>A127919718X_Data</vt:lpstr>
      <vt:lpstr>A127919718X_Latest</vt:lpstr>
      <vt:lpstr>A127919722R</vt:lpstr>
      <vt:lpstr>A127919722R_Data</vt:lpstr>
      <vt:lpstr>A127919722R_Latest</vt:lpstr>
      <vt:lpstr>A127919726X</vt:lpstr>
      <vt:lpstr>A127919726X_Data</vt:lpstr>
      <vt:lpstr>A127919726X_Latest</vt:lpstr>
      <vt:lpstr>A127919730R</vt:lpstr>
      <vt:lpstr>A127919730R_Data</vt:lpstr>
      <vt:lpstr>A127919730R_Latest</vt:lpstr>
      <vt:lpstr>A127919734X</vt:lpstr>
      <vt:lpstr>A127919734X_Data</vt:lpstr>
      <vt:lpstr>A127919734X_Latest</vt:lpstr>
      <vt:lpstr>A127919738J</vt:lpstr>
      <vt:lpstr>A127919738J_Data</vt:lpstr>
      <vt:lpstr>A127919738J_Latest</vt:lpstr>
      <vt:lpstr>A127919742X</vt:lpstr>
      <vt:lpstr>A127919742X_Data</vt:lpstr>
      <vt:lpstr>A127919742X_Latest</vt:lpstr>
      <vt:lpstr>A127919746J</vt:lpstr>
      <vt:lpstr>A127919746J_Data</vt:lpstr>
      <vt:lpstr>A127919746J_Latest</vt:lpstr>
      <vt:lpstr>A127919750X</vt:lpstr>
      <vt:lpstr>A127919750X_Data</vt:lpstr>
      <vt:lpstr>A127919750X_Latest</vt:lpstr>
      <vt:lpstr>A127919754J</vt:lpstr>
      <vt:lpstr>A127919754J_Data</vt:lpstr>
      <vt:lpstr>A127919754J_Latest</vt:lpstr>
      <vt:lpstr>A127920690F</vt:lpstr>
      <vt:lpstr>A127920690F_Data</vt:lpstr>
      <vt:lpstr>A127920690F_Latest</vt:lpstr>
      <vt:lpstr>A127920694R</vt:lpstr>
      <vt:lpstr>A127920694R_Data</vt:lpstr>
      <vt:lpstr>A127920694R_Latest</vt:lpstr>
      <vt:lpstr>A127920698X</vt:lpstr>
      <vt:lpstr>A127920698X_Data</vt:lpstr>
      <vt:lpstr>A127920698X_Latest</vt:lpstr>
      <vt:lpstr>A127920702C</vt:lpstr>
      <vt:lpstr>A127920702C_Data</vt:lpstr>
      <vt:lpstr>A127920702C_Latest</vt:lpstr>
      <vt:lpstr>A127920706L</vt:lpstr>
      <vt:lpstr>A127920706L_Data</vt:lpstr>
      <vt:lpstr>A127920706L_Latest</vt:lpstr>
      <vt:lpstr>A127920922F</vt:lpstr>
      <vt:lpstr>A127920922F_Data</vt:lpstr>
      <vt:lpstr>A127920922F_Latest</vt:lpstr>
      <vt:lpstr>A127920926R</vt:lpstr>
      <vt:lpstr>A127920926R_Data</vt:lpstr>
      <vt:lpstr>A127920926R_Latest</vt:lpstr>
      <vt:lpstr>A127920930F</vt:lpstr>
      <vt:lpstr>A127920930F_Data</vt:lpstr>
      <vt:lpstr>A127920930F_Latest</vt:lpstr>
      <vt:lpstr>A127920934R</vt:lpstr>
      <vt:lpstr>A127920934R_Data</vt:lpstr>
      <vt:lpstr>A127920934R_Latest</vt:lpstr>
      <vt:lpstr>A127920938X</vt:lpstr>
      <vt:lpstr>A127920938X_Data</vt:lpstr>
      <vt:lpstr>A127920938X_Latest</vt:lpstr>
      <vt:lpstr>A127920942R</vt:lpstr>
      <vt:lpstr>A127920942R_Data</vt:lpstr>
      <vt:lpstr>A127920942R_Latest</vt:lpstr>
      <vt:lpstr>A127920946X</vt:lpstr>
      <vt:lpstr>A127920946X_Data</vt:lpstr>
      <vt:lpstr>A127920946X_Latest</vt:lpstr>
      <vt:lpstr>A127920950R</vt:lpstr>
      <vt:lpstr>A127920950R_Data</vt:lpstr>
      <vt:lpstr>A127920950R_Latest</vt:lpstr>
      <vt:lpstr>A127920954X</vt:lpstr>
      <vt:lpstr>A127920954X_Data</vt:lpstr>
      <vt:lpstr>A127920954X_Latest</vt:lpstr>
      <vt:lpstr>A127920958J</vt:lpstr>
      <vt:lpstr>A127920958J_Data</vt:lpstr>
      <vt:lpstr>A127920958J_Latest</vt:lpstr>
      <vt:lpstr>A127920962X</vt:lpstr>
      <vt:lpstr>A127920962X_Data</vt:lpstr>
      <vt:lpstr>A127920962X_Latest</vt:lpstr>
      <vt:lpstr>A127920966J</vt:lpstr>
      <vt:lpstr>A127920966J_Data</vt:lpstr>
      <vt:lpstr>A127920966J_Latest</vt:lpstr>
      <vt:lpstr>A127920970X</vt:lpstr>
      <vt:lpstr>A127920970X_Data</vt:lpstr>
      <vt:lpstr>A127920970X_Latest</vt:lpstr>
      <vt:lpstr>A127920974J</vt:lpstr>
      <vt:lpstr>A127920974J_Data</vt:lpstr>
      <vt:lpstr>A127920974J_Latest</vt:lpstr>
      <vt:lpstr>A127920978T</vt:lpstr>
      <vt:lpstr>A127920978T_Data</vt:lpstr>
      <vt:lpstr>A127920978T_Latest</vt:lpstr>
      <vt:lpstr>A127920982J</vt:lpstr>
      <vt:lpstr>A127920982J_Data</vt:lpstr>
      <vt:lpstr>A127920982J_Latest</vt:lpstr>
      <vt:lpstr>A127920986T</vt:lpstr>
      <vt:lpstr>A127920986T_Data</vt:lpstr>
      <vt:lpstr>A127920986T_Latest</vt:lpstr>
      <vt:lpstr>A127920990J</vt:lpstr>
      <vt:lpstr>A127920990J_Data</vt:lpstr>
      <vt:lpstr>A127920990J_Latest</vt:lpstr>
      <vt:lpstr>A127920994T</vt:lpstr>
      <vt:lpstr>A127920994T_Data</vt:lpstr>
      <vt:lpstr>A127920994T_Latest</vt:lpstr>
      <vt:lpstr>A127920998A</vt:lpstr>
      <vt:lpstr>A127920998A_Data</vt:lpstr>
      <vt:lpstr>A127920998A_Latest</vt:lpstr>
      <vt:lpstr>A127921002J</vt:lpstr>
      <vt:lpstr>A127921002J_Data</vt:lpstr>
      <vt:lpstr>A127921002J_Latest</vt:lpstr>
      <vt:lpstr>A127921006T</vt:lpstr>
      <vt:lpstr>A127921006T_Data</vt:lpstr>
      <vt:lpstr>A127921006T_Latest</vt:lpstr>
      <vt:lpstr>A127921010J</vt:lpstr>
      <vt:lpstr>A127921010J_Data</vt:lpstr>
      <vt:lpstr>A127921010J_Latest</vt:lpstr>
      <vt:lpstr>A127921014T</vt:lpstr>
      <vt:lpstr>A127921014T_Data</vt:lpstr>
      <vt:lpstr>A127921014T_Latest</vt:lpstr>
      <vt:lpstr>A127921018A</vt:lpstr>
      <vt:lpstr>A127921018A_Data</vt:lpstr>
      <vt:lpstr>A127921018A_Latest</vt:lpstr>
      <vt:lpstr>A127921026A</vt:lpstr>
      <vt:lpstr>A127921026A_Data</vt:lpstr>
      <vt:lpstr>A127921026A_Latest</vt:lpstr>
      <vt:lpstr>A127921030T</vt:lpstr>
      <vt:lpstr>A127921030T_Data</vt:lpstr>
      <vt:lpstr>A127921030T_Latest</vt:lpstr>
      <vt:lpstr>A127921034A</vt:lpstr>
      <vt:lpstr>A127921034A_Data</vt:lpstr>
      <vt:lpstr>A127921034A_Latest</vt:lpstr>
      <vt:lpstr>A127921038K</vt:lpstr>
      <vt:lpstr>A127921038K_Data</vt:lpstr>
      <vt:lpstr>A127921038K_Latest</vt:lpstr>
      <vt:lpstr>A127921042A</vt:lpstr>
      <vt:lpstr>A127921042A_Data</vt:lpstr>
      <vt:lpstr>A127921042A_Latest</vt:lpstr>
      <vt:lpstr>A127921046K</vt:lpstr>
      <vt:lpstr>A127921046K_Data</vt:lpstr>
      <vt:lpstr>A127921046K_Latest</vt:lpstr>
      <vt:lpstr>A127921050A</vt:lpstr>
      <vt:lpstr>A127921050A_Data</vt:lpstr>
      <vt:lpstr>A127921050A_Latest</vt:lpstr>
      <vt:lpstr>A127921054K</vt:lpstr>
      <vt:lpstr>A127921054K_Data</vt:lpstr>
      <vt:lpstr>A127921054K_Latest</vt:lpstr>
      <vt:lpstr>A127921058V</vt:lpstr>
      <vt:lpstr>A127921058V_Data</vt:lpstr>
      <vt:lpstr>A127921058V_Latest</vt:lpstr>
      <vt:lpstr>A127921062K</vt:lpstr>
      <vt:lpstr>A127921062K_Data</vt:lpstr>
      <vt:lpstr>A127921062K_Latest</vt:lpstr>
      <vt:lpstr>A127921066V</vt:lpstr>
      <vt:lpstr>A127921066V_Data</vt:lpstr>
      <vt:lpstr>A127921066V_Latest</vt:lpstr>
      <vt:lpstr>A127921070K</vt:lpstr>
      <vt:lpstr>A127921070K_Data</vt:lpstr>
      <vt:lpstr>A127921070K_Latest</vt:lpstr>
      <vt:lpstr>A127921074V</vt:lpstr>
      <vt:lpstr>A127921074V_Data</vt:lpstr>
      <vt:lpstr>A127921074V_Latest</vt:lpstr>
      <vt:lpstr>A127921078C</vt:lpstr>
      <vt:lpstr>A127921078C_Data</vt:lpstr>
      <vt:lpstr>A127921078C_Latest</vt:lpstr>
      <vt:lpstr>A127921082V</vt:lpstr>
      <vt:lpstr>A127921082V_Data</vt:lpstr>
      <vt:lpstr>A127921082V_Latest</vt:lpstr>
      <vt:lpstr>A127921086C</vt:lpstr>
      <vt:lpstr>A127921086C_Data</vt:lpstr>
      <vt:lpstr>A127921086C_Latest</vt:lpstr>
      <vt:lpstr>A127921090V</vt:lpstr>
      <vt:lpstr>A127921090V_Data</vt:lpstr>
      <vt:lpstr>A127921090V_Latest</vt:lpstr>
      <vt:lpstr>A127921094C</vt:lpstr>
      <vt:lpstr>A127921094C_Data</vt:lpstr>
      <vt:lpstr>A127921094C_Latest</vt:lpstr>
      <vt:lpstr>A127921098L</vt:lpstr>
      <vt:lpstr>A127921098L_Data</vt:lpstr>
      <vt:lpstr>A127921098L_Latest</vt:lpstr>
      <vt:lpstr>A127921102T</vt:lpstr>
      <vt:lpstr>A127921102T_Data</vt:lpstr>
      <vt:lpstr>A127921102T_Latest</vt:lpstr>
      <vt:lpstr>A127921106A</vt:lpstr>
      <vt:lpstr>A127921106A_Data</vt:lpstr>
      <vt:lpstr>A127921106A_Latest</vt:lpstr>
      <vt:lpstr>A127921110T</vt:lpstr>
      <vt:lpstr>A127921110T_Data</vt:lpstr>
      <vt:lpstr>A127921110T_Latest</vt:lpstr>
      <vt:lpstr>A127921114A</vt:lpstr>
      <vt:lpstr>A127921114A_Data</vt:lpstr>
      <vt:lpstr>A127921114A_Latest</vt:lpstr>
      <vt:lpstr>A127921118K</vt:lpstr>
      <vt:lpstr>A127921118K_Data</vt:lpstr>
      <vt:lpstr>A127921118K_Latest</vt:lpstr>
      <vt:lpstr>A127921122A</vt:lpstr>
      <vt:lpstr>A127921122A_Data</vt:lpstr>
      <vt:lpstr>A127921122A_Latest</vt:lpstr>
      <vt:lpstr>A127921126K</vt:lpstr>
      <vt:lpstr>A127921126K_Data</vt:lpstr>
      <vt:lpstr>A127921126K_Latest</vt:lpstr>
      <vt:lpstr>A127921130A</vt:lpstr>
      <vt:lpstr>A127921130A_Data</vt:lpstr>
      <vt:lpstr>A127921130A_Latest</vt:lpstr>
      <vt:lpstr>A127921134K</vt:lpstr>
      <vt:lpstr>A127921134K_Data</vt:lpstr>
      <vt:lpstr>A127921134K_Latest</vt:lpstr>
      <vt:lpstr>A127921138V</vt:lpstr>
      <vt:lpstr>A127921138V_Data</vt:lpstr>
      <vt:lpstr>A127921138V_Latest</vt:lpstr>
      <vt:lpstr>A127921142K</vt:lpstr>
      <vt:lpstr>A127921142K_Data</vt:lpstr>
      <vt:lpstr>A127921142K_Latest</vt:lpstr>
      <vt:lpstr>A127921146V</vt:lpstr>
      <vt:lpstr>A127921146V_Data</vt:lpstr>
      <vt:lpstr>A127921146V_Latest</vt:lpstr>
      <vt:lpstr>A127921150K</vt:lpstr>
      <vt:lpstr>A127921150K_Data</vt:lpstr>
      <vt:lpstr>A127921150K_Latest</vt:lpstr>
      <vt:lpstr>A127922262W</vt:lpstr>
      <vt:lpstr>A127922262W_Data</vt:lpstr>
      <vt:lpstr>A127922262W_Latest</vt:lpstr>
      <vt:lpstr>A127922266F</vt:lpstr>
      <vt:lpstr>A127922266F_Data</vt:lpstr>
      <vt:lpstr>A127922266F_Latest</vt:lpstr>
      <vt:lpstr>A127922502W</vt:lpstr>
      <vt:lpstr>A127922502W_Data</vt:lpstr>
      <vt:lpstr>A127922502W_Latest</vt:lpstr>
      <vt:lpstr>A127922506F</vt:lpstr>
      <vt:lpstr>A127922506F_Data</vt:lpstr>
      <vt:lpstr>A127922506F_Latest</vt:lpstr>
      <vt:lpstr>A127922510W</vt:lpstr>
      <vt:lpstr>A127922510W_Data</vt:lpstr>
      <vt:lpstr>A127922510W_Latest</vt:lpstr>
      <vt:lpstr>A127922518R</vt:lpstr>
      <vt:lpstr>A127922518R_Data</vt:lpstr>
      <vt:lpstr>A127922518R_Latest</vt:lpstr>
      <vt:lpstr>A127922522F</vt:lpstr>
      <vt:lpstr>A127922522F_Data</vt:lpstr>
      <vt:lpstr>A127922522F_Latest</vt:lpstr>
      <vt:lpstr>A127922526R</vt:lpstr>
      <vt:lpstr>A127922526R_Data</vt:lpstr>
      <vt:lpstr>A127922526R_Latest</vt:lpstr>
      <vt:lpstr>A127922530F</vt:lpstr>
      <vt:lpstr>A127922530F_Data</vt:lpstr>
      <vt:lpstr>A127922530F_Latest</vt:lpstr>
      <vt:lpstr>A127922534R</vt:lpstr>
      <vt:lpstr>A127922534R_Data</vt:lpstr>
      <vt:lpstr>A127922534R_Latest</vt:lpstr>
      <vt:lpstr>A127922538X</vt:lpstr>
      <vt:lpstr>A127922538X_Data</vt:lpstr>
      <vt:lpstr>A127922538X_Latest</vt:lpstr>
      <vt:lpstr>A127922542R</vt:lpstr>
      <vt:lpstr>A127922542R_Data</vt:lpstr>
      <vt:lpstr>A127922542R_Latest</vt:lpstr>
      <vt:lpstr>A127922546X</vt:lpstr>
      <vt:lpstr>A127922546X_Data</vt:lpstr>
      <vt:lpstr>A127922546X_Latest</vt:lpstr>
      <vt:lpstr>A127922550R</vt:lpstr>
      <vt:lpstr>A127922550R_Data</vt:lpstr>
      <vt:lpstr>A127922550R_Latest</vt:lpstr>
      <vt:lpstr>A127922554X</vt:lpstr>
      <vt:lpstr>A127922554X_Data</vt:lpstr>
      <vt:lpstr>A127922554X_Latest</vt:lpstr>
      <vt:lpstr>A127922558J</vt:lpstr>
      <vt:lpstr>A127922558J_Data</vt:lpstr>
      <vt:lpstr>A127922558J_Latest</vt:lpstr>
      <vt:lpstr>A127922562X</vt:lpstr>
      <vt:lpstr>A127922562X_Data</vt:lpstr>
      <vt:lpstr>A127922562X_Latest</vt:lpstr>
      <vt:lpstr>A127922566J</vt:lpstr>
      <vt:lpstr>A127922566J_Data</vt:lpstr>
      <vt:lpstr>A127922566J_Latest</vt:lpstr>
      <vt:lpstr>A127922570X</vt:lpstr>
      <vt:lpstr>A127922570X_Data</vt:lpstr>
      <vt:lpstr>A127922570X_Latest</vt:lpstr>
      <vt:lpstr>A127922574J</vt:lpstr>
      <vt:lpstr>A127922574J_Data</vt:lpstr>
      <vt:lpstr>A127922574J_Latest</vt:lpstr>
      <vt:lpstr>A127922578T</vt:lpstr>
      <vt:lpstr>A127922578T_Data</vt:lpstr>
      <vt:lpstr>A127922578T_Latest</vt:lpstr>
      <vt:lpstr>A127922582J</vt:lpstr>
      <vt:lpstr>A127922582J_Data</vt:lpstr>
      <vt:lpstr>A127922582J_Latest</vt:lpstr>
      <vt:lpstr>A127922586T</vt:lpstr>
      <vt:lpstr>A127922586T_Data</vt:lpstr>
      <vt:lpstr>A127922586T_Latest</vt:lpstr>
      <vt:lpstr>A127922590J</vt:lpstr>
      <vt:lpstr>A127922590J_Data</vt:lpstr>
      <vt:lpstr>A127922590J_Latest</vt:lpstr>
      <vt:lpstr>A127922594T</vt:lpstr>
      <vt:lpstr>A127922594T_Data</vt:lpstr>
      <vt:lpstr>A127922594T_Latest</vt:lpstr>
      <vt:lpstr>A127922598A</vt:lpstr>
      <vt:lpstr>A127922598A_Data</vt:lpstr>
      <vt:lpstr>A127922598A_Latest</vt:lpstr>
      <vt:lpstr>A127922602F</vt:lpstr>
      <vt:lpstr>A127922602F_Data</vt:lpstr>
      <vt:lpstr>A127922602F_Latest</vt:lpstr>
      <vt:lpstr>A127922606R</vt:lpstr>
      <vt:lpstr>A127922606R_Data</vt:lpstr>
      <vt:lpstr>A127922606R_Latest</vt:lpstr>
      <vt:lpstr>A127922610F</vt:lpstr>
      <vt:lpstr>A127922610F_Data</vt:lpstr>
      <vt:lpstr>A127922610F_Latest</vt:lpstr>
      <vt:lpstr>A127922614R</vt:lpstr>
      <vt:lpstr>A127922614R_Data</vt:lpstr>
      <vt:lpstr>A127922614R_Latest</vt:lpstr>
      <vt:lpstr>A127922618X</vt:lpstr>
      <vt:lpstr>A127922618X_Data</vt:lpstr>
      <vt:lpstr>A127922618X_Latest</vt:lpstr>
      <vt:lpstr>A127922622R</vt:lpstr>
      <vt:lpstr>A127922622R_Data</vt:lpstr>
      <vt:lpstr>A127922622R_Latest</vt:lpstr>
      <vt:lpstr>A127922626X</vt:lpstr>
      <vt:lpstr>A127922626X_Data</vt:lpstr>
      <vt:lpstr>A127922626X_Latest</vt:lpstr>
      <vt:lpstr>A127922630R</vt:lpstr>
      <vt:lpstr>A127922630R_Data</vt:lpstr>
      <vt:lpstr>A127922630R_Latest</vt:lpstr>
      <vt:lpstr>A127922634X</vt:lpstr>
      <vt:lpstr>A127922634X_Data</vt:lpstr>
      <vt:lpstr>A127922634X_Latest</vt:lpstr>
      <vt:lpstr>A127922638J</vt:lpstr>
      <vt:lpstr>A127922638J_Data</vt:lpstr>
      <vt:lpstr>A127922638J_Latest</vt:lpstr>
      <vt:lpstr>A127922642X</vt:lpstr>
      <vt:lpstr>A127922642X_Data</vt:lpstr>
      <vt:lpstr>A127922642X_Latest</vt:lpstr>
      <vt:lpstr>A127922646J</vt:lpstr>
      <vt:lpstr>A127922646J_Data</vt:lpstr>
      <vt:lpstr>A127922646J_Latest</vt:lpstr>
      <vt:lpstr>A127922650X</vt:lpstr>
      <vt:lpstr>A127922650X_Data</vt:lpstr>
      <vt:lpstr>A127922650X_Latest</vt:lpstr>
      <vt:lpstr>A127922654J</vt:lpstr>
      <vt:lpstr>A127922654J_Data</vt:lpstr>
      <vt:lpstr>A127922654J_Latest</vt:lpstr>
      <vt:lpstr>A127922658T</vt:lpstr>
      <vt:lpstr>A127922658T_Data</vt:lpstr>
      <vt:lpstr>A127922658T_Latest</vt:lpstr>
      <vt:lpstr>A127922662J</vt:lpstr>
      <vt:lpstr>A127922662J_Data</vt:lpstr>
      <vt:lpstr>A127922662J_Latest</vt:lpstr>
      <vt:lpstr>A127922670J</vt:lpstr>
      <vt:lpstr>A127922670J_Data</vt:lpstr>
      <vt:lpstr>A127922670J_Latest</vt:lpstr>
      <vt:lpstr>A127922674T</vt:lpstr>
      <vt:lpstr>A127922674T_Data</vt:lpstr>
      <vt:lpstr>A127922674T_Latest</vt:lpstr>
      <vt:lpstr>A127922678A</vt:lpstr>
      <vt:lpstr>A127922678A_Data</vt:lpstr>
      <vt:lpstr>A127922678A_Latest</vt:lpstr>
      <vt:lpstr>A127922682T</vt:lpstr>
      <vt:lpstr>A127922682T_Data</vt:lpstr>
      <vt:lpstr>A127922682T_Latest</vt:lpstr>
      <vt:lpstr>A127922686A</vt:lpstr>
      <vt:lpstr>A127922686A_Data</vt:lpstr>
      <vt:lpstr>A127922686A_Latest</vt:lpstr>
      <vt:lpstr>A127922690T</vt:lpstr>
      <vt:lpstr>A127922690T_Data</vt:lpstr>
      <vt:lpstr>A127922690T_Latest</vt:lpstr>
      <vt:lpstr>A127922694A</vt:lpstr>
      <vt:lpstr>A127922694A_Data</vt:lpstr>
      <vt:lpstr>A127922694A_Latest</vt:lpstr>
      <vt:lpstr>A127922698K</vt:lpstr>
      <vt:lpstr>A127922698K_Data</vt:lpstr>
      <vt:lpstr>A127922698K_Latest</vt:lpstr>
      <vt:lpstr>A127922702R</vt:lpstr>
      <vt:lpstr>A127922702R_Data</vt:lpstr>
      <vt:lpstr>A127922702R_Latest</vt:lpstr>
      <vt:lpstr>A127922706X</vt:lpstr>
      <vt:lpstr>A127922706X_Data</vt:lpstr>
      <vt:lpstr>A127922706X_Latest</vt:lpstr>
      <vt:lpstr>A127922710R</vt:lpstr>
      <vt:lpstr>A127922710R_Data</vt:lpstr>
      <vt:lpstr>A127922710R_Latest</vt:lpstr>
      <vt:lpstr>A127922714X</vt:lpstr>
      <vt:lpstr>A127922714X_Data</vt:lpstr>
      <vt:lpstr>A127922714X_Latest</vt:lpstr>
      <vt:lpstr>A127922718J</vt:lpstr>
      <vt:lpstr>A127922718J_Data</vt:lpstr>
      <vt:lpstr>A127922718J_Latest</vt:lpstr>
      <vt:lpstr>A127922722X</vt:lpstr>
      <vt:lpstr>A127922722X_Data</vt:lpstr>
      <vt:lpstr>A127922722X_Latest</vt:lpstr>
      <vt:lpstr>A127922726J</vt:lpstr>
      <vt:lpstr>A127922726J_Data</vt:lpstr>
      <vt:lpstr>A127922726J_Latest</vt:lpstr>
      <vt:lpstr>A127922730X</vt:lpstr>
      <vt:lpstr>A127922730X_Data</vt:lpstr>
      <vt:lpstr>A127922730X_Latest</vt:lpstr>
      <vt:lpstr>A127922734J</vt:lpstr>
      <vt:lpstr>A127922734J_Data</vt:lpstr>
      <vt:lpstr>A127922734J_Latest</vt:lpstr>
      <vt:lpstr>A127922738T</vt:lpstr>
      <vt:lpstr>A127922738T_Data</vt:lpstr>
      <vt:lpstr>A127922738T_Latest</vt:lpstr>
      <vt:lpstr>A127922754T</vt:lpstr>
      <vt:lpstr>A127922754T_Data</vt:lpstr>
      <vt:lpstr>A127922754T_Latest</vt:lpstr>
      <vt:lpstr>A127923766V</vt:lpstr>
      <vt:lpstr>A127923766V_Data</vt:lpstr>
      <vt:lpstr>A127923766V_Latest</vt:lpstr>
      <vt:lpstr>A127923770K</vt:lpstr>
      <vt:lpstr>A127923770K_Data</vt:lpstr>
      <vt:lpstr>A127923770K_Latest</vt:lpstr>
      <vt:lpstr>A127923774V</vt:lpstr>
      <vt:lpstr>A127923774V_Data</vt:lpstr>
      <vt:lpstr>A127923774V_Latest</vt:lpstr>
      <vt:lpstr>A127923778C</vt:lpstr>
      <vt:lpstr>A127923778C_Data</vt:lpstr>
      <vt:lpstr>A127923778C_Latest</vt:lpstr>
      <vt:lpstr>A127923782V</vt:lpstr>
      <vt:lpstr>A127923782V_Data</vt:lpstr>
      <vt:lpstr>A127923782V_Latest</vt:lpstr>
      <vt:lpstr>A127923786C</vt:lpstr>
      <vt:lpstr>A127923786C_Data</vt:lpstr>
      <vt:lpstr>A127923786C_Latest</vt:lpstr>
      <vt:lpstr>A127923790V</vt:lpstr>
      <vt:lpstr>A127923790V_Data</vt:lpstr>
      <vt:lpstr>A127923790V_Latest</vt:lpstr>
      <vt:lpstr>A127923794C</vt:lpstr>
      <vt:lpstr>A127923794C_Data</vt:lpstr>
      <vt:lpstr>A127923794C_Latest</vt:lpstr>
      <vt:lpstr>A127924006W</vt:lpstr>
      <vt:lpstr>A127924006W_Data</vt:lpstr>
      <vt:lpstr>A127924006W_Latest</vt:lpstr>
      <vt:lpstr>A127924010L</vt:lpstr>
      <vt:lpstr>A127924010L_Data</vt:lpstr>
      <vt:lpstr>A127924010L_Latest</vt:lpstr>
      <vt:lpstr>A127924014W</vt:lpstr>
      <vt:lpstr>A127924014W_Data</vt:lpstr>
      <vt:lpstr>A127924014W_Latest</vt:lpstr>
      <vt:lpstr>A127924018F</vt:lpstr>
      <vt:lpstr>A127924018F_Data</vt:lpstr>
      <vt:lpstr>A127924018F_Latest</vt:lpstr>
      <vt:lpstr>A127924022W</vt:lpstr>
      <vt:lpstr>A127924022W_Data</vt:lpstr>
      <vt:lpstr>A127924022W_Latest</vt:lpstr>
      <vt:lpstr>A127924026F</vt:lpstr>
      <vt:lpstr>A127924026F_Data</vt:lpstr>
      <vt:lpstr>A127924026F_Latest</vt:lpstr>
      <vt:lpstr>A127924030W</vt:lpstr>
      <vt:lpstr>A127924030W_Data</vt:lpstr>
      <vt:lpstr>A127924030W_Latest</vt:lpstr>
      <vt:lpstr>A127924034F</vt:lpstr>
      <vt:lpstr>A127924034F_Data</vt:lpstr>
      <vt:lpstr>A127924034F_Latest</vt:lpstr>
      <vt:lpstr>A127924038R</vt:lpstr>
      <vt:lpstr>A127924038R_Data</vt:lpstr>
      <vt:lpstr>A127924038R_Latest</vt:lpstr>
      <vt:lpstr>A127924042F</vt:lpstr>
      <vt:lpstr>A127924042F_Data</vt:lpstr>
      <vt:lpstr>A127924042F_Latest</vt:lpstr>
      <vt:lpstr>A127924046R</vt:lpstr>
      <vt:lpstr>A127924046R_Data</vt:lpstr>
      <vt:lpstr>A127924046R_Latest</vt:lpstr>
      <vt:lpstr>A127924050F</vt:lpstr>
      <vt:lpstr>A127924050F_Data</vt:lpstr>
      <vt:lpstr>A127924050F_Latest</vt:lpstr>
      <vt:lpstr>A127924054R</vt:lpstr>
      <vt:lpstr>A127924054R_Data</vt:lpstr>
      <vt:lpstr>A127924054R_Latest</vt:lpstr>
      <vt:lpstr>A127924058X</vt:lpstr>
      <vt:lpstr>A127924058X_Data</vt:lpstr>
      <vt:lpstr>A127924058X_Latest</vt:lpstr>
      <vt:lpstr>A127924062R</vt:lpstr>
      <vt:lpstr>A127924062R_Data</vt:lpstr>
      <vt:lpstr>A127924062R_Latest</vt:lpstr>
      <vt:lpstr>A127924066X</vt:lpstr>
      <vt:lpstr>A127924066X_Data</vt:lpstr>
      <vt:lpstr>A127924066X_Latest</vt:lpstr>
      <vt:lpstr>A127924070R</vt:lpstr>
      <vt:lpstr>A127924070R_Data</vt:lpstr>
      <vt:lpstr>A127924070R_Latest</vt:lpstr>
      <vt:lpstr>A127924074X</vt:lpstr>
      <vt:lpstr>A127924074X_Data</vt:lpstr>
      <vt:lpstr>A127924074X_Latest</vt:lpstr>
      <vt:lpstr>A127924078J</vt:lpstr>
      <vt:lpstr>A127924078J_Data</vt:lpstr>
      <vt:lpstr>A127924078J_Latest</vt:lpstr>
      <vt:lpstr>A127924082X</vt:lpstr>
      <vt:lpstr>A127924082X_Data</vt:lpstr>
      <vt:lpstr>A127924082X_Latest</vt:lpstr>
      <vt:lpstr>A127924086J</vt:lpstr>
      <vt:lpstr>A127924086J_Data</vt:lpstr>
      <vt:lpstr>A127924086J_Latest</vt:lpstr>
      <vt:lpstr>A127924090X</vt:lpstr>
      <vt:lpstr>A127924090X_Data</vt:lpstr>
      <vt:lpstr>A127924090X_Latest</vt:lpstr>
      <vt:lpstr>A127924094J</vt:lpstr>
      <vt:lpstr>A127924094J_Data</vt:lpstr>
      <vt:lpstr>A127924094J_Latest</vt:lpstr>
      <vt:lpstr>A127924098T</vt:lpstr>
      <vt:lpstr>A127924098T_Data</vt:lpstr>
      <vt:lpstr>A127924098T_Latest</vt:lpstr>
      <vt:lpstr>A127924102W</vt:lpstr>
      <vt:lpstr>A127924102W_Data</vt:lpstr>
      <vt:lpstr>A127924102W_Latest</vt:lpstr>
      <vt:lpstr>A127924106F</vt:lpstr>
      <vt:lpstr>A127924106F_Data</vt:lpstr>
      <vt:lpstr>A127924106F_Latest</vt:lpstr>
      <vt:lpstr>A127924110W</vt:lpstr>
      <vt:lpstr>A127924110W_Data</vt:lpstr>
      <vt:lpstr>A127924110W_Latest</vt:lpstr>
      <vt:lpstr>A127924114F</vt:lpstr>
      <vt:lpstr>A127924114F_Data</vt:lpstr>
      <vt:lpstr>A127924114F_Latest</vt:lpstr>
      <vt:lpstr>A127924118R</vt:lpstr>
      <vt:lpstr>A127924118R_Data</vt:lpstr>
      <vt:lpstr>A127924118R_Latest</vt:lpstr>
      <vt:lpstr>A127924122F</vt:lpstr>
      <vt:lpstr>A127924122F_Data</vt:lpstr>
      <vt:lpstr>A127924122F_Latest</vt:lpstr>
      <vt:lpstr>A127924126R</vt:lpstr>
      <vt:lpstr>A127924126R_Data</vt:lpstr>
      <vt:lpstr>A127924126R_Latest</vt:lpstr>
      <vt:lpstr>A127924130F</vt:lpstr>
      <vt:lpstr>A127924130F_Data</vt:lpstr>
      <vt:lpstr>A127924130F_Latest</vt:lpstr>
      <vt:lpstr>A127924134R</vt:lpstr>
      <vt:lpstr>A127924134R_Data</vt:lpstr>
      <vt:lpstr>A127924134R_Latest</vt:lpstr>
      <vt:lpstr>A127924138X</vt:lpstr>
      <vt:lpstr>A127924138X_Data</vt:lpstr>
      <vt:lpstr>A127924138X_Latest</vt:lpstr>
      <vt:lpstr>A127924142R</vt:lpstr>
      <vt:lpstr>A127924142R_Data</vt:lpstr>
      <vt:lpstr>A127924142R_Latest</vt:lpstr>
      <vt:lpstr>A127924146X</vt:lpstr>
      <vt:lpstr>A127924146X_Data</vt:lpstr>
      <vt:lpstr>A127924146X_Latest</vt:lpstr>
      <vt:lpstr>A127924150R</vt:lpstr>
      <vt:lpstr>A127924150R_Data</vt:lpstr>
      <vt:lpstr>A127924150R_Latest</vt:lpstr>
      <vt:lpstr>A127924154X</vt:lpstr>
      <vt:lpstr>A127924154X_Data</vt:lpstr>
      <vt:lpstr>A127924154X_Latest</vt:lpstr>
      <vt:lpstr>A127924158J</vt:lpstr>
      <vt:lpstr>A127924158J_Data</vt:lpstr>
      <vt:lpstr>A127924158J_Latest</vt:lpstr>
      <vt:lpstr>A127924162X</vt:lpstr>
      <vt:lpstr>A127924162X_Data</vt:lpstr>
      <vt:lpstr>A127924162X_Latest</vt:lpstr>
      <vt:lpstr>A127924166J</vt:lpstr>
      <vt:lpstr>A127924166J_Data</vt:lpstr>
      <vt:lpstr>A127924166J_Latest</vt:lpstr>
      <vt:lpstr>A127924170X</vt:lpstr>
      <vt:lpstr>A127924170X_Data</vt:lpstr>
      <vt:lpstr>A127924170X_Latest</vt:lpstr>
      <vt:lpstr>A127924174J</vt:lpstr>
      <vt:lpstr>A127924174J_Data</vt:lpstr>
      <vt:lpstr>A127924174J_Latest</vt:lpstr>
      <vt:lpstr>A127924178T</vt:lpstr>
      <vt:lpstr>A127924178T_Data</vt:lpstr>
      <vt:lpstr>A127924178T_Latest</vt:lpstr>
      <vt:lpstr>A127924182J</vt:lpstr>
      <vt:lpstr>A127924182J_Data</vt:lpstr>
      <vt:lpstr>A127924182J_Latest</vt:lpstr>
      <vt:lpstr>A127924186T</vt:lpstr>
      <vt:lpstr>A127924186T_Data</vt:lpstr>
      <vt:lpstr>A127924186T_Latest</vt:lpstr>
      <vt:lpstr>A127924190J</vt:lpstr>
      <vt:lpstr>A127924190J_Data</vt:lpstr>
      <vt:lpstr>A127924190J_Latest</vt:lpstr>
      <vt:lpstr>A127924194T</vt:lpstr>
      <vt:lpstr>A127924194T_Data</vt:lpstr>
      <vt:lpstr>A127924194T_Latest</vt:lpstr>
      <vt:lpstr>A127924198A</vt:lpstr>
      <vt:lpstr>A127924198A_Data</vt:lpstr>
      <vt:lpstr>A127924198A_Latest</vt:lpstr>
      <vt:lpstr>A127924202F</vt:lpstr>
      <vt:lpstr>A127924202F_Data</vt:lpstr>
      <vt:lpstr>A127924202F_Latest</vt:lpstr>
      <vt:lpstr>A127924206R</vt:lpstr>
      <vt:lpstr>A127924206R_Data</vt:lpstr>
      <vt:lpstr>A127924206R_Latest</vt:lpstr>
      <vt:lpstr>A127924210F</vt:lpstr>
      <vt:lpstr>A127924210F_Data</vt:lpstr>
      <vt:lpstr>A127924210F_Latest</vt:lpstr>
      <vt:lpstr>A127924214R</vt:lpstr>
      <vt:lpstr>A127924214R_Data</vt:lpstr>
      <vt:lpstr>A127924214R_Latest</vt:lpstr>
      <vt:lpstr>A127924218X</vt:lpstr>
      <vt:lpstr>A127924218X_Data</vt:lpstr>
      <vt:lpstr>A127924218X_Latest</vt:lpstr>
      <vt:lpstr>A127924222R</vt:lpstr>
      <vt:lpstr>A127924222R_Data</vt:lpstr>
      <vt:lpstr>A127924222R_Latest</vt:lpstr>
      <vt:lpstr>A127924226X</vt:lpstr>
      <vt:lpstr>A127924226X_Data</vt:lpstr>
      <vt:lpstr>A127924226X_Latest</vt:lpstr>
      <vt:lpstr>A127924230R</vt:lpstr>
      <vt:lpstr>A127924230R_Data</vt:lpstr>
      <vt:lpstr>A127924230R_Latest</vt:lpstr>
      <vt:lpstr>A127924234X</vt:lpstr>
      <vt:lpstr>A127924234X_Data</vt:lpstr>
      <vt:lpstr>A127924234X_Latest</vt:lpstr>
      <vt:lpstr>A127924238J</vt:lpstr>
      <vt:lpstr>A127924238J_Data</vt:lpstr>
      <vt:lpstr>A127924238J_Latest</vt:lpstr>
      <vt:lpstr>A127924242X</vt:lpstr>
      <vt:lpstr>A127924242X_Data</vt:lpstr>
      <vt:lpstr>A127924242X_Latest</vt:lpstr>
      <vt:lpstr>A127924246J</vt:lpstr>
      <vt:lpstr>A127924246J_Data</vt:lpstr>
      <vt:lpstr>A127924246J_Latest</vt:lpstr>
      <vt:lpstr>A127924250X</vt:lpstr>
      <vt:lpstr>A127924250X_Data</vt:lpstr>
      <vt:lpstr>A127924250X_Latest</vt:lpstr>
      <vt:lpstr>A127924254J</vt:lpstr>
      <vt:lpstr>A127924254J_Data</vt:lpstr>
      <vt:lpstr>A127924254J_Latest</vt:lpstr>
      <vt:lpstr>A127924258T</vt:lpstr>
      <vt:lpstr>A127924258T_Data</vt:lpstr>
      <vt:lpstr>A127924258T_Latest</vt:lpstr>
      <vt:lpstr>A127925370K</vt:lpstr>
      <vt:lpstr>A127925370K_Data</vt:lpstr>
      <vt:lpstr>A127925370K_Latest</vt:lpstr>
      <vt:lpstr>A127925374V</vt:lpstr>
      <vt:lpstr>A127925374V_Data</vt:lpstr>
      <vt:lpstr>A127925374V_Latest</vt:lpstr>
      <vt:lpstr>A127925378C</vt:lpstr>
      <vt:lpstr>A127925378C_Data</vt:lpstr>
      <vt:lpstr>A127925378C_Latest</vt:lpstr>
      <vt:lpstr>A127925382V</vt:lpstr>
      <vt:lpstr>A127925382V_Data</vt:lpstr>
      <vt:lpstr>A127925382V_Latest</vt:lpstr>
      <vt:lpstr>A127925386C</vt:lpstr>
      <vt:lpstr>A127925386C_Data</vt:lpstr>
      <vt:lpstr>A127925386C_Latest</vt:lpstr>
      <vt:lpstr>A127925390V</vt:lpstr>
      <vt:lpstr>A127925390V_Data</vt:lpstr>
      <vt:lpstr>A127925390V_Latest</vt:lpstr>
      <vt:lpstr>A127925650C</vt:lpstr>
      <vt:lpstr>A127925650C_Data</vt:lpstr>
      <vt:lpstr>A127925650C_Latest</vt:lpstr>
      <vt:lpstr>A127925654L</vt:lpstr>
      <vt:lpstr>A127925654L_Data</vt:lpstr>
      <vt:lpstr>A127925654L_Latest</vt:lpstr>
      <vt:lpstr>A127925658W</vt:lpstr>
      <vt:lpstr>A127925658W_Data</vt:lpstr>
      <vt:lpstr>A127925658W_Latest</vt:lpstr>
      <vt:lpstr>A127925662L</vt:lpstr>
      <vt:lpstr>A127925662L_Data</vt:lpstr>
      <vt:lpstr>A127925662L_Latest</vt:lpstr>
      <vt:lpstr>A127925666W</vt:lpstr>
      <vt:lpstr>A127925666W_Data</vt:lpstr>
      <vt:lpstr>A127925666W_Latest</vt:lpstr>
      <vt:lpstr>A127925670L</vt:lpstr>
      <vt:lpstr>A127925670L_Data</vt:lpstr>
      <vt:lpstr>A127925670L_Latest</vt:lpstr>
      <vt:lpstr>A127925674W</vt:lpstr>
      <vt:lpstr>A127925674W_Data</vt:lpstr>
      <vt:lpstr>A127925674W_Latest</vt:lpstr>
      <vt:lpstr>A127925678F</vt:lpstr>
      <vt:lpstr>A127925678F_Data</vt:lpstr>
      <vt:lpstr>A127925678F_Latest</vt:lpstr>
      <vt:lpstr>A127925682W</vt:lpstr>
      <vt:lpstr>A127925682W_Data</vt:lpstr>
      <vt:lpstr>A127925682W_Latest</vt:lpstr>
      <vt:lpstr>A127925686F</vt:lpstr>
      <vt:lpstr>A127925686F_Data</vt:lpstr>
      <vt:lpstr>A127925686F_Latest</vt:lpstr>
      <vt:lpstr>A127925690W</vt:lpstr>
      <vt:lpstr>A127925690W_Data</vt:lpstr>
      <vt:lpstr>A127925690W_Latest</vt:lpstr>
      <vt:lpstr>A127925694F</vt:lpstr>
      <vt:lpstr>A127925694F_Data</vt:lpstr>
      <vt:lpstr>A127925694F_Latest</vt:lpstr>
      <vt:lpstr>A127925698R</vt:lpstr>
      <vt:lpstr>A127925698R_Data</vt:lpstr>
      <vt:lpstr>A127925698R_Latest</vt:lpstr>
      <vt:lpstr>A127925702V</vt:lpstr>
      <vt:lpstr>A127925702V_Data</vt:lpstr>
      <vt:lpstr>A127925702V_Latest</vt:lpstr>
      <vt:lpstr>A127925706C</vt:lpstr>
      <vt:lpstr>A127925706C_Data</vt:lpstr>
      <vt:lpstr>A127925706C_Latest</vt:lpstr>
      <vt:lpstr>A127925710V</vt:lpstr>
      <vt:lpstr>A127925710V_Data</vt:lpstr>
      <vt:lpstr>A127925710V_Latest</vt:lpstr>
      <vt:lpstr>A127925714C</vt:lpstr>
      <vt:lpstr>A127925714C_Data</vt:lpstr>
      <vt:lpstr>A127925714C_Latest</vt:lpstr>
      <vt:lpstr>A127925718L</vt:lpstr>
      <vt:lpstr>A127925718L_Data</vt:lpstr>
      <vt:lpstr>A127925718L_Latest</vt:lpstr>
      <vt:lpstr>A127925722C</vt:lpstr>
      <vt:lpstr>A127925722C_Data</vt:lpstr>
      <vt:lpstr>A127925722C_Latest</vt:lpstr>
      <vt:lpstr>A127925726L</vt:lpstr>
      <vt:lpstr>A127925726L_Data</vt:lpstr>
      <vt:lpstr>A127925726L_Latest</vt:lpstr>
      <vt:lpstr>A127925730C</vt:lpstr>
      <vt:lpstr>A127925730C_Data</vt:lpstr>
      <vt:lpstr>A127925730C_Latest</vt:lpstr>
      <vt:lpstr>A127925734L</vt:lpstr>
      <vt:lpstr>A127925734L_Data</vt:lpstr>
      <vt:lpstr>A127925734L_Latest</vt:lpstr>
      <vt:lpstr>A127925738W</vt:lpstr>
      <vt:lpstr>A127925738W_Data</vt:lpstr>
      <vt:lpstr>A127925738W_Latest</vt:lpstr>
      <vt:lpstr>A127925742L</vt:lpstr>
      <vt:lpstr>A127925742L_Data</vt:lpstr>
      <vt:lpstr>A127925742L_Latest</vt:lpstr>
      <vt:lpstr>A127925746W</vt:lpstr>
      <vt:lpstr>A127925746W_Data</vt:lpstr>
      <vt:lpstr>A127925746W_Latest</vt:lpstr>
      <vt:lpstr>A127925750L</vt:lpstr>
      <vt:lpstr>A127925750L_Data</vt:lpstr>
      <vt:lpstr>A127925750L_Latest</vt:lpstr>
      <vt:lpstr>A127925754W</vt:lpstr>
      <vt:lpstr>A127925754W_Data</vt:lpstr>
      <vt:lpstr>A127925754W_Latest</vt:lpstr>
      <vt:lpstr>A127925758F</vt:lpstr>
      <vt:lpstr>A127925758F_Data</vt:lpstr>
      <vt:lpstr>A127925758F_Latest</vt:lpstr>
      <vt:lpstr>A127925762W</vt:lpstr>
      <vt:lpstr>A127925762W_Data</vt:lpstr>
      <vt:lpstr>A127925762W_Latest</vt:lpstr>
      <vt:lpstr>A127925766F</vt:lpstr>
      <vt:lpstr>A127925766F_Data</vt:lpstr>
      <vt:lpstr>A127925766F_Latest</vt:lpstr>
      <vt:lpstr>A127925770W</vt:lpstr>
      <vt:lpstr>A127925770W_Data</vt:lpstr>
      <vt:lpstr>A127925770W_Latest</vt:lpstr>
      <vt:lpstr>A127925774F</vt:lpstr>
      <vt:lpstr>A127925774F_Data</vt:lpstr>
      <vt:lpstr>A127925774F_Latest</vt:lpstr>
      <vt:lpstr>A127925778R</vt:lpstr>
      <vt:lpstr>A127925778R_Data</vt:lpstr>
      <vt:lpstr>A127925778R_Latest</vt:lpstr>
      <vt:lpstr>A127925782F</vt:lpstr>
      <vt:lpstr>A127925782F_Data</vt:lpstr>
      <vt:lpstr>A127925782F_Latest</vt:lpstr>
      <vt:lpstr>A127925786R</vt:lpstr>
      <vt:lpstr>A127925786R_Data</vt:lpstr>
      <vt:lpstr>A127925786R_Latest</vt:lpstr>
      <vt:lpstr>A127925790F</vt:lpstr>
      <vt:lpstr>A127925790F_Data</vt:lpstr>
      <vt:lpstr>A127925790F_Latest</vt:lpstr>
      <vt:lpstr>A127925794R</vt:lpstr>
      <vt:lpstr>A127925794R_Data</vt:lpstr>
      <vt:lpstr>A127925794R_Latest</vt:lpstr>
      <vt:lpstr>A127925798X</vt:lpstr>
      <vt:lpstr>A127925798X_Data</vt:lpstr>
      <vt:lpstr>A127925798X_Latest</vt:lpstr>
      <vt:lpstr>A127925802C</vt:lpstr>
      <vt:lpstr>A127925802C_Data</vt:lpstr>
      <vt:lpstr>A127925802C_Latest</vt:lpstr>
      <vt:lpstr>A127925806L</vt:lpstr>
      <vt:lpstr>A127925806L_Data</vt:lpstr>
      <vt:lpstr>A127925806L_Latest</vt:lpstr>
      <vt:lpstr>A127925810C</vt:lpstr>
      <vt:lpstr>A127925810C_Data</vt:lpstr>
      <vt:lpstr>A127925810C_Latest</vt:lpstr>
      <vt:lpstr>A127925814L</vt:lpstr>
      <vt:lpstr>A127925814L_Data</vt:lpstr>
      <vt:lpstr>A127925814L_Latest</vt:lpstr>
      <vt:lpstr>A127925818W</vt:lpstr>
      <vt:lpstr>A127925818W_Data</vt:lpstr>
      <vt:lpstr>A127925818W_Latest</vt:lpstr>
      <vt:lpstr>A127925822L</vt:lpstr>
      <vt:lpstr>A127925822L_Data</vt:lpstr>
      <vt:lpstr>A127925822L_Latest</vt:lpstr>
      <vt:lpstr>A127925826W</vt:lpstr>
      <vt:lpstr>A127925826W_Data</vt:lpstr>
      <vt:lpstr>A127925826W_Latest</vt:lpstr>
      <vt:lpstr>A127925830L</vt:lpstr>
      <vt:lpstr>A127925830L_Data</vt:lpstr>
      <vt:lpstr>A127925830L_Latest</vt:lpstr>
      <vt:lpstr>A127925834W</vt:lpstr>
      <vt:lpstr>A127925834W_Data</vt:lpstr>
      <vt:lpstr>A127925834W_Latest</vt:lpstr>
      <vt:lpstr>A127925838F</vt:lpstr>
      <vt:lpstr>A127925838F_Data</vt:lpstr>
      <vt:lpstr>A127925838F_Latest</vt:lpstr>
      <vt:lpstr>A127925842W</vt:lpstr>
      <vt:lpstr>A127925842W_Data</vt:lpstr>
      <vt:lpstr>A127925842W_Latest</vt:lpstr>
      <vt:lpstr>A127925846F</vt:lpstr>
      <vt:lpstr>A127925846F_Data</vt:lpstr>
      <vt:lpstr>A127925846F_Latest</vt:lpstr>
      <vt:lpstr>A127925850W</vt:lpstr>
      <vt:lpstr>A127925850W_Data</vt:lpstr>
      <vt:lpstr>A127925850W_Latest</vt:lpstr>
      <vt:lpstr>A127925854F</vt:lpstr>
      <vt:lpstr>A127925854F_Data</vt:lpstr>
      <vt:lpstr>A127925854F_Latest</vt:lpstr>
      <vt:lpstr>A127925858R</vt:lpstr>
      <vt:lpstr>A127925858R_Data</vt:lpstr>
      <vt:lpstr>A127925858R_Latest</vt:lpstr>
      <vt:lpstr>A127925862F</vt:lpstr>
      <vt:lpstr>A127925862F_Data</vt:lpstr>
      <vt:lpstr>A127925862F_Latest</vt:lpstr>
      <vt:lpstr>A127925866R</vt:lpstr>
      <vt:lpstr>A127925866R_Data</vt:lpstr>
      <vt:lpstr>A127925866R_Latest</vt:lpstr>
      <vt:lpstr>A127925870F</vt:lpstr>
      <vt:lpstr>A127925870F_Data</vt:lpstr>
      <vt:lpstr>A127925870F_Latest</vt:lpstr>
      <vt:lpstr>A127925874R</vt:lpstr>
      <vt:lpstr>A127925874R_Data</vt:lpstr>
      <vt:lpstr>A127925874R_Latest</vt:lpstr>
      <vt:lpstr>A127925878X</vt:lpstr>
      <vt:lpstr>A127925878X_Data</vt:lpstr>
      <vt:lpstr>A127925878X_Latest</vt:lpstr>
      <vt:lpstr>A127925882R</vt:lpstr>
      <vt:lpstr>A127925882R_Data</vt:lpstr>
      <vt:lpstr>A127925882R_Latest</vt:lpstr>
      <vt:lpstr>A127925886X</vt:lpstr>
      <vt:lpstr>A127925886X_Data</vt:lpstr>
      <vt:lpstr>A127925886X_Latest</vt:lpstr>
      <vt:lpstr>A127925898J</vt:lpstr>
      <vt:lpstr>A127925898J_Data</vt:lpstr>
      <vt:lpstr>A127925898J_Latest</vt:lpstr>
      <vt:lpstr>A127926834R</vt:lpstr>
      <vt:lpstr>A127926834R_Data</vt:lpstr>
      <vt:lpstr>A127926834R_Latest</vt:lpstr>
      <vt:lpstr>A127926838X</vt:lpstr>
      <vt:lpstr>A127926838X_Data</vt:lpstr>
      <vt:lpstr>A127926838X_Latest</vt:lpstr>
      <vt:lpstr>A127926842R</vt:lpstr>
      <vt:lpstr>A127926842R_Data</vt:lpstr>
      <vt:lpstr>A127926842R_Latest</vt:lpstr>
      <vt:lpstr>A127926846X</vt:lpstr>
      <vt:lpstr>A127926846X_Data</vt:lpstr>
      <vt:lpstr>A127926846X_Latest</vt:lpstr>
      <vt:lpstr>A127926850R</vt:lpstr>
      <vt:lpstr>A127926850R_Data</vt:lpstr>
      <vt:lpstr>A127926850R_Latest</vt:lpstr>
      <vt:lpstr>A127926854X</vt:lpstr>
      <vt:lpstr>A127926854X_Data</vt:lpstr>
      <vt:lpstr>A127926854X_Latest</vt:lpstr>
      <vt:lpstr>A127927098W</vt:lpstr>
      <vt:lpstr>A127927098W_Data</vt:lpstr>
      <vt:lpstr>A127927098W_Latest</vt:lpstr>
      <vt:lpstr>A127927102A</vt:lpstr>
      <vt:lpstr>A127927102A_Data</vt:lpstr>
      <vt:lpstr>A127927102A_Latest</vt:lpstr>
      <vt:lpstr>A127927106K</vt:lpstr>
      <vt:lpstr>A127927106K_Data</vt:lpstr>
      <vt:lpstr>A127927106K_Latest</vt:lpstr>
      <vt:lpstr>A127927110A</vt:lpstr>
      <vt:lpstr>A127927110A_Data</vt:lpstr>
      <vt:lpstr>A127927110A_Latest</vt:lpstr>
      <vt:lpstr>A127927114K</vt:lpstr>
      <vt:lpstr>A127927114K_Data</vt:lpstr>
      <vt:lpstr>A127927114K_Latest</vt:lpstr>
      <vt:lpstr>A127927118V</vt:lpstr>
      <vt:lpstr>A127927118V_Data</vt:lpstr>
      <vt:lpstr>A127927118V_Latest</vt:lpstr>
      <vt:lpstr>A127927122K</vt:lpstr>
      <vt:lpstr>A127927122K_Data</vt:lpstr>
      <vt:lpstr>A127927122K_Latest</vt:lpstr>
      <vt:lpstr>A127927126V</vt:lpstr>
      <vt:lpstr>A127927126V_Data</vt:lpstr>
      <vt:lpstr>A127927126V_Latest</vt:lpstr>
      <vt:lpstr>A127927130K</vt:lpstr>
      <vt:lpstr>A127927130K_Data</vt:lpstr>
      <vt:lpstr>A127927130K_Latest</vt:lpstr>
      <vt:lpstr>A127927134V</vt:lpstr>
      <vt:lpstr>A127927134V_Data</vt:lpstr>
      <vt:lpstr>A127927134V_Latest</vt:lpstr>
      <vt:lpstr>A127927138C</vt:lpstr>
      <vt:lpstr>A127927138C_Data</vt:lpstr>
      <vt:lpstr>A127927138C_Latest</vt:lpstr>
      <vt:lpstr>A127927142V</vt:lpstr>
      <vt:lpstr>A127927142V_Data</vt:lpstr>
      <vt:lpstr>A127927142V_Latest</vt:lpstr>
      <vt:lpstr>A127927146C</vt:lpstr>
      <vt:lpstr>A127927146C_Data</vt:lpstr>
      <vt:lpstr>A127927146C_Latest</vt:lpstr>
      <vt:lpstr>A127927150V</vt:lpstr>
      <vt:lpstr>A127927150V_Data</vt:lpstr>
      <vt:lpstr>A127927150V_Latest</vt:lpstr>
      <vt:lpstr>A127927158L</vt:lpstr>
      <vt:lpstr>A127927158L_Data</vt:lpstr>
      <vt:lpstr>A127927158L_Latest</vt:lpstr>
      <vt:lpstr>A127927162C</vt:lpstr>
      <vt:lpstr>A127927162C_Data</vt:lpstr>
      <vt:lpstr>A127927162C_Latest</vt:lpstr>
      <vt:lpstr>A127927166L</vt:lpstr>
      <vt:lpstr>A127927166L_Data</vt:lpstr>
      <vt:lpstr>A127927166L_Latest</vt:lpstr>
      <vt:lpstr>A127927170C</vt:lpstr>
      <vt:lpstr>A127927170C_Data</vt:lpstr>
      <vt:lpstr>A127927170C_Latest</vt:lpstr>
      <vt:lpstr>A127927174L</vt:lpstr>
      <vt:lpstr>A127927174L_Data</vt:lpstr>
      <vt:lpstr>A127927174L_Latest</vt:lpstr>
      <vt:lpstr>A127927178W</vt:lpstr>
      <vt:lpstr>A127927178W_Data</vt:lpstr>
      <vt:lpstr>A127927178W_Latest</vt:lpstr>
      <vt:lpstr>A127927182L</vt:lpstr>
      <vt:lpstr>A127927182L_Data</vt:lpstr>
      <vt:lpstr>A127927182L_Latest</vt:lpstr>
      <vt:lpstr>A127927186W</vt:lpstr>
      <vt:lpstr>A127927186W_Data</vt:lpstr>
      <vt:lpstr>A127927186W_Latest</vt:lpstr>
      <vt:lpstr>A127927190L</vt:lpstr>
      <vt:lpstr>A127927190L_Data</vt:lpstr>
      <vt:lpstr>A127927190L_Latest</vt:lpstr>
      <vt:lpstr>A127927194W</vt:lpstr>
      <vt:lpstr>A127927194W_Data</vt:lpstr>
      <vt:lpstr>A127927194W_Latest</vt:lpstr>
      <vt:lpstr>A127927198F</vt:lpstr>
      <vt:lpstr>A127927198F_Data</vt:lpstr>
      <vt:lpstr>A127927198F_Latest</vt:lpstr>
      <vt:lpstr>A127927202K</vt:lpstr>
      <vt:lpstr>A127927202K_Data</vt:lpstr>
      <vt:lpstr>A127927202K_Latest</vt:lpstr>
      <vt:lpstr>A127927206V</vt:lpstr>
      <vt:lpstr>A127927206V_Data</vt:lpstr>
      <vt:lpstr>A127927206V_Latest</vt:lpstr>
      <vt:lpstr>A127927210K</vt:lpstr>
      <vt:lpstr>A127927210K_Data</vt:lpstr>
      <vt:lpstr>A127927210K_Latest</vt:lpstr>
      <vt:lpstr>A127927214V</vt:lpstr>
      <vt:lpstr>A127927214V_Data</vt:lpstr>
      <vt:lpstr>A127927214V_Latest</vt:lpstr>
      <vt:lpstr>A127927218C</vt:lpstr>
      <vt:lpstr>A127927218C_Data</vt:lpstr>
      <vt:lpstr>A127927218C_Latest</vt:lpstr>
      <vt:lpstr>A127927222V</vt:lpstr>
      <vt:lpstr>A127927222V_Data</vt:lpstr>
      <vt:lpstr>A127927222V_Latest</vt:lpstr>
      <vt:lpstr>A127927226C</vt:lpstr>
      <vt:lpstr>A127927226C_Data</vt:lpstr>
      <vt:lpstr>A127927226C_Latest</vt:lpstr>
      <vt:lpstr>A127927230V</vt:lpstr>
      <vt:lpstr>A127927230V_Data</vt:lpstr>
      <vt:lpstr>A127927230V_Latest</vt:lpstr>
      <vt:lpstr>A127927234C</vt:lpstr>
      <vt:lpstr>A127927234C_Data</vt:lpstr>
      <vt:lpstr>A127927234C_Latest</vt:lpstr>
      <vt:lpstr>A127927242C</vt:lpstr>
      <vt:lpstr>A127927242C_Data</vt:lpstr>
      <vt:lpstr>A127927242C_Latest</vt:lpstr>
      <vt:lpstr>A127927246L</vt:lpstr>
      <vt:lpstr>A127927246L_Data</vt:lpstr>
      <vt:lpstr>A127927246L_Latest</vt:lpstr>
      <vt:lpstr>A127927250C</vt:lpstr>
      <vt:lpstr>A127927250C_Data</vt:lpstr>
      <vt:lpstr>A127927250C_Latest</vt:lpstr>
      <vt:lpstr>A127927254L</vt:lpstr>
      <vt:lpstr>A127927254L_Data</vt:lpstr>
      <vt:lpstr>A127927254L_Latest</vt:lpstr>
      <vt:lpstr>A127927258W</vt:lpstr>
      <vt:lpstr>A127927258W_Data</vt:lpstr>
      <vt:lpstr>A127927258W_Latest</vt:lpstr>
      <vt:lpstr>A127927262L</vt:lpstr>
      <vt:lpstr>A127927262L_Data</vt:lpstr>
      <vt:lpstr>A127927262L_Latest</vt:lpstr>
      <vt:lpstr>A127927266W</vt:lpstr>
      <vt:lpstr>A127927266W_Data</vt:lpstr>
      <vt:lpstr>A127927266W_Latest</vt:lpstr>
      <vt:lpstr>A127927270L</vt:lpstr>
      <vt:lpstr>A127927270L_Data</vt:lpstr>
      <vt:lpstr>A127927270L_Latest</vt:lpstr>
      <vt:lpstr>A127927274W</vt:lpstr>
      <vt:lpstr>A127927274W_Data</vt:lpstr>
      <vt:lpstr>A127927274W_Latest</vt:lpstr>
      <vt:lpstr>A127927278F</vt:lpstr>
      <vt:lpstr>A127927278F_Data</vt:lpstr>
      <vt:lpstr>A127927278F_Latest</vt:lpstr>
      <vt:lpstr>A127927282W</vt:lpstr>
      <vt:lpstr>A127927282W_Data</vt:lpstr>
      <vt:lpstr>A127927282W_Latest</vt:lpstr>
      <vt:lpstr>A127927286F</vt:lpstr>
      <vt:lpstr>A127927286F_Data</vt:lpstr>
      <vt:lpstr>A127927286F_Latest</vt:lpstr>
      <vt:lpstr>A127927290W</vt:lpstr>
      <vt:lpstr>A127927290W_Data</vt:lpstr>
      <vt:lpstr>A127927290W_Latest</vt:lpstr>
      <vt:lpstr>A127927294F</vt:lpstr>
      <vt:lpstr>A127927294F_Data</vt:lpstr>
      <vt:lpstr>A127927294F_Latest</vt:lpstr>
      <vt:lpstr>A127927298R</vt:lpstr>
      <vt:lpstr>A127927298R_Data</vt:lpstr>
      <vt:lpstr>A127927298R_Latest</vt:lpstr>
      <vt:lpstr>A127927302V</vt:lpstr>
      <vt:lpstr>A127927302V_Data</vt:lpstr>
      <vt:lpstr>A127927302V_Latest</vt:lpstr>
      <vt:lpstr>A127927306C</vt:lpstr>
      <vt:lpstr>A127927306C_Data</vt:lpstr>
      <vt:lpstr>A127927306C_Latest</vt:lpstr>
      <vt:lpstr>A127927310V</vt:lpstr>
      <vt:lpstr>A127927310V_Data</vt:lpstr>
      <vt:lpstr>A127927310V_Latest</vt:lpstr>
      <vt:lpstr>A127927314C</vt:lpstr>
      <vt:lpstr>A127927314C_Data</vt:lpstr>
      <vt:lpstr>A127927314C_Latest</vt:lpstr>
      <vt:lpstr>A127927322C</vt:lpstr>
      <vt:lpstr>A127927322C_Data</vt:lpstr>
      <vt:lpstr>A127927322C_Latest</vt:lpstr>
      <vt:lpstr>A127927326L</vt:lpstr>
      <vt:lpstr>A127927326L_Data</vt:lpstr>
      <vt:lpstr>A127927326L_Latest</vt:lpstr>
      <vt:lpstr>A127927330C</vt:lpstr>
      <vt:lpstr>A127927330C_Data</vt:lpstr>
      <vt:lpstr>A127927330C_Latest</vt:lpstr>
      <vt:lpstr>A127927334L</vt:lpstr>
      <vt:lpstr>A127927334L_Data</vt:lpstr>
      <vt:lpstr>A127927334L_Latest</vt:lpstr>
      <vt:lpstr>A127927338W</vt:lpstr>
      <vt:lpstr>A127927338W_Data</vt:lpstr>
      <vt:lpstr>A127927338W_Latest</vt:lpstr>
      <vt:lpstr>A127927342L</vt:lpstr>
      <vt:lpstr>A127927342L_Data</vt:lpstr>
      <vt:lpstr>A127927342L_Latest</vt:lpstr>
      <vt:lpstr>A127927346W</vt:lpstr>
      <vt:lpstr>A127927346W_Data</vt:lpstr>
      <vt:lpstr>A127927346W_Latest</vt:lpstr>
      <vt:lpstr>A127927350L</vt:lpstr>
      <vt:lpstr>A127927350L_Data</vt:lpstr>
      <vt:lpstr>A127927350L_Latest</vt:lpstr>
      <vt:lpstr>A127927354W</vt:lpstr>
      <vt:lpstr>A127927354W_Data</vt:lpstr>
      <vt:lpstr>A127927354W_Latest</vt:lpstr>
      <vt:lpstr>A127927358F</vt:lpstr>
      <vt:lpstr>A127927358F_Data</vt:lpstr>
      <vt:lpstr>A127927358F_Latest</vt:lpstr>
      <vt:lpstr>A127927362W</vt:lpstr>
      <vt:lpstr>A127927362W_Data</vt:lpstr>
      <vt:lpstr>A127927362W_Latest</vt:lpstr>
      <vt:lpstr>A127927366F</vt:lpstr>
      <vt:lpstr>A127927366F_Data</vt:lpstr>
      <vt:lpstr>A127927366F_Latest</vt:lpstr>
      <vt:lpstr>A127928490J</vt:lpstr>
      <vt:lpstr>A127928490J_Data</vt:lpstr>
      <vt:lpstr>A127928490J_Latest</vt:lpstr>
      <vt:lpstr>A127928494T</vt:lpstr>
      <vt:lpstr>A127928494T_Data</vt:lpstr>
      <vt:lpstr>A127928494T_Latest</vt:lpstr>
      <vt:lpstr>A127928738A</vt:lpstr>
      <vt:lpstr>A127928738A_Data</vt:lpstr>
      <vt:lpstr>A127928738A_Latest</vt:lpstr>
      <vt:lpstr>A127928742T</vt:lpstr>
      <vt:lpstr>A127928742T_Data</vt:lpstr>
      <vt:lpstr>A127928742T_Latest</vt:lpstr>
      <vt:lpstr>A127928746A</vt:lpstr>
      <vt:lpstr>A127928746A_Data</vt:lpstr>
      <vt:lpstr>A127928746A_Latest</vt:lpstr>
      <vt:lpstr>A127928750T</vt:lpstr>
      <vt:lpstr>A127928750T_Data</vt:lpstr>
      <vt:lpstr>A127928750T_Latest</vt:lpstr>
      <vt:lpstr>A127928754A</vt:lpstr>
      <vt:lpstr>A127928754A_Data</vt:lpstr>
      <vt:lpstr>A127928754A_Latest</vt:lpstr>
      <vt:lpstr>A127928758K</vt:lpstr>
      <vt:lpstr>A127928758K_Data</vt:lpstr>
      <vt:lpstr>A127928758K_Latest</vt:lpstr>
      <vt:lpstr>A127928762A</vt:lpstr>
      <vt:lpstr>A127928762A_Data</vt:lpstr>
      <vt:lpstr>A127928762A_Latest</vt:lpstr>
      <vt:lpstr>A127928766K</vt:lpstr>
      <vt:lpstr>A127928766K_Data</vt:lpstr>
      <vt:lpstr>A127928766K_Latest</vt:lpstr>
      <vt:lpstr>A127928770A</vt:lpstr>
      <vt:lpstr>A127928770A_Data</vt:lpstr>
      <vt:lpstr>A127928770A_Latest</vt:lpstr>
      <vt:lpstr>A127928774K</vt:lpstr>
      <vt:lpstr>A127928774K_Data</vt:lpstr>
      <vt:lpstr>A127928774K_Latest</vt:lpstr>
      <vt:lpstr>A127928778V</vt:lpstr>
      <vt:lpstr>A127928778V_Data</vt:lpstr>
      <vt:lpstr>A127928778V_Latest</vt:lpstr>
      <vt:lpstr>A127928782K</vt:lpstr>
      <vt:lpstr>A127928782K_Data</vt:lpstr>
      <vt:lpstr>A127928782K_Latest</vt:lpstr>
      <vt:lpstr>A127928786V</vt:lpstr>
      <vt:lpstr>A127928786V_Data</vt:lpstr>
      <vt:lpstr>A127928786V_Latest</vt:lpstr>
      <vt:lpstr>A127928790K</vt:lpstr>
      <vt:lpstr>A127928790K_Data</vt:lpstr>
      <vt:lpstr>A127928790K_Latest</vt:lpstr>
      <vt:lpstr>A127928794V</vt:lpstr>
      <vt:lpstr>A127928794V_Data</vt:lpstr>
      <vt:lpstr>A127928794V_Latest</vt:lpstr>
      <vt:lpstr>A127928798C</vt:lpstr>
      <vt:lpstr>A127928798C_Data</vt:lpstr>
      <vt:lpstr>A127928798C_Latest</vt:lpstr>
      <vt:lpstr>A127928802J</vt:lpstr>
      <vt:lpstr>A127928802J_Data</vt:lpstr>
      <vt:lpstr>A127928802J_Latest</vt:lpstr>
      <vt:lpstr>A127928806T</vt:lpstr>
      <vt:lpstr>A127928806T_Data</vt:lpstr>
      <vt:lpstr>A127928806T_Latest</vt:lpstr>
      <vt:lpstr>A127928810J</vt:lpstr>
      <vt:lpstr>A127928810J_Data</vt:lpstr>
      <vt:lpstr>A127928810J_Latest</vt:lpstr>
      <vt:lpstr>A127928814T</vt:lpstr>
      <vt:lpstr>A127928814T_Data</vt:lpstr>
      <vt:lpstr>A127928814T_Latest</vt:lpstr>
      <vt:lpstr>A127928818A</vt:lpstr>
      <vt:lpstr>A127928818A_Data</vt:lpstr>
      <vt:lpstr>A127928818A_Latest</vt:lpstr>
      <vt:lpstr>A127928822T</vt:lpstr>
      <vt:lpstr>A127928822T_Data</vt:lpstr>
      <vt:lpstr>A127928822T_Latest</vt:lpstr>
      <vt:lpstr>A127928826A</vt:lpstr>
      <vt:lpstr>A127928826A_Data</vt:lpstr>
      <vt:lpstr>A127928826A_Latest</vt:lpstr>
      <vt:lpstr>A127928830T</vt:lpstr>
      <vt:lpstr>A127928830T_Data</vt:lpstr>
      <vt:lpstr>A127928830T_Latest</vt:lpstr>
      <vt:lpstr>A127928834A</vt:lpstr>
      <vt:lpstr>A127928834A_Data</vt:lpstr>
      <vt:lpstr>A127928834A_Latest</vt:lpstr>
      <vt:lpstr>A127928838K</vt:lpstr>
      <vt:lpstr>A127928838K_Data</vt:lpstr>
      <vt:lpstr>A127928838K_Latest</vt:lpstr>
      <vt:lpstr>A127928842A</vt:lpstr>
      <vt:lpstr>A127928842A_Data</vt:lpstr>
      <vt:lpstr>A127928842A_Latest</vt:lpstr>
      <vt:lpstr>A127928846K</vt:lpstr>
      <vt:lpstr>A127928846K_Data</vt:lpstr>
      <vt:lpstr>A127928846K_Latest</vt:lpstr>
      <vt:lpstr>A127928850A</vt:lpstr>
      <vt:lpstr>A127928850A_Data</vt:lpstr>
      <vt:lpstr>A127928850A_Latest</vt:lpstr>
      <vt:lpstr>A127928854K</vt:lpstr>
      <vt:lpstr>A127928854K_Data</vt:lpstr>
      <vt:lpstr>A127928854K_Latest</vt:lpstr>
      <vt:lpstr>A127928858V</vt:lpstr>
      <vt:lpstr>A127928858V_Data</vt:lpstr>
      <vt:lpstr>A127928858V_Latest</vt:lpstr>
      <vt:lpstr>A127928862K</vt:lpstr>
      <vt:lpstr>A127928862K_Data</vt:lpstr>
      <vt:lpstr>A127928862K_Latest</vt:lpstr>
      <vt:lpstr>A127928866V</vt:lpstr>
      <vt:lpstr>A127928866V_Data</vt:lpstr>
      <vt:lpstr>A127928866V_Latest</vt:lpstr>
      <vt:lpstr>A127928870K</vt:lpstr>
      <vt:lpstr>A127928870K_Data</vt:lpstr>
      <vt:lpstr>A127928870K_Latest</vt:lpstr>
      <vt:lpstr>A127928874V</vt:lpstr>
      <vt:lpstr>A127928874V_Data</vt:lpstr>
      <vt:lpstr>A127928874V_Latest</vt:lpstr>
      <vt:lpstr>A127928878C</vt:lpstr>
      <vt:lpstr>A127928878C_Data</vt:lpstr>
      <vt:lpstr>A127928878C_Latest</vt:lpstr>
      <vt:lpstr>A127928882V</vt:lpstr>
      <vt:lpstr>A127928882V_Data</vt:lpstr>
      <vt:lpstr>A127928882V_Latest</vt:lpstr>
      <vt:lpstr>A127928886C</vt:lpstr>
      <vt:lpstr>A127928886C_Data</vt:lpstr>
      <vt:lpstr>A127928886C_Latest</vt:lpstr>
      <vt:lpstr>A127928890V</vt:lpstr>
      <vt:lpstr>A127928890V_Data</vt:lpstr>
      <vt:lpstr>A127928890V_Latest</vt:lpstr>
      <vt:lpstr>A127928894C</vt:lpstr>
      <vt:lpstr>A127928894C_Data</vt:lpstr>
      <vt:lpstr>A127928894C_Latest</vt:lpstr>
      <vt:lpstr>A127928898L</vt:lpstr>
      <vt:lpstr>A127928898L_Data</vt:lpstr>
      <vt:lpstr>A127928898L_Latest</vt:lpstr>
      <vt:lpstr>A127928902T</vt:lpstr>
      <vt:lpstr>A127928902T_Data</vt:lpstr>
      <vt:lpstr>A127928902T_Latest</vt:lpstr>
      <vt:lpstr>A127928906A</vt:lpstr>
      <vt:lpstr>A127928906A_Data</vt:lpstr>
      <vt:lpstr>A127928906A_Latest</vt:lpstr>
      <vt:lpstr>A127928910T</vt:lpstr>
      <vt:lpstr>A127928910T_Data</vt:lpstr>
      <vt:lpstr>A127928910T_Latest</vt:lpstr>
      <vt:lpstr>A127928914A</vt:lpstr>
      <vt:lpstr>A127928914A_Data</vt:lpstr>
      <vt:lpstr>A127928914A_Latest</vt:lpstr>
      <vt:lpstr>A127928918K</vt:lpstr>
      <vt:lpstr>A127928918K_Data</vt:lpstr>
      <vt:lpstr>A127928918K_Latest</vt:lpstr>
      <vt:lpstr>A127928922A</vt:lpstr>
      <vt:lpstr>A127928922A_Data</vt:lpstr>
      <vt:lpstr>A127928922A_Latest</vt:lpstr>
      <vt:lpstr>A127928926K</vt:lpstr>
      <vt:lpstr>A127928926K_Data</vt:lpstr>
      <vt:lpstr>A127928926K_Latest</vt:lpstr>
      <vt:lpstr>A127928930A</vt:lpstr>
      <vt:lpstr>A127928930A_Data</vt:lpstr>
      <vt:lpstr>A127928930A_Latest</vt:lpstr>
      <vt:lpstr>A127928934K</vt:lpstr>
      <vt:lpstr>A127928934K_Data</vt:lpstr>
      <vt:lpstr>A127928934K_Latest</vt:lpstr>
      <vt:lpstr>A127928938V</vt:lpstr>
      <vt:lpstr>A127928938V_Data</vt:lpstr>
      <vt:lpstr>A127928938V_Latest</vt:lpstr>
      <vt:lpstr>A127928942K</vt:lpstr>
      <vt:lpstr>A127928942K_Data</vt:lpstr>
      <vt:lpstr>A127928942K_Latest</vt:lpstr>
      <vt:lpstr>A127928946V</vt:lpstr>
      <vt:lpstr>A127928946V_Data</vt:lpstr>
      <vt:lpstr>A127928946V_Latest</vt:lpstr>
      <vt:lpstr>A127928950K</vt:lpstr>
      <vt:lpstr>A127928950K_Data</vt:lpstr>
      <vt:lpstr>A127928950K_Latest</vt:lpstr>
      <vt:lpstr>A127928954V</vt:lpstr>
      <vt:lpstr>A127928954V_Data</vt:lpstr>
      <vt:lpstr>A127928954V_Latest</vt:lpstr>
      <vt:lpstr>A127930006K</vt:lpstr>
      <vt:lpstr>A127930006K_Data</vt:lpstr>
      <vt:lpstr>A127930006K_Latest</vt:lpstr>
      <vt:lpstr>A127930010A</vt:lpstr>
      <vt:lpstr>A127930010A_Data</vt:lpstr>
      <vt:lpstr>A127930010A_Latest</vt:lpstr>
      <vt:lpstr>A127930014K</vt:lpstr>
      <vt:lpstr>A127930014K_Data</vt:lpstr>
      <vt:lpstr>A127930014K_Latest</vt:lpstr>
      <vt:lpstr>A127930018V</vt:lpstr>
      <vt:lpstr>A127930018V_Data</vt:lpstr>
      <vt:lpstr>A127930018V_Latest</vt:lpstr>
      <vt:lpstr>A127930230C</vt:lpstr>
      <vt:lpstr>A127930230C_Data</vt:lpstr>
      <vt:lpstr>A127930230C_Latest</vt:lpstr>
      <vt:lpstr>A127930238W</vt:lpstr>
      <vt:lpstr>A127930238W_Data</vt:lpstr>
      <vt:lpstr>A127930238W_Latest</vt:lpstr>
      <vt:lpstr>A127930242L</vt:lpstr>
      <vt:lpstr>A127930242L_Data</vt:lpstr>
      <vt:lpstr>A127930242L_Latest</vt:lpstr>
      <vt:lpstr>A127930246W</vt:lpstr>
      <vt:lpstr>A127930246W_Data</vt:lpstr>
      <vt:lpstr>A127930246W_Latest</vt:lpstr>
      <vt:lpstr>A127930254W</vt:lpstr>
      <vt:lpstr>A127930254W_Data</vt:lpstr>
      <vt:lpstr>A127930254W_Latest</vt:lpstr>
      <vt:lpstr>A127930258F</vt:lpstr>
      <vt:lpstr>A127930258F_Data</vt:lpstr>
      <vt:lpstr>A127930258F_Latest</vt:lpstr>
      <vt:lpstr>A127930262W</vt:lpstr>
      <vt:lpstr>A127930262W_Data</vt:lpstr>
      <vt:lpstr>A127930262W_Latest</vt:lpstr>
      <vt:lpstr>A127930266F</vt:lpstr>
      <vt:lpstr>A127930266F_Data</vt:lpstr>
      <vt:lpstr>A127930266F_Latest</vt:lpstr>
      <vt:lpstr>A127930270W</vt:lpstr>
      <vt:lpstr>A127930270W_Data</vt:lpstr>
      <vt:lpstr>A127930270W_Latest</vt:lpstr>
      <vt:lpstr>A127930274F</vt:lpstr>
      <vt:lpstr>A127930274F_Data</vt:lpstr>
      <vt:lpstr>A127930274F_Latest</vt:lpstr>
      <vt:lpstr>A127930278R</vt:lpstr>
      <vt:lpstr>A127930278R_Data</vt:lpstr>
      <vt:lpstr>A127930278R_Latest</vt:lpstr>
      <vt:lpstr>A127930282F</vt:lpstr>
      <vt:lpstr>A127930282F_Data</vt:lpstr>
      <vt:lpstr>A127930282F_Latest</vt:lpstr>
      <vt:lpstr>A127930286R</vt:lpstr>
      <vt:lpstr>A127930286R_Data</vt:lpstr>
      <vt:lpstr>A127930286R_Latest</vt:lpstr>
      <vt:lpstr>A127930290F</vt:lpstr>
      <vt:lpstr>A127930290F_Data</vt:lpstr>
      <vt:lpstr>A127930290F_Latest</vt:lpstr>
      <vt:lpstr>A127930294R</vt:lpstr>
      <vt:lpstr>A127930294R_Data</vt:lpstr>
      <vt:lpstr>A127930294R_Latest</vt:lpstr>
      <vt:lpstr>A127930298X</vt:lpstr>
      <vt:lpstr>A127930298X_Data</vt:lpstr>
      <vt:lpstr>A127930298X_Latest</vt:lpstr>
      <vt:lpstr>A127930302C</vt:lpstr>
      <vt:lpstr>A127930302C_Data</vt:lpstr>
      <vt:lpstr>A127930302C_Latest</vt:lpstr>
      <vt:lpstr>A127930306L</vt:lpstr>
      <vt:lpstr>A127930306L_Data</vt:lpstr>
      <vt:lpstr>A127930306L_Latest</vt:lpstr>
      <vt:lpstr>A127930310C</vt:lpstr>
      <vt:lpstr>A127930310C_Data</vt:lpstr>
      <vt:lpstr>A127930310C_Latest</vt:lpstr>
      <vt:lpstr>A127930314L</vt:lpstr>
      <vt:lpstr>A127930314L_Data</vt:lpstr>
      <vt:lpstr>A127930314L_Latest</vt:lpstr>
      <vt:lpstr>A127930318W</vt:lpstr>
      <vt:lpstr>A127930318W_Data</vt:lpstr>
      <vt:lpstr>A127930318W_Latest</vt:lpstr>
      <vt:lpstr>A127930322L</vt:lpstr>
      <vt:lpstr>A127930322L_Data</vt:lpstr>
      <vt:lpstr>A127930322L_Latest</vt:lpstr>
      <vt:lpstr>A127930326W</vt:lpstr>
      <vt:lpstr>A127930326W_Data</vt:lpstr>
      <vt:lpstr>A127930326W_Latest</vt:lpstr>
      <vt:lpstr>A127930330L</vt:lpstr>
      <vt:lpstr>A127930330L_Data</vt:lpstr>
      <vt:lpstr>A127930330L_Latest</vt:lpstr>
      <vt:lpstr>A127930334W</vt:lpstr>
      <vt:lpstr>A127930334W_Data</vt:lpstr>
      <vt:lpstr>A127930334W_Latest</vt:lpstr>
      <vt:lpstr>A127930338F</vt:lpstr>
      <vt:lpstr>A127930338F_Data</vt:lpstr>
      <vt:lpstr>A127930338F_Latest</vt:lpstr>
      <vt:lpstr>A127930342W</vt:lpstr>
      <vt:lpstr>A127930342W_Data</vt:lpstr>
      <vt:lpstr>A127930342W_Latest</vt:lpstr>
      <vt:lpstr>A127930346F</vt:lpstr>
      <vt:lpstr>A127930346F_Data</vt:lpstr>
      <vt:lpstr>A127930346F_Latest</vt:lpstr>
      <vt:lpstr>A127930350W</vt:lpstr>
      <vt:lpstr>A127930350W_Data</vt:lpstr>
      <vt:lpstr>A127930350W_Latest</vt:lpstr>
      <vt:lpstr>A127930358R</vt:lpstr>
      <vt:lpstr>A127930358R_Data</vt:lpstr>
      <vt:lpstr>A127930358R_Latest</vt:lpstr>
      <vt:lpstr>A127930362F</vt:lpstr>
      <vt:lpstr>A127930362F_Data</vt:lpstr>
      <vt:lpstr>A127930362F_Latest</vt:lpstr>
      <vt:lpstr>A127930366R</vt:lpstr>
      <vt:lpstr>A127930366R_Data</vt:lpstr>
      <vt:lpstr>A127930366R_Latest</vt:lpstr>
      <vt:lpstr>A127930370F</vt:lpstr>
      <vt:lpstr>A127930370F_Data</vt:lpstr>
      <vt:lpstr>A127930370F_Latest</vt:lpstr>
      <vt:lpstr>A127930374R</vt:lpstr>
      <vt:lpstr>A127930374R_Data</vt:lpstr>
      <vt:lpstr>A127930374R_Latest</vt:lpstr>
      <vt:lpstr>A127930378X</vt:lpstr>
      <vt:lpstr>A127930378X_Data</vt:lpstr>
      <vt:lpstr>A127930378X_Latest</vt:lpstr>
      <vt:lpstr>A127930382R</vt:lpstr>
      <vt:lpstr>A127930382R_Data</vt:lpstr>
      <vt:lpstr>A127930382R_Latest</vt:lpstr>
      <vt:lpstr>A127930386X</vt:lpstr>
      <vt:lpstr>A127930386X_Data</vt:lpstr>
      <vt:lpstr>A127930386X_Latest</vt:lpstr>
      <vt:lpstr>A127930390R</vt:lpstr>
      <vt:lpstr>A127930390R_Data</vt:lpstr>
      <vt:lpstr>A127930390R_Latest</vt:lpstr>
      <vt:lpstr>A127930394X</vt:lpstr>
      <vt:lpstr>A127930394X_Data</vt:lpstr>
      <vt:lpstr>A127930394X_Latest</vt:lpstr>
      <vt:lpstr>A127930398J</vt:lpstr>
      <vt:lpstr>A127930398J_Data</vt:lpstr>
      <vt:lpstr>A127930398J_Latest</vt:lpstr>
      <vt:lpstr>A127930402L</vt:lpstr>
      <vt:lpstr>A127930402L_Data</vt:lpstr>
      <vt:lpstr>A127930402L_Latest</vt:lpstr>
      <vt:lpstr>A127930406W</vt:lpstr>
      <vt:lpstr>A127930406W_Data</vt:lpstr>
      <vt:lpstr>A127930406W_Latest</vt:lpstr>
      <vt:lpstr>A127930410L</vt:lpstr>
      <vt:lpstr>A127930410L_Data</vt:lpstr>
      <vt:lpstr>A127930410L_Latest</vt:lpstr>
      <vt:lpstr>A127930414W</vt:lpstr>
      <vt:lpstr>A127930414W_Data</vt:lpstr>
      <vt:lpstr>A127930414W_Latest</vt:lpstr>
      <vt:lpstr>A127930418F</vt:lpstr>
      <vt:lpstr>A127930418F_Data</vt:lpstr>
      <vt:lpstr>A127930418F_Latest</vt:lpstr>
      <vt:lpstr>A127930422W</vt:lpstr>
      <vt:lpstr>A127930422W_Data</vt:lpstr>
      <vt:lpstr>A127930422W_Latest</vt:lpstr>
      <vt:lpstr>A127930426F</vt:lpstr>
      <vt:lpstr>A127930426F_Data</vt:lpstr>
      <vt:lpstr>A127930426F_Latest</vt:lpstr>
      <vt:lpstr>A127930430W</vt:lpstr>
      <vt:lpstr>A127930430W_Data</vt:lpstr>
      <vt:lpstr>A127930430W_Latest</vt:lpstr>
      <vt:lpstr>A127930434F</vt:lpstr>
      <vt:lpstr>A127930434F_Data</vt:lpstr>
      <vt:lpstr>A127930434F_Latest</vt:lpstr>
      <vt:lpstr>A127930438R</vt:lpstr>
      <vt:lpstr>A127930438R_Data</vt:lpstr>
      <vt:lpstr>A127930438R_Latest</vt:lpstr>
      <vt:lpstr>A127930442F</vt:lpstr>
      <vt:lpstr>A127930442F_Data</vt:lpstr>
      <vt:lpstr>A127930442F_Latest</vt:lpstr>
      <vt:lpstr>A127930446R</vt:lpstr>
      <vt:lpstr>A127930446R_Data</vt:lpstr>
      <vt:lpstr>A127930446R_Latest</vt:lpstr>
      <vt:lpstr>A127930450F</vt:lpstr>
      <vt:lpstr>A127930450F_Data</vt:lpstr>
      <vt:lpstr>A127930450F_Latest</vt:lpstr>
      <vt:lpstr>A127930454R</vt:lpstr>
      <vt:lpstr>A127930454R_Data</vt:lpstr>
      <vt:lpstr>A127930454R_Latest</vt:lpstr>
      <vt:lpstr>A127930458X</vt:lpstr>
      <vt:lpstr>A127930458X_Data</vt:lpstr>
      <vt:lpstr>A127930458X_Latest</vt:lpstr>
      <vt:lpstr>A127930462R</vt:lpstr>
      <vt:lpstr>A127930462R_Data</vt:lpstr>
      <vt:lpstr>A127930462R_Latest</vt:lpstr>
      <vt:lpstr>A127930466X</vt:lpstr>
      <vt:lpstr>A127930466X_Data</vt:lpstr>
      <vt:lpstr>A127930466X_Latest</vt:lpstr>
      <vt:lpstr>A127930470R</vt:lpstr>
      <vt:lpstr>A127930470R_Data</vt:lpstr>
      <vt:lpstr>A127930470R_Latest</vt:lpstr>
      <vt:lpstr>A127930474X</vt:lpstr>
      <vt:lpstr>A127930474X_Data</vt:lpstr>
      <vt:lpstr>A127930474X_Latest</vt:lpstr>
      <vt:lpstr>A127930478J</vt:lpstr>
      <vt:lpstr>A127930478J_Data</vt:lpstr>
      <vt:lpstr>A127930478J_Latest</vt:lpstr>
      <vt:lpstr>A127930482X</vt:lpstr>
      <vt:lpstr>A127930482X_Data</vt:lpstr>
      <vt:lpstr>A127930482X_Latest</vt:lpstr>
      <vt:lpstr>A127930486J</vt:lpstr>
      <vt:lpstr>A127930486J_Data</vt:lpstr>
      <vt:lpstr>A127930486J_Latest</vt:lpstr>
      <vt:lpstr>A127930490X</vt:lpstr>
      <vt:lpstr>A127930490X_Data</vt:lpstr>
      <vt:lpstr>A127930490X_Latest</vt:lpstr>
      <vt:lpstr>A127930494J</vt:lpstr>
      <vt:lpstr>A127930494J_Data</vt:lpstr>
      <vt:lpstr>A127930494J_Latest</vt:lpstr>
      <vt:lpstr>A127930498T</vt:lpstr>
      <vt:lpstr>A127930498T_Data</vt:lpstr>
      <vt:lpstr>A127930498T_Latest</vt:lpstr>
      <vt:lpstr>A127930502W</vt:lpstr>
      <vt:lpstr>A127930502W_Data</vt:lpstr>
      <vt:lpstr>A127930502W_Latest</vt:lpstr>
      <vt:lpstr>A127930506F</vt:lpstr>
      <vt:lpstr>A127930506F_Data</vt:lpstr>
      <vt:lpstr>A127930506F_Latest</vt:lpstr>
      <vt:lpstr>A127930510W</vt:lpstr>
      <vt:lpstr>A127930510W_Data</vt:lpstr>
      <vt:lpstr>A127930510W_Latest</vt:lpstr>
      <vt:lpstr>A127930514F</vt:lpstr>
      <vt:lpstr>A127930514F_Data</vt:lpstr>
      <vt:lpstr>A127930514F_Latest</vt:lpstr>
      <vt:lpstr>A127930518R</vt:lpstr>
      <vt:lpstr>A127930518R_Data</vt:lpstr>
      <vt:lpstr>A127930518R_Latest</vt:lpstr>
      <vt:lpstr>A127931554T</vt:lpstr>
      <vt:lpstr>A127931554T_Data</vt:lpstr>
      <vt:lpstr>A127931554T_Latest</vt:lpstr>
      <vt:lpstr>A127931558A</vt:lpstr>
      <vt:lpstr>A127931558A_Data</vt:lpstr>
      <vt:lpstr>A127931558A_Latest</vt:lpstr>
      <vt:lpstr>A127931562T</vt:lpstr>
      <vt:lpstr>A127931562T_Data</vt:lpstr>
      <vt:lpstr>A127931562T_Latest</vt:lpstr>
      <vt:lpstr>A127931566A</vt:lpstr>
      <vt:lpstr>A127931566A_Data</vt:lpstr>
      <vt:lpstr>A127931566A_Latest</vt:lpstr>
      <vt:lpstr>A127931826K</vt:lpstr>
      <vt:lpstr>A127931826K_Data</vt:lpstr>
      <vt:lpstr>A127931826K_Latest</vt:lpstr>
      <vt:lpstr>A127931830A</vt:lpstr>
      <vt:lpstr>A127931830A_Data</vt:lpstr>
      <vt:lpstr>A127931830A_Latest</vt:lpstr>
      <vt:lpstr>A127931838V</vt:lpstr>
      <vt:lpstr>A127931838V_Data</vt:lpstr>
      <vt:lpstr>A127931838V_Latest</vt:lpstr>
      <vt:lpstr>A127931842K</vt:lpstr>
      <vt:lpstr>A127931842K_Data</vt:lpstr>
      <vt:lpstr>A127931842K_Latest</vt:lpstr>
      <vt:lpstr>A127931846V</vt:lpstr>
      <vt:lpstr>A127931846V_Data</vt:lpstr>
      <vt:lpstr>A127931846V_Latest</vt:lpstr>
      <vt:lpstr>A127931850K</vt:lpstr>
      <vt:lpstr>A127931850K_Data</vt:lpstr>
      <vt:lpstr>A127931850K_Latest</vt:lpstr>
      <vt:lpstr>A127931854V</vt:lpstr>
      <vt:lpstr>A127931854V_Data</vt:lpstr>
      <vt:lpstr>A127931854V_Latest</vt:lpstr>
      <vt:lpstr>A127931858C</vt:lpstr>
      <vt:lpstr>A127931858C_Data</vt:lpstr>
      <vt:lpstr>A127931858C_Latest</vt:lpstr>
      <vt:lpstr>A127931862V</vt:lpstr>
      <vt:lpstr>A127931862V_Data</vt:lpstr>
      <vt:lpstr>A127931862V_Latest</vt:lpstr>
      <vt:lpstr>A127931866C</vt:lpstr>
      <vt:lpstr>A127931866C_Data</vt:lpstr>
      <vt:lpstr>A127931866C_Latest</vt:lpstr>
      <vt:lpstr>A127931870V</vt:lpstr>
      <vt:lpstr>A127931870V_Data</vt:lpstr>
      <vt:lpstr>A127931870V_Latest</vt:lpstr>
      <vt:lpstr>A127931874C</vt:lpstr>
      <vt:lpstr>A127931874C_Data</vt:lpstr>
      <vt:lpstr>A127931874C_Latest</vt:lpstr>
      <vt:lpstr>A127931878L</vt:lpstr>
      <vt:lpstr>A127931878L_Data</vt:lpstr>
      <vt:lpstr>A127931878L_Latest</vt:lpstr>
      <vt:lpstr>A127931882C</vt:lpstr>
      <vt:lpstr>A127931882C_Data</vt:lpstr>
      <vt:lpstr>A127931882C_Latest</vt:lpstr>
      <vt:lpstr>A127931886L</vt:lpstr>
      <vt:lpstr>A127931886L_Data</vt:lpstr>
      <vt:lpstr>A127931886L_Latest</vt:lpstr>
      <vt:lpstr>A127931890C</vt:lpstr>
      <vt:lpstr>A127931890C_Data</vt:lpstr>
      <vt:lpstr>A127931890C_Latest</vt:lpstr>
      <vt:lpstr>A127931898W</vt:lpstr>
      <vt:lpstr>A127931898W_Data</vt:lpstr>
      <vt:lpstr>A127931898W_Latest</vt:lpstr>
      <vt:lpstr>A127931902A</vt:lpstr>
      <vt:lpstr>A127931902A_Data</vt:lpstr>
      <vt:lpstr>A127931902A_Latest</vt:lpstr>
      <vt:lpstr>A127931906K</vt:lpstr>
      <vt:lpstr>A127931906K_Data</vt:lpstr>
      <vt:lpstr>A127931906K_Latest</vt:lpstr>
      <vt:lpstr>A127931910A</vt:lpstr>
      <vt:lpstr>A127931910A_Data</vt:lpstr>
      <vt:lpstr>A127931910A_Latest</vt:lpstr>
      <vt:lpstr>A127931914K</vt:lpstr>
      <vt:lpstr>A127931914K_Data</vt:lpstr>
      <vt:lpstr>A127931914K_Latest</vt:lpstr>
      <vt:lpstr>A127931918V</vt:lpstr>
      <vt:lpstr>A127931918V_Data</vt:lpstr>
      <vt:lpstr>A127931918V_Latest</vt:lpstr>
      <vt:lpstr>A127931922K</vt:lpstr>
      <vt:lpstr>A127931922K_Data</vt:lpstr>
      <vt:lpstr>A127931922K_Latest</vt:lpstr>
      <vt:lpstr>A127931926V</vt:lpstr>
      <vt:lpstr>A127931926V_Data</vt:lpstr>
      <vt:lpstr>A127931926V_Latest</vt:lpstr>
      <vt:lpstr>A127931930K</vt:lpstr>
      <vt:lpstr>A127931930K_Data</vt:lpstr>
      <vt:lpstr>A127931930K_Latest</vt:lpstr>
      <vt:lpstr>A127931934V</vt:lpstr>
      <vt:lpstr>A127931934V_Data</vt:lpstr>
      <vt:lpstr>A127931934V_Latest</vt:lpstr>
      <vt:lpstr>A127931938C</vt:lpstr>
      <vt:lpstr>A127931938C_Data</vt:lpstr>
      <vt:lpstr>A127931938C_Latest</vt:lpstr>
      <vt:lpstr>A127931942V</vt:lpstr>
      <vt:lpstr>A127931942V_Data</vt:lpstr>
      <vt:lpstr>A127931942V_Latest</vt:lpstr>
      <vt:lpstr>A127931946C</vt:lpstr>
      <vt:lpstr>A127931946C_Data</vt:lpstr>
      <vt:lpstr>A127931946C_Latest</vt:lpstr>
      <vt:lpstr>A127931950V</vt:lpstr>
      <vt:lpstr>A127931950V_Data</vt:lpstr>
      <vt:lpstr>A127931950V_Latest</vt:lpstr>
      <vt:lpstr>A127931954C</vt:lpstr>
      <vt:lpstr>A127931954C_Data</vt:lpstr>
      <vt:lpstr>A127931954C_Latest</vt:lpstr>
      <vt:lpstr>A127931962C</vt:lpstr>
      <vt:lpstr>A127931962C_Data</vt:lpstr>
      <vt:lpstr>A127931962C_Latest</vt:lpstr>
      <vt:lpstr>A127931966L</vt:lpstr>
      <vt:lpstr>A127931966L_Data</vt:lpstr>
      <vt:lpstr>A127931966L_Latest</vt:lpstr>
      <vt:lpstr>A127931970C</vt:lpstr>
      <vt:lpstr>A127931970C_Data</vt:lpstr>
      <vt:lpstr>A127931970C_Latest</vt:lpstr>
      <vt:lpstr>A127931974L</vt:lpstr>
      <vt:lpstr>A127931974L_Data</vt:lpstr>
      <vt:lpstr>A127931974L_Latest</vt:lpstr>
      <vt:lpstr>A127931978W</vt:lpstr>
      <vt:lpstr>A127931978W_Data</vt:lpstr>
      <vt:lpstr>A127931978W_Latest</vt:lpstr>
      <vt:lpstr>A127931982L</vt:lpstr>
      <vt:lpstr>A127931982L_Data</vt:lpstr>
      <vt:lpstr>A127931982L_Latest</vt:lpstr>
      <vt:lpstr>A127931986W</vt:lpstr>
      <vt:lpstr>A127931986W_Data</vt:lpstr>
      <vt:lpstr>A127931986W_Latest</vt:lpstr>
      <vt:lpstr>A127931990L</vt:lpstr>
      <vt:lpstr>A127931990L_Data</vt:lpstr>
      <vt:lpstr>A127931990L_Latest</vt:lpstr>
      <vt:lpstr>A127931994W</vt:lpstr>
      <vt:lpstr>A127931994W_Data</vt:lpstr>
      <vt:lpstr>A127931994W_Latest</vt:lpstr>
      <vt:lpstr>A127931998F</vt:lpstr>
      <vt:lpstr>A127931998F_Data</vt:lpstr>
      <vt:lpstr>A127931998F_Latest</vt:lpstr>
      <vt:lpstr>A127932002L</vt:lpstr>
      <vt:lpstr>A127932002L_Data</vt:lpstr>
      <vt:lpstr>A127932002L_Latest</vt:lpstr>
      <vt:lpstr>A127932006W</vt:lpstr>
      <vt:lpstr>A127932006W_Data</vt:lpstr>
      <vt:lpstr>A127932006W_Latest</vt:lpstr>
      <vt:lpstr>A127932014W</vt:lpstr>
      <vt:lpstr>A127932014W_Data</vt:lpstr>
      <vt:lpstr>A127932014W_Latest</vt:lpstr>
      <vt:lpstr>A127932018F</vt:lpstr>
      <vt:lpstr>A127932018F_Data</vt:lpstr>
      <vt:lpstr>A127932018F_Latest</vt:lpstr>
      <vt:lpstr>A127932022W</vt:lpstr>
      <vt:lpstr>A127932022W_Data</vt:lpstr>
      <vt:lpstr>A127932022W_Latest</vt:lpstr>
      <vt:lpstr>A127932026F</vt:lpstr>
      <vt:lpstr>A127932026F_Data</vt:lpstr>
      <vt:lpstr>A127932026F_Latest</vt:lpstr>
      <vt:lpstr>A127932030W</vt:lpstr>
      <vt:lpstr>A127932030W_Data</vt:lpstr>
      <vt:lpstr>A127932030W_Latest</vt:lpstr>
      <vt:lpstr>A127932034F</vt:lpstr>
      <vt:lpstr>A127932034F_Data</vt:lpstr>
      <vt:lpstr>A127932034F_Latest</vt:lpstr>
      <vt:lpstr>A127932038R</vt:lpstr>
      <vt:lpstr>A127932038R_Data</vt:lpstr>
      <vt:lpstr>A127932038R_Latest</vt:lpstr>
      <vt:lpstr>A127932042F</vt:lpstr>
      <vt:lpstr>A127932042F_Data</vt:lpstr>
      <vt:lpstr>A127932042F_Latest</vt:lpstr>
      <vt:lpstr>A127932046R</vt:lpstr>
      <vt:lpstr>A127932046R_Data</vt:lpstr>
      <vt:lpstr>A127932046R_Latest</vt:lpstr>
      <vt:lpstr>A127932050F</vt:lpstr>
      <vt:lpstr>A127932050F_Data</vt:lpstr>
      <vt:lpstr>A127932050F_Latest</vt:lpstr>
      <vt:lpstr>A127932054R</vt:lpstr>
      <vt:lpstr>A127932054R_Data</vt:lpstr>
      <vt:lpstr>A127932054R_Latest</vt:lpstr>
      <vt:lpstr>A127932066X</vt:lpstr>
      <vt:lpstr>A127932066X_Data</vt:lpstr>
      <vt:lpstr>A127932066X_Latest</vt:lpstr>
      <vt:lpstr>A127932070R</vt:lpstr>
      <vt:lpstr>A127932070R_Data</vt:lpstr>
      <vt:lpstr>A127932070R_Latest</vt:lpstr>
      <vt:lpstr>A127933070J</vt:lpstr>
      <vt:lpstr>A127933070J_Data</vt:lpstr>
      <vt:lpstr>A127933070J_Latest</vt:lpstr>
      <vt:lpstr>A127933074T</vt:lpstr>
      <vt:lpstr>A127933074T_Data</vt:lpstr>
      <vt:lpstr>A127933074T_Latest</vt:lpstr>
      <vt:lpstr>A127933078A</vt:lpstr>
      <vt:lpstr>A127933078A_Data</vt:lpstr>
      <vt:lpstr>A127933078A_Latest</vt:lpstr>
      <vt:lpstr>A127933082T</vt:lpstr>
      <vt:lpstr>A127933082T_Data</vt:lpstr>
      <vt:lpstr>A127933082T_Latest</vt:lpstr>
      <vt:lpstr>A127933086A</vt:lpstr>
      <vt:lpstr>A127933086A_Data</vt:lpstr>
      <vt:lpstr>A127933086A_Latest</vt:lpstr>
      <vt:lpstr>A127933090T</vt:lpstr>
      <vt:lpstr>A127933090T_Data</vt:lpstr>
      <vt:lpstr>A127933090T_Latest</vt:lpstr>
      <vt:lpstr>A127933094A</vt:lpstr>
      <vt:lpstr>A127933094A_Data</vt:lpstr>
      <vt:lpstr>A127933094A_Latest</vt:lpstr>
      <vt:lpstr>A127933362K</vt:lpstr>
      <vt:lpstr>A127933362K_Data</vt:lpstr>
      <vt:lpstr>A127933362K_Latest</vt:lpstr>
      <vt:lpstr>A127933366V</vt:lpstr>
      <vt:lpstr>A127933366V_Data</vt:lpstr>
      <vt:lpstr>A127933366V_Latest</vt:lpstr>
      <vt:lpstr>A127933370K</vt:lpstr>
      <vt:lpstr>A127933370K_Data</vt:lpstr>
      <vt:lpstr>A127933370K_Latest</vt:lpstr>
      <vt:lpstr>A127933374V</vt:lpstr>
      <vt:lpstr>A127933374V_Data</vt:lpstr>
      <vt:lpstr>A127933374V_Latest</vt:lpstr>
      <vt:lpstr>A127933378C</vt:lpstr>
      <vt:lpstr>A127933378C_Data</vt:lpstr>
      <vt:lpstr>A127933378C_Latest</vt:lpstr>
      <vt:lpstr>A127933382V</vt:lpstr>
      <vt:lpstr>A127933382V_Data</vt:lpstr>
      <vt:lpstr>A127933382V_Latest</vt:lpstr>
      <vt:lpstr>A127933386C</vt:lpstr>
      <vt:lpstr>A127933386C_Data</vt:lpstr>
      <vt:lpstr>A127933386C_Latest</vt:lpstr>
      <vt:lpstr>A127933390V</vt:lpstr>
      <vt:lpstr>A127933390V_Data</vt:lpstr>
      <vt:lpstr>A127933390V_Latest</vt:lpstr>
      <vt:lpstr>A127933394C</vt:lpstr>
      <vt:lpstr>A127933394C_Data</vt:lpstr>
      <vt:lpstr>A127933394C_Latest</vt:lpstr>
      <vt:lpstr>A127933398L</vt:lpstr>
      <vt:lpstr>A127933398L_Data</vt:lpstr>
      <vt:lpstr>A127933398L_Latest</vt:lpstr>
      <vt:lpstr>A127933402T</vt:lpstr>
      <vt:lpstr>A127933402T_Data</vt:lpstr>
      <vt:lpstr>A127933402T_Latest</vt:lpstr>
      <vt:lpstr>A127933406A</vt:lpstr>
      <vt:lpstr>A127933406A_Data</vt:lpstr>
      <vt:lpstr>A127933406A_Latest</vt:lpstr>
      <vt:lpstr>A127933410T</vt:lpstr>
      <vt:lpstr>A127933410T_Data</vt:lpstr>
      <vt:lpstr>A127933410T_Latest</vt:lpstr>
      <vt:lpstr>A127933414A</vt:lpstr>
      <vt:lpstr>A127933414A_Data</vt:lpstr>
      <vt:lpstr>A127933414A_Latest</vt:lpstr>
      <vt:lpstr>A127933418K</vt:lpstr>
      <vt:lpstr>A127933418K_Data</vt:lpstr>
      <vt:lpstr>A127933418K_Latest</vt:lpstr>
      <vt:lpstr>A127933422A</vt:lpstr>
      <vt:lpstr>A127933422A_Data</vt:lpstr>
      <vt:lpstr>A127933422A_Latest</vt:lpstr>
      <vt:lpstr>A127933426K</vt:lpstr>
      <vt:lpstr>A127933426K_Data</vt:lpstr>
      <vt:lpstr>A127933426K_Latest</vt:lpstr>
      <vt:lpstr>A127933430A</vt:lpstr>
      <vt:lpstr>A127933430A_Data</vt:lpstr>
      <vt:lpstr>A127933430A_Latest</vt:lpstr>
      <vt:lpstr>A127933434K</vt:lpstr>
      <vt:lpstr>A127933434K_Data</vt:lpstr>
      <vt:lpstr>A127933434K_Latest</vt:lpstr>
      <vt:lpstr>A127933438V</vt:lpstr>
      <vt:lpstr>A127933438V_Data</vt:lpstr>
      <vt:lpstr>A127933438V_Latest</vt:lpstr>
      <vt:lpstr>A127933442K</vt:lpstr>
      <vt:lpstr>A127933442K_Data</vt:lpstr>
      <vt:lpstr>A127933442K_Latest</vt:lpstr>
      <vt:lpstr>A127933446V</vt:lpstr>
      <vt:lpstr>A127933446V_Data</vt:lpstr>
      <vt:lpstr>A127933446V_Latest</vt:lpstr>
      <vt:lpstr>A127933450K</vt:lpstr>
      <vt:lpstr>A127933450K_Data</vt:lpstr>
      <vt:lpstr>A127933450K_Latest</vt:lpstr>
      <vt:lpstr>A127933454V</vt:lpstr>
      <vt:lpstr>A127933454V_Data</vt:lpstr>
      <vt:lpstr>A127933454V_Latest</vt:lpstr>
      <vt:lpstr>A127933458C</vt:lpstr>
      <vt:lpstr>A127933458C_Data</vt:lpstr>
      <vt:lpstr>A127933458C_Latest</vt:lpstr>
      <vt:lpstr>A127933466C</vt:lpstr>
      <vt:lpstr>A127933466C_Data</vt:lpstr>
      <vt:lpstr>A127933466C_Latest</vt:lpstr>
      <vt:lpstr>A127933470V</vt:lpstr>
      <vt:lpstr>A127933470V_Data</vt:lpstr>
      <vt:lpstr>A127933470V_Latest</vt:lpstr>
      <vt:lpstr>A127933474C</vt:lpstr>
      <vt:lpstr>A127933474C_Data</vt:lpstr>
      <vt:lpstr>A127933474C_Latest</vt:lpstr>
      <vt:lpstr>A127933478L</vt:lpstr>
      <vt:lpstr>A127933478L_Data</vt:lpstr>
      <vt:lpstr>A127933478L_Latest</vt:lpstr>
      <vt:lpstr>A127933482C</vt:lpstr>
      <vt:lpstr>A127933482C_Data</vt:lpstr>
      <vt:lpstr>A127933482C_Latest</vt:lpstr>
      <vt:lpstr>A127933486L</vt:lpstr>
      <vt:lpstr>A127933486L_Data</vt:lpstr>
      <vt:lpstr>A127933486L_Latest</vt:lpstr>
      <vt:lpstr>A127933490C</vt:lpstr>
      <vt:lpstr>A127933490C_Data</vt:lpstr>
      <vt:lpstr>A127933490C_Latest</vt:lpstr>
      <vt:lpstr>A127933494L</vt:lpstr>
      <vt:lpstr>A127933494L_Data</vt:lpstr>
      <vt:lpstr>A127933494L_Latest</vt:lpstr>
      <vt:lpstr>A127933498W</vt:lpstr>
      <vt:lpstr>A127933498W_Data</vt:lpstr>
      <vt:lpstr>A127933498W_Latest</vt:lpstr>
      <vt:lpstr>A127933502A</vt:lpstr>
      <vt:lpstr>A127933502A_Data</vt:lpstr>
      <vt:lpstr>A127933502A_Latest</vt:lpstr>
      <vt:lpstr>A127933506K</vt:lpstr>
      <vt:lpstr>A127933506K_Data</vt:lpstr>
      <vt:lpstr>A127933506K_Latest</vt:lpstr>
      <vt:lpstr>A127933510A</vt:lpstr>
      <vt:lpstr>A127933510A_Data</vt:lpstr>
      <vt:lpstr>A127933510A_Latest</vt:lpstr>
      <vt:lpstr>A127933514K</vt:lpstr>
      <vt:lpstr>A127933514K_Data</vt:lpstr>
      <vt:lpstr>A127933514K_Latest</vt:lpstr>
      <vt:lpstr>A127933518V</vt:lpstr>
      <vt:lpstr>A127933518V_Data</vt:lpstr>
      <vt:lpstr>A127933518V_Latest</vt:lpstr>
      <vt:lpstr>A127933522K</vt:lpstr>
      <vt:lpstr>A127933522K_Data</vt:lpstr>
      <vt:lpstr>A127933522K_Latest</vt:lpstr>
      <vt:lpstr>A127933526V</vt:lpstr>
      <vt:lpstr>A127933526V_Data</vt:lpstr>
      <vt:lpstr>A127933526V_Latest</vt:lpstr>
      <vt:lpstr>A127933534V</vt:lpstr>
      <vt:lpstr>A127933534V_Data</vt:lpstr>
      <vt:lpstr>A127933534V_Latest</vt:lpstr>
      <vt:lpstr>A127933538C</vt:lpstr>
      <vt:lpstr>A127933538C_Data</vt:lpstr>
      <vt:lpstr>A127933538C_Latest</vt:lpstr>
      <vt:lpstr>A127933542V</vt:lpstr>
      <vt:lpstr>A127933542V_Data</vt:lpstr>
      <vt:lpstr>A127933542V_Latest</vt:lpstr>
      <vt:lpstr>A127933546C</vt:lpstr>
      <vt:lpstr>A127933546C_Data</vt:lpstr>
      <vt:lpstr>A127933546C_Latest</vt:lpstr>
      <vt:lpstr>A127933550V</vt:lpstr>
      <vt:lpstr>A127933550V_Data</vt:lpstr>
      <vt:lpstr>A127933550V_Latest</vt:lpstr>
      <vt:lpstr>A127933554C</vt:lpstr>
      <vt:lpstr>A127933554C_Data</vt:lpstr>
      <vt:lpstr>A127933554C_Latest</vt:lpstr>
      <vt:lpstr>A127933558L</vt:lpstr>
      <vt:lpstr>A127933558L_Data</vt:lpstr>
      <vt:lpstr>A127933558L_Latest</vt:lpstr>
      <vt:lpstr>A127933562C</vt:lpstr>
      <vt:lpstr>A127933562C_Data</vt:lpstr>
      <vt:lpstr>A127933562C_Latest</vt:lpstr>
      <vt:lpstr>A127933566L</vt:lpstr>
      <vt:lpstr>A127933566L_Data</vt:lpstr>
      <vt:lpstr>A127933566L_Latest</vt:lpstr>
      <vt:lpstr>A127933570C</vt:lpstr>
      <vt:lpstr>A127933570C_Data</vt:lpstr>
      <vt:lpstr>A127933570C_Latest</vt:lpstr>
      <vt:lpstr>A127933574L</vt:lpstr>
      <vt:lpstr>A127933574L_Data</vt:lpstr>
      <vt:lpstr>A127933574L_Latest</vt:lpstr>
      <vt:lpstr>A127933578W</vt:lpstr>
      <vt:lpstr>A127933578W_Data</vt:lpstr>
      <vt:lpstr>A127933578W_Latest</vt:lpstr>
      <vt:lpstr>A127933586W</vt:lpstr>
      <vt:lpstr>A127933586W_Data</vt:lpstr>
      <vt:lpstr>A127933586W_Latest</vt:lpstr>
      <vt:lpstr>A127933590L</vt:lpstr>
      <vt:lpstr>A127933590L_Data</vt:lpstr>
      <vt:lpstr>A127933590L_Latest</vt:lpstr>
      <vt:lpstr>A127933594W</vt:lpstr>
      <vt:lpstr>A127933594W_Data</vt:lpstr>
      <vt:lpstr>A127933594W_Latest</vt:lpstr>
      <vt:lpstr>A127933598F</vt:lpstr>
      <vt:lpstr>A127933598F_Data</vt:lpstr>
      <vt:lpstr>A127933598F_Latest</vt:lpstr>
      <vt:lpstr>A127933602K</vt:lpstr>
      <vt:lpstr>A127933602K_Data</vt:lpstr>
      <vt:lpstr>A127933602K_Latest</vt:lpstr>
      <vt:lpstr>A127933606V</vt:lpstr>
      <vt:lpstr>A127933606V_Data</vt:lpstr>
      <vt:lpstr>A127933606V_Latest</vt:lpstr>
      <vt:lpstr>A127933610K</vt:lpstr>
      <vt:lpstr>A127933610K_Data</vt:lpstr>
      <vt:lpstr>A127933610K_Latest</vt:lpstr>
      <vt:lpstr>A127933614V</vt:lpstr>
      <vt:lpstr>A127933614V_Data</vt:lpstr>
      <vt:lpstr>A127933614V_Latest</vt:lpstr>
      <vt:lpstr>A127933618C</vt:lpstr>
      <vt:lpstr>A127933618C_Data</vt:lpstr>
      <vt:lpstr>A127933618C_Latest</vt:lpstr>
      <vt:lpstr>A127933622V</vt:lpstr>
      <vt:lpstr>A127933622V_Data</vt:lpstr>
      <vt:lpstr>A127933622V_Latest</vt:lpstr>
      <vt:lpstr>A127933626C</vt:lpstr>
      <vt:lpstr>A127933626C_Data</vt:lpstr>
      <vt:lpstr>A127933626C_Latest</vt:lpstr>
      <vt:lpstr>A127933630V</vt:lpstr>
      <vt:lpstr>A127933630V_Data</vt:lpstr>
      <vt:lpstr>A127933630V_Latest</vt:lpstr>
      <vt:lpstr>A127934650W</vt:lpstr>
      <vt:lpstr>A127934650W_Data</vt:lpstr>
      <vt:lpstr>A127934650W_Latest</vt:lpstr>
      <vt:lpstr>A127934654F</vt:lpstr>
      <vt:lpstr>A127934654F_Data</vt:lpstr>
      <vt:lpstr>A127934654F_Latest</vt:lpstr>
      <vt:lpstr>A127934658R</vt:lpstr>
      <vt:lpstr>A127934658R_Data</vt:lpstr>
      <vt:lpstr>A127934658R_Latest</vt:lpstr>
      <vt:lpstr>A127934662F</vt:lpstr>
      <vt:lpstr>A127934662F_Data</vt:lpstr>
      <vt:lpstr>A127934662F_Latest</vt:lpstr>
      <vt:lpstr>A127934666R</vt:lpstr>
      <vt:lpstr>A127934666R_Data</vt:lpstr>
      <vt:lpstr>A127934666R_Latest</vt:lpstr>
      <vt:lpstr>A127934930R</vt:lpstr>
      <vt:lpstr>A127934930R_Data</vt:lpstr>
      <vt:lpstr>A127934930R_Latest</vt:lpstr>
      <vt:lpstr>A127934934X</vt:lpstr>
      <vt:lpstr>A127934934X_Data</vt:lpstr>
      <vt:lpstr>A127934934X_Latest</vt:lpstr>
      <vt:lpstr>A127934938J</vt:lpstr>
      <vt:lpstr>A127934938J_Data</vt:lpstr>
      <vt:lpstr>A127934938J_Latest</vt:lpstr>
      <vt:lpstr>A127934942X</vt:lpstr>
      <vt:lpstr>A127934942X_Data</vt:lpstr>
      <vt:lpstr>A127934942X_Latest</vt:lpstr>
      <vt:lpstr>A127934946J</vt:lpstr>
      <vt:lpstr>A127934946J_Data</vt:lpstr>
      <vt:lpstr>A127934946J_Latest</vt:lpstr>
      <vt:lpstr>A127934950X</vt:lpstr>
      <vt:lpstr>A127934950X_Data</vt:lpstr>
      <vt:lpstr>A127934950X_Latest</vt:lpstr>
      <vt:lpstr>A127934954J</vt:lpstr>
      <vt:lpstr>A127934954J_Data</vt:lpstr>
      <vt:lpstr>A127934954J_Latest</vt:lpstr>
      <vt:lpstr>A127934962J</vt:lpstr>
      <vt:lpstr>A127934962J_Data</vt:lpstr>
      <vt:lpstr>A127934962J_Latest</vt:lpstr>
      <vt:lpstr>A127934970J</vt:lpstr>
      <vt:lpstr>A127934970J_Data</vt:lpstr>
      <vt:lpstr>A127934970J_Latest</vt:lpstr>
      <vt:lpstr>A127934974T</vt:lpstr>
      <vt:lpstr>A127934974T_Data</vt:lpstr>
      <vt:lpstr>A127934974T_Latest</vt:lpstr>
      <vt:lpstr>A127934978A</vt:lpstr>
      <vt:lpstr>A127934978A_Data</vt:lpstr>
      <vt:lpstr>A127934978A_Latest</vt:lpstr>
      <vt:lpstr>A127934982T</vt:lpstr>
      <vt:lpstr>A127934982T_Data</vt:lpstr>
      <vt:lpstr>A127934982T_Latest</vt:lpstr>
      <vt:lpstr>A127934986A</vt:lpstr>
      <vt:lpstr>A127934986A_Data</vt:lpstr>
      <vt:lpstr>A127934986A_Latest</vt:lpstr>
      <vt:lpstr>A127934990T</vt:lpstr>
      <vt:lpstr>A127934990T_Data</vt:lpstr>
      <vt:lpstr>A127934990T_Latest</vt:lpstr>
      <vt:lpstr>A127934994A</vt:lpstr>
      <vt:lpstr>A127934994A_Data</vt:lpstr>
      <vt:lpstr>A127934994A_Latest</vt:lpstr>
      <vt:lpstr>A127934998K</vt:lpstr>
      <vt:lpstr>A127934998K_Data</vt:lpstr>
      <vt:lpstr>A127934998K_Latest</vt:lpstr>
      <vt:lpstr>A127935002T</vt:lpstr>
      <vt:lpstr>A127935002T_Data</vt:lpstr>
      <vt:lpstr>A127935002T_Latest</vt:lpstr>
      <vt:lpstr>A127935006A</vt:lpstr>
      <vt:lpstr>A127935006A_Data</vt:lpstr>
      <vt:lpstr>A127935006A_Latest</vt:lpstr>
      <vt:lpstr>A127935010T</vt:lpstr>
      <vt:lpstr>A127935010T_Data</vt:lpstr>
      <vt:lpstr>A127935010T_Latest</vt:lpstr>
      <vt:lpstr>A127935014A</vt:lpstr>
      <vt:lpstr>A127935014A_Data</vt:lpstr>
      <vt:lpstr>A127935014A_Latest</vt:lpstr>
      <vt:lpstr>A127935018K</vt:lpstr>
      <vt:lpstr>A127935018K_Data</vt:lpstr>
      <vt:lpstr>A127935018K_Latest</vt:lpstr>
      <vt:lpstr>A127935022A</vt:lpstr>
      <vt:lpstr>A127935022A_Data</vt:lpstr>
      <vt:lpstr>A127935022A_Latest</vt:lpstr>
      <vt:lpstr>A127935026K</vt:lpstr>
      <vt:lpstr>A127935026K_Data</vt:lpstr>
      <vt:lpstr>A127935026K_Latest</vt:lpstr>
      <vt:lpstr>A127935030A</vt:lpstr>
      <vt:lpstr>A127935030A_Data</vt:lpstr>
      <vt:lpstr>A127935030A_Latest</vt:lpstr>
      <vt:lpstr>A127935034K</vt:lpstr>
      <vt:lpstr>A127935034K_Data</vt:lpstr>
      <vt:lpstr>A127935034K_Latest</vt:lpstr>
      <vt:lpstr>A127935038V</vt:lpstr>
      <vt:lpstr>A127935038V_Data</vt:lpstr>
      <vt:lpstr>A127935038V_Latest</vt:lpstr>
      <vt:lpstr>A127935042K</vt:lpstr>
      <vt:lpstr>A127935042K_Data</vt:lpstr>
      <vt:lpstr>A127935042K_Latest</vt:lpstr>
      <vt:lpstr>A127935046V</vt:lpstr>
      <vt:lpstr>A127935046V_Data</vt:lpstr>
      <vt:lpstr>A127935046V_Latest</vt:lpstr>
      <vt:lpstr>A127935050K</vt:lpstr>
      <vt:lpstr>A127935050K_Data</vt:lpstr>
      <vt:lpstr>A127935050K_Latest</vt:lpstr>
      <vt:lpstr>A127935054V</vt:lpstr>
      <vt:lpstr>A127935054V_Data</vt:lpstr>
      <vt:lpstr>A127935054V_Latest</vt:lpstr>
      <vt:lpstr>A127935058C</vt:lpstr>
      <vt:lpstr>A127935058C_Data</vt:lpstr>
      <vt:lpstr>A127935058C_Latest</vt:lpstr>
      <vt:lpstr>A127935066C</vt:lpstr>
      <vt:lpstr>A127935066C_Data</vt:lpstr>
      <vt:lpstr>A127935066C_Latest</vt:lpstr>
      <vt:lpstr>A127935070V</vt:lpstr>
      <vt:lpstr>A127935070V_Data</vt:lpstr>
      <vt:lpstr>A127935070V_Latest</vt:lpstr>
      <vt:lpstr>A127935074C</vt:lpstr>
      <vt:lpstr>A127935074C_Data</vt:lpstr>
      <vt:lpstr>A127935074C_Latest</vt:lpstr>
      <vt:lpstr>A127935078L</vt:lpstr>
      <vt:lpstr>A127935078L_Data</vt:lpstr>
      <vt:lpstr>A127935078L_Latest</vt:lpstr>
      <vt:lpstr>A127935082C</vt:lpstr>
      <vt:lpstr>A127935082C_Data</vt:lpstr>
      <vt:lpstr>A127935082C_Latest</vt:lpstr>
      <vt:lpstr>A127935086L</vt:lpstr>
      <vt:lpstr>A127935086L_Data</vt:lpstr>
      <vt:lpstr>A127935086L_Latest</vt:lpstr>
      <vt:lpstr>A127935090C</vt:lpstr>
      <vt:lpstr>A127935090C_Data</vt:lpstr>
      <vt:lpstr>A127935090C_Latest</vt:lpstr>
      <vt:lpstr>A127935094L</vt:lpstr>
      <vt:lpstr>A127935094L_Data</vt:lpstr>
      <vt:lpstr>A127935094L_Latest</vt:lpstr>
      <vt:lpstr>A127935098W</vt:lpstr>
      <vt:lpstr>A127935098W_Data</vt:lpstr>
      <vt:lpstr>A127935098W_Latest</vt:lpstr>
      <vt:lpstr>A127935102A</vt:lpstr>
      <vt:lpstr>A127935102A_Data</vt:lpstr>
      <vt:lpstr>A127935102A_Latest</vt:lpstr>
      <vt:lpstr>A127935106K</vt:lpstr>
      <vt:lpstr>A127935106K_Data</vt:lpstr>
      <vt:lpstr>A127935106K_Latest</vt:lpstr>
      <vt:lpstr>A127935110A</vt:lpstr>
      <vt:lpstr>A127935110A_Data</vt:lpstr>
      <vt:lpstr>A127935110A_Latest</vt:lpstr>
      <vt:lpstr>A127935122K</vt:lpstr>
      <vt:lpstr>A127935122K_Data</vt:lpstr>
      <vt:lpstr>A127935122K_Latest</vt:lpstr>
      <vt:lpstr>A127936134L</vt:lpstr>
      <vt:lpstr>A127936134L_Data</vt:lpstr>
      <vt:lpstr>A127936134L_Latest</vt:lpstr>
      <vt:lpstr>A127936138W</vt:lpstr>
      <vt:lpstr>A127936138W_Data</vt:lpstr>
      <vt:lpstr>A127936138W_Latest</vt:lpstr>
      <vt:lpstr>A127936142L</vt:lpstr>
      <vt:lpstr>A127936142L_Data</vt:lpstr>
      <vt:lpstr>A127936142L_Latest</vt:lpstr>
      <vt:lpstr>A127936146W</vt:lpstr>
      <vt:lpstr>A127936146W_Data</vt:lpstr>
      <vt:lpstr>A127936146W_Latest</vt:lpstr>
      <vt:lpstr>A127936150L</vt:lpstr>
      <vt:lpstr>A127936150L_Data</vt:lpstr>
      <vt:lpstr>A127936150L_Latest</vt:lpstr>
      <vt:lpstr>A127936154W</vt:lpstr>
      <vt:lpstr>A127936154W_Data</vt:lpstr>
      <vt:lpstr>A127936154W_Latest</vt:lpstr>
      <vt:lpstr>A127936158F</vt:lpstr>
      <vt:lpstr>A127936158F_Data</vt:lpstr>
      <vt:lpstr>A127936158F_Latest</vt:lpstr>
      <vt:lpstr>A127936162W</vt:lpstr>
      <vt:lpstr>A127936162W_Data</vt:lpstr>
      <vt:lpstr>A127936162W_Latest</vt:lpstr>
      <vt:lpstr>A127936426R</vt:lpstr>
      <vt:lpstr>A127936426R_Data</vt:lpstr>
      <vt:lpstr>A127936426R_Latest</vt:lpstr>
      <vt:lpstr>A127936430F</vt:lpstr>
      <vt:lpstr>A127936430F_Data</vt:lpstr>
      <vt:lpstr>A127936430F_Latest</vt:lpstr>
      <vt:lpstr>A127936434R</vt:lpstr>
      <vt:lpstr>A127936434R_Data</vt:lpstr>
      <vt:lpstr>A127936434R_Latest</vt:lpstr>
      <vt:lpstr>A127936438X</vt:lpstr>
      <vt:lpstr>A127936438X_Data</vt:lpstr>
      <vt:lpstr>A127936438X_Latest</vt:lpstr>
      <vt:lpstr>A127936442R</vt:lpstr>
      <vt:lpstr>A127936442R_Data</vt:lpstr>
      <vt:lpstr>A127936442R_Latest</vt:lpstr>
      <vt:lpstr>A127936446X</vt:lpstr>
      <vt:lpstr>A127936446X_Data</vt:lpstr>
      <vt:lpstr>A127936446X_Latest</vt:lpstr>
      <vt:lpstr>A127936450R</vt:lpstr>
      <vt:lpstr>A127936450R_Data</vt:lpstr>
      <vt:lpstr>A127936450R_Latest</vt:lpstr>
      <vt:lpstr>A127936454X</vt:lpstr>
      <vt:lpstr>A127936454X_Data</vt:lpstr>
      <vt:lpstr>A127936454X_Latest</vt:lpstr>
      <vt:lpstr>A127936458J</vt:lpstr>
      <vt:lpstr>A127936458J_Data</vt:lpstr>
      <vt:lpstr>A127936458J_Latest</vt:lpstr>
      <vt:lpstr>A127936462X</vt:lpstr>
      <vt:lpstr>A127936462X_Data</vt:lpstr>
      <vt:lpstr>A127936462X_Latest</vt:lpstr>
      <vt:lpstr>A127936466J</vt:lpstr>
      <vt:lpstr>A127936466J_Data</vt:lpstr>
      <vt:lpstr>A127936466J_Latest</vt:lpstr>
      <vt:lpstr>A127936470X</vt:lpstr>
      <vt:lpstr>A127936470X_Data</vt:lpstr>
      <vt:lpstr>A127936470X_Latest</vt:lpstr>
      <vt:lpstr>A127936474J</vt:lpstr>
      <vt:lpstr>A127936474J_Data</vt:lpstr>
      <vt:lpstr>A127936474J_Latest</vt:lpstr>
      <vt:lpstr>A127936478T</vt:lpstr>
      <vt:lpstr>A127936478T_Data</vt:lpstr>
      <vt:lpstr>A127936478T_Latest</vt:lpstr>
      <vt:lpstr>A127936482J</vt:lpstr>
      <vt:lpstr>A127936482J_Data</vt:lpstr>
      <vt:lpstr>A127936482J_Latest</vt:lpstr>
      <vt:lpstr>A127936486T</vt:lpstr>
      <vt:lpstr>A127936486T_Data</vt:lpstr>
      <vt:lpstr>A127936486T_Latest</vt:lpstr>
      <vt:lpstr>A127936490J</vt:lpstr>
      <vt:lpstr>A127936490J_Data</vt:lpstr>
      <vt:lpstr>A127936490J_Latest</vt:lpstr>
      <vt:lpstr>A127936494T</vt:lpstr>
      <vt:lpstr>A127936494T_Data</vt:lpstr>
      <vt:lpstr>A127936494T_Latest</vt:lpstr>
      <vt:lpstr>A127936498A</vt:lpstr>
      <vt:lpstr>A127936498A_Data</vt:lpstr>
      <vt:lpstr>A127936498A_Latest</vt:lpstr>
      <vt:lpstr>A127936502F</vt:lpstr>
      <vt:lpstr>A127936502F_Data</vt:lpstr>
      <vt:lpstr>A127936502F_Latest</vt:lpstr>
      <vt:lpstr>A127936506R</vt:lpstr>
      <vt:lpstr>A127936506R_Data</vt:lpstr>
      <vt:lpstr>A127936506R_Latest</vt:lpstr>
      <vt:lpstr>A127936510F</vt:lpstr>
      <vt:lpstr>A127936510F_Data</vt:lpstr>
      <vt:lpstr>A127936510F_Latest</vt:lpstr>
      <vt:lpstr>A127936514R</vt:lpstr>
      <vt:lpstr>A127936514R_Data</vt:lpstr>
      <vt:lpstr>A127936514R_Latest</vt:lpstr>
      <vt:lpstr>A127936518X</vt:lpstr>
      <vt:lpstr>A127936518X_Data</vt:lpstr>
      <vt:lpstr>A127936518X_Latest</vt:lpstr>
      <vt:lpstr>A127936522R</vt:lpstr>
      <vt:lpstr>A127936522R_Data</vt:lpstr>
      <vt:lpstr>A127936522R_Latest</vt:lpstr>
      <vt:lpstr>A127936526X</vt:lpstr>
      <vt:lpstr>A127936526X_Data</vt:lpstr>
      <vt:lpstr>A127936526X_Latest</vt:lpstr>
      <vt:lpstr>A127936530R</vt:lpstr>
      <vt:lpstr>A127936530R_Data</vt:lpstr>
      <vt:lpstr>A127936530R_Latest</vt:lpstr>
      <vt:lpstr>A127936534X</vt:lpstr>
      <vt:lpstr>A127936534X_Data</vt:lpstr>
      <vt:lpstr>A127936534X_Latest</vt:lpstr>
      <vt:lpstr>A127936538J</vt:lpstr>
      <vt:lpstr>A127936538J_Data</vt:lpstr>
      <vt:lpstr>A127936538J_Latest</vt:lpstr>
      <vt:lpstr>A127936542X</vt:lpstr>
      <vt:lpstr>A127936542X_Data</vt:lpstr>
      <vt:lpstr>A127936542X_Latest</vt:lpstr>
      <vt:lpstr>A127936546J</vt:lpstr>
      <vt:lpstr>A127936546J_Data</vt:lpstr>
      <vt:lpstr>A127936546J_Latest</vt:lpstr>
      <vt:lpstr>A127936550X</vt:lpstr>
      <vt:lpstr>A127936550X_Data</vt:lpstr>
      <vt:lpstr>A127936550X_Latest</vt:lpstr>
      <vt:lpstr>A127936554J</vt:lpstr>
      <vt:lpstr>A127936554J_Data</vt:lpstr>
      <vt:lpstr>A127936554J_Latest</vt:lpstr>
      <vt:lpstr>A127936558T</vt:lpstr>
      <vt:lpstr>A127936558T_Data</vt:lpstr>
      <vt:lpstr>A127936558T_Latest</vt:lpstr>
      <vt:lpstr>A127936562J</vt:lpstr>
      <vt:lpstr>A127936562J_Data</vt:lpstr>
      <vt:lpstr>A127936562J_Latest</vt:lpstr>
      <vt:lpstr>A127936566T</vt:lpstr>
      <vt:lpstr>A127936566T_Data</vt:lpstr>
      <vt:lpstr>A127936566T_Latest</vt:lpstr>
      <vt:lpstr>A127936570J</vt:lpstr>
      <vt:lpstr>A127936570J_Data</vt:lpstr>
      <vt:lpstr>A127936570J_Latest</vt:lpstr>
      <vt:lpstr>A127936574T</vt:lpstr>
      <vt:lpstr>A127936574T_Data</vt:lpstr>
      <vt:lpstr>A127936574T_Latest</vt:lpstr>
      <vt:lpstr>A127936578A</vt:lpstr>
      <vt:lpstr>A127936578A_Data</vt:lpstr>
      <vt:lpstr>A127936578A_Latest</vt:lpstr>
      <vt:lpstr>A127936582T</vt:lpstr>
      <vt:lpstr>A127936582T_Data</vt:lpstr>
      <vt:lpstr>A127936582T_Latest</vt:lpstr>
      <vt:lpstr>A127936586A</vt:lpstr>
      <vt:lpstr>A127936586A_Data</vt:lpstr>
      <vt:lpstr>A127936586A_Latest</vt:lpstr>
      <vt:lpstr>A127936590T</vt:lpstr>
      <vt:lpstr>A127936590T_Data</vt:lpstr>
      <vt:lpstr>A127936590T_Latest</vt:lpstr>
      <vt:lpstr>A127936594A</vt:lpstr>
      <vt:lpstr>A127936594A_Data</vt:lpstr>
      <vt:lpstr>A127936594A_Latest</vt:lpstr>
      <vt:lpstr>A127936598K</vt:lpstr>
      <vt:lpstr>A127936598K_Data</vt:lpstr>
      <vt:lpstr>A127936598K_Latest</vt:lpstr>
      <vt:lpstr>A127936602R</vt:lpstr>
      <vt:lpstr>A127936602R_Data</vt:lpstr>
      <vt:lpstr>A127936602R_Latest</vt:lpstr>
      <vt:lpstr>A127936606X</vt:lpstr>
      <vt:lpstr>A127936606X_Data</vt:lpstr>
      <vt:lpstr>A127936606X_Latest</vt:lpstr>
      <vt:lpstr>A127936610R</vt:lpstr>
      <vt:lpstr>A127936610R_Data</vt:lpstr>
      <vt:lpstr>A127936610R_Latest</vt:lpstr>
      <vt:lpstr>A127936614X</vt:lpstr>
      <vt:lpstr>A127936614X_Data</vt:lpstr>
      <vt:lpstr>A127936614X_Latest</vt:lpstr>
      <vt:lpstr>A127936618J</vt:lpstr>
      <vt:lpstr>A127936618J_Data</vt:lpstr>
      <vt:lpstr>A127936618J_Latest</vt:lpstr>
      <vt:lpstr>A127936622X</vt:lpstr>
      <vt:lpstr>A127936622X_Data</vt:lpstr>
      <vt:lpstr>A127936622X_Latest</vt:lpstr>
      <vt:lpstr>A127936626J</vt:lpstr>
      <vt:lpstr>A127936626J_Data</vt:lpstr>
      <vt:lpstr>A127936626J_Latest</vt:lpstr>
      <vt:lpstr>A127936650J</vt:lpstr>
      <vt:lpstr>A127936650J_Data</vt:lpstr>
      <vt:lpstr>A127936650J_Latest</vt:lpstr>
      <vt:lpstr>A127937658V</vt:lpstr>
      <vt:lpstr>A127937658V_Data</vt:lpstr>
      <vt:lpstr>A127937658V_Latest</vt:lpstr>
      <vt:lpstr>A127937662K</vt:lpstr>
      <vt:lpstr>A127937662K_Data</vt:lpstr>
      <vt:lpstr>A127937662K_Latest</vt:lpstr>
      <vt:lpstr>A127937666V</vt:lpstr>
      <vt:lpstr>A127937666V_Data</vt:lpstr>
      <vt:lpstr>A127937666V_Latest</vt:lpstr>
      <vt:lpstr>A127937670K</vt:lpstr>
      <vt:lpstr>A127937670K_Data</vt:lpstr>
      <vt:lpstr>A127937670K_Latest</vt:lpstr>
      <vt:lpstr>A127937674V</vt:lpstr>
      <vt:lpstr>A127937674V_Data</vt:lpstr>
      <vt:lpstr>A127937674V_Latest</vt:lpstr>
      <vt:lpstr>A127937930V</vt:lpstr>
      <vt:lpstr>A127937930V_Data</vt:lpstr>
      <vt:lpstr>A127937930V_Latest</vt:lpstr>
      <vt:lpstr>A127937934C</vt:lpstr>
      <vt:lpstr>A127937934C_Data</vt:lpstr>
      <vt:lpstr>A127937934C_Latest</vt:lpstr>
      <vt:lpstr>A127937938L</vt:lpstr>
      <vt:lpstr>A127937938L_Data</vt:lpstr>
      <vt:lpstr>A127937938L_Latest</vt:lpstr>
      <vt:lpstr>A127937942C</vt:lpstr>
      <vt:lpstr>A127937942C_Data</vt:lpstr>
      <vt:lpstr>A127937942C_Latest</vt:lpstr>
      <vt:lpstr>A127937946L</vt:lpstr>
      <vt:lpstr>A127937946L_Data</vt:lpstr>
      <vt:lpstr>A127937946L_Latest</vt:lpstr>
      <vt:lpstr>A127937950C</vt:lpstr>
      <vt:lpstr>A127937950C_Data</vt:lpstr>
      <vt:lpstr>A127937950C_Latest</vt:lpstr>
      <vt:lpstr>A127937954L</vt:lpstr>
      <vt:lpstr>A127937954L_Data</vt:lpstr>
      <vt:lpstr>A127937954L_Latest</vt:lpstr>
      <vt:lpstr>A127937958W</vt:lpstr>
      <vt:lpstr>A127937958W_Data</vt:lpstr>
      <vt:lpstr>A127937958W_Latest</vt:lpstr>
      <vt:lpstr>A127937962L</vt:lpstr>
      <vt:lpstr>A127937962L_Data</vt:lpstr>
      <vt:lpstr>A127937962L_Latest</vt:lpstr>
      <vt:lpstr>A127937966W</vt:lpstr>
      <vt:lpstr>A127937966W_Data</vt:lpstr>
      <vt:lpstr>A127937966W_Latest</vt:lpstr>
      <vt:lpstr>A127937970L</vt:lpstr>
      <vt:lpstr>A127937970L_Data</vt:lpstr>
      <vt:lpstr>A127937970L_Latest</vt:lpstr>
      <vt:lpstr>A127937974W</vt:lpstr>
      <vt:lpstr>A127937974W_Data</vt:lpstr>
      <vt:lpstr>A127937974W_Latest</vt:lpstr>
      <vt:lpstr>A127937978F</vt:lpstr>
      <vt:lpstr>A127937978F_Data</vt:lpstr>
      <vt:lpstr>A127937978F_Latest</vt:lpstr>
      <vt:lpstr>A127937982W</vt:lpstr>
      <vt:lpstr>A127937982W_Data</vt:lpstr>
      <vt:lpstr>A127937982W_Latest</vt:lpstr>
      <vt:lpstr>A127937986F</vt:lpstr>
      <vt:lpstr>A127937986F_Data</vt:lpstr>
      <vt:lpstr>A127937986F_Latest</vt:lpstr>
      <vt:lpstr>A127937990W</vt:lpstr>
      <vt:lpstr>A127937990W_Data</vt:lpstr>
      <vt:lpstr>A127937990W_Latest</vt:lpstr>
      <vt:lpstr>A127937994F</vt:lpstr>
      <vt:lpstr>A127937994F_Data</vt:lpstr>
      <vt:lpstr>A127937994F_Latest</vt:lpstr>
      <vt:lpstr>A127937998R</vt:lpstr>
      <vt:lpstr>A127937998R_Data</vt:lpstr>
      <vt:lpstr>A127937998R_Latest</vt:lpstr>
      <vt:lpstr>A127938002W</vt:lpstr>
      <vt:lpstr>A127938002W_Data</vt:lpstr>
      <vt:lpstr>A127938002W_Latest</vt:lpstr>
      <vt:lpstr>A127938010W</vt:lpstr>
      <vt:lpstr>A127938010W_Data</vt:lpstr>
      <vt:lpstr>A127938010W_Latest</vt:lpstr>
      <vt:lpstr>A127938014F</vt:lpstr>
      <vt:lpstr>A127938014F_Data</vt:lpstr>
      <vt:lpstr>A127938014F_Latest</vt:lpstr>
      <vt:lpstr>A127938018R</vt:lpstr>
      <vt:lpstr>A127938018R_Data</vt:lpstr>
      <vt:lpstr>A127938018R_Latest</vt:lpstr>
      <vt:lpstr>A127938022F</vt:lpstr>
      <vt:lpstr>A127938022F_Data</vt:lpstr>
      <vt:lpstr>A127938022F_Latest</vt:lpstr>
      <vt:lpstr>A127938026R</vt:lpstr>
      <vt:lpstr>A127938026R_Data</vt:lpstr>
      <vt:lpstr>A127938026R_Latest</vt:lpstr>
      <vt:lpstr>A127938030F</vt:lpstr>
      <vt:lpstr>A127938030F_Data</vt:lpstr>
      <vt:lpstr>A127938030F_Latest</vt:lpstr>
      <vt:lpstr>A127938034R</vt:lpstr>
      <vt:lpstr>A127938034R_Data</vt:lpstr>
      <vt:lpstr>A127938034R_Latest</vt:lpstr>
      <vt:lpstr>A127938038X</vt:lpstr>
      <vt:lpstr>A127938038X_Data</vt:lpstr>
      <vt:lpstr>A127938038X_Latest</vt:lpstr>
      <vt:lpstr>A127938042R</vt:lpstr>
      <vt:lpstr>A127938042R_Data</vt:lpstr>
      <vt:lpstr>A127938042R_Latest</vt:lpstr>
      <vt:lpstr>A127938046X</vt:lpstr>
      <vt:lpstr>A127938046X_Data</vt:lpstr>
      <vt:lpstr>A127938046X_Latest</vt:lpstr>
      <vt:lpstr>A127938050R</vt:lpstr>
      <vt:lpstr>A127938050R_Data</vt:lpstr>
      <vt:lpstr>A127938050R_Latest</vt:lpstr>
      <vt:lpstr>A127938054X</vt:lpstr>
      <vt:lpstr>A127938054X_Data</vt:lpstr>
      <vt:lpstr>A127938054X_Latest</vt:lpstr>
      <vt:lpstr>A127938058J</vt:lpstr>
      <vt:lpstr>A127938058J_Data</vt:lpstr>
      <vt:lpstr>A127938058J_Latest</vt:lpstr>
      <vt:lpstr>A127938062X</vt:lpstr>
      <vt:lpstr>A127938062X_Data</vt:lpstr>
      <vt:lpstr>A127938062X_Latest</vt:lpstr>
      <vt:lpstr>A127938066J</vt:lpstr>
      <vt:lpstr>A127938066J_Data</vt:lpstr>
      <vt:lpstr>A127938066J_Latest</vt:lpstr>
      <vt:lpstr>A127938070X</vt:lpstr>
      <vt:lpstr>A127938070X_Data</vt:lpstr>
      <vt:lpstr>A127938070X_Latest</vt:lpstr>
      <vt:lpstr>A127938074J</vt:lpstr>
      <vt:lpstr>A127938074J_Data</vt:lpstr>
      <vt:lpstr>A127938074J_Latest</vt:lpstr>
      <vt:lpstr>A127938078T</vt:lpstr>
      <vt:lpstr>A127938078T_Data</vt:lpstr>
      <vt:lpstr>A127938078T_Latest</vt:lpstr>
      <vt:lpstr>A127938082J</vt:lpstr>
      <vt:lpstr>A127938082J_Data</vt:lpstr>
      <vt:lpstr>A127938082J_Latest</vt:lpstr>
      <vt:lpstr>A127938086T</vt:lpstr>
      <vt:lpstr>A127938086T_Data</vt:lpstr>
      <vt:lpstr>A127938086T_Latest</vt:lpstr>
      <vt:lpstr>A127938090J</vt:lpstr>
      <vt:lpstr>A127938090J_Data</vt:lpstr>
      <vt:lpstr>A127938090J_Latest</vt:lpstr>
      <vt:lpstr>A127938094T</vt:lpstr>
      <vt:lpstr>A127938094T_Data</vt:lpstr>
      <vt:lpstr>A127938094T_Latest</vt:lpstr>
      <vt:lpstr>A127938098A</vt:lpstr>
      <vt:lpstr>A127938098A_Data</vt:lpstr>
      <vt:lpstr>A127938098A_Latest</vt:lpstr>
      <vt:lpstr>A127938102F</vt:lpstr>
      <vt:lpstr>A127938102F_Data</vt:lpstr>
      <vt:lpstr>A127938102F_Latest</vt:lpstr>
      <vt:lpstr>A127938106R</vt:lpstr>
      <vt:lpstr>A127938106R_Data</vt:lpstr>
      <vt:lpstr>A127938106R_Latest</vt:lpstr>
      <vt:lpstr>A127938114R</vt:lpstr>
      <vt:lpstr>A127938114R_Data</vt:lpstr>
      <vt:lpstr>A127938114R_Latest</vt:lpstr>
      <vt:lpstr>A127938118X</vt:lpstr>
      <vt:lpstr>A127938118X_Data</vt:lpstr>
      <vt:lpstr>A127938118X_Latest</vt:lpstr>
      <vt:lpstr>A127938122R</vt:lpstr>
      <vt:lpstr>A127938122R_Data</vt:lpstr>
      <vt:lpstr>A127938122R_Latest</vt:lpstr>
      <vt:lpstr>A127938126X</vt:lpstr>
      <vt:lpstr>A127938126X_Data</vt:lpstr>
      <vt:lpstr>A127938126X_Latest</vt:lpstr>
      <vt:lpstr>A127938130R</vt:lpstr>
      <vt:lpstr>A127938130R_Data</vt:lpstr>
      <vt:lpstr>A127938130R_Latest</vt:lpstr>
      <vt:lpstr>A127938134X</vt:lpstr>
      <vt:lpstr>A127938134X_Data</vt:lpstr>
      <vt:lpstr>A127938134X_Latest</vt:lpstr>
      <vt:lpstr>A127938138J</vt:lpstr>
      <vt:lpstr>A127938138J_Data</vt:lpstr>
      <vt:lpstr>A127938138J_Latest</vt:lpstr>
      <vt:lpstr>A127938142X</vt:lpstr>
      <vt:lpstr>A127938142X_Data</vt:lpstr>
      <vt:lpstr>A127938142X_Latest</vt:lpstr>
      <vt:lpstr>A127938146J</vt:lpstr>
      <vt:lpstr>A127938146J_Data</vt:lpstr>
      <vt:lpstr>A127938146J_Latest</vt:lpstr>
      <vt:lpstr>A127938150X</vt:lpstr>
      <vt:lpstr>A127938150X_Data</vt:lpstr>
      <vt:lpstr>A127938150X_Latest</vt:lpstr>
      <vt:lpstr>A127938154J</vt:lpstr>
      <vt:lpstr>A127938154J_Data</vt:lpstr>
      <vt:lpstr>A127938154J_Latest</vt:lpstr>
      <vt:lpstr>A127938158T</vt:lpstr>
      <vt:lpstr>A127938158T_Data</vt:lpstr>
      <vt:lpstr>A127938158T_Latest</vt:lpstr>
      <vt:lpstr>A127938162J</vt:lpstr>
      <vt:lpstr>A127938162J_Data</vt:lpstr>
      <vt:lpstr>A127938162J_Latest</vt:lpstr>
      <vt:lpstr>A127938166T</vt:lpstr>
      <vt:lpstr>A127938166T_Data</vt:lpstr>
      <vt:lpstr>A127938166T_Latest</vt:lpstr>
      <vt:lpstr>A127938170J</vt:lpstr>
      <vt:lpstr>A127938170J_Data</vt:lpstr>
      <vt:lpstr>A127938170J_Latest</vt:lpstr>
      <vt:lpstr>A127938174T</vt:lpstr>
      <vt:lpstr>A127938174T_Data</vt:lpstr>
      <vt:lpstr>A127938174T_Latest</vt:lpstr>
      <vt:lpstr>A127938178A</vt:lpstr>
      <vt:lpstr>A127938178A_Data</vt:lpstr>
      <vt:lpstr>A127938178A_Latest</vt:lpstr>
      <vt:lpstr>A127939138A</vt:lpstr>
      <vt:lpstr>A127939138A_Data</vt:lpstr>
      <vt:lpstr>A127939138A_Latest</vt:lpstr>
      <vt:lpstr>A127939142T</vt:lpstr>
      <vt:lpstr>A127939142T_Data</vt:lpstr>
      <vt:lpstr>A127939142T_Latest</vt:lpstr>
      <vt:lpstr>A127939146A</vt:lpstr>
      <vt:lpstr>A127939146A_Data</vt:lpstr>
      <vt:lpstr>A127939146A_Latest</vt:lpstr>
      <vt:lpstr>A127939150T</vt:lpstr>
      <vt:lpstr>A127939150T_Data</vt:lpstr>
      <vt:lpstr>A127939150T_Latest</vt:lpstr>
      <vt:lpstr>A127939378L</vt:lpstr>
      <vt:lpstr>A127939378L_Data</vt:lpstr>
      <vt:lpstr>A127939378L_Latest</vt:lpstr>
      <vt:lpstr>A127939382C</vt:lpstr>
      <vt:lpstr>A127939382C_Data</vt:lpstr>
      <vt:lpstr>A127939382C_Latest</vt:lpstr>
      <vt:lpstr>A127939386L</vt:lpstr>
      <vt:lpstr>A127939386L_Data</vt:lpstr>
      <vt:lpstr>A127939386L_Latest</vt:lpstr>
      <vt:lpstr>A127939390C</vt:lpstr>
      <vt:lpstr>A127939390C_Data</vt:lpstr>
      <vt:lpstr>A127939390C_Latest</vt:lpstr>
      <vt:lpstr>A127939394L</vt:lpstr>
      <vt:lpstr>A127939394L_Data</vt:lpstr>
      <vt:lpstr>A127939394L_Latest</vt:lpstr>
      <vt:lpstr>A127939398W</vt:lpstr>
      <vt:lpstr>A127939398W_Data</vt:lpstr>
      <vt:lpstr>A127939398W_Latest</vt:lpstr>
      <vt:lpstr>A127939402A</vt:lpstr>
      <vt:lpstr>A127939402A_Data</vt:lpstr>
      <vt:lpstr>A127939402A_Latest</vt:lpstr>
      <vt:lpstr>A127939406K</vt:lpstr>
      <vt:lpstr>A127939406K_Data</vt:lpstr>
      <vt:lpstr>A127939406K_Latest</vt:lpstr>
      <vt:lpstr>A127939410A</vt:lpstr>
      <vt:lpstr>A127939410A_Data</vt:lpstr>
      <vt:lpstr>A127939410A_Latest</vt:lpstr>
      <vt:lpstr>A127939414K</vt:lpstr>
      <vt:lpstr>A127939414K_Data</vt:lpstr>
      <vt:lpstr>A127939414K_Latest</vt:lpstr>
      <vt:lpstr>A127939418V</vt:lpstr>
      <vt:lpstr>A127939418V_Data</vt:lpstr>
      <vt:lpstr>A127939418V_Latest</vt:lpstr>
      <vt:lpstr>A127939422K</vt:lpstr>
      <vt:lpstr>A127939422K_Data</vt:lpstr>
      <vt:lpstr>A127939422K_Latest</vt:lpstr>
      <vt:lpstr>A127939426V</vt:lpstr>
      <vt:lpstr>A127939426V_Data</vt:lpstr>
      <vt:lpstr>A127939426V_Latest</vt:lpstr>
      <vt:lpstr>A127939430K</vt:lpstr>
      <vt:lpstr>A127939430K_Data</vt:lpstr>
      <vt:lpstr>A127939430K_Latest</vt:lpstr>
      <vt:lpstr>A127939434V</vt:lpstr>
      <vt:lpstr>A127939434V_Data</vt:lpstr>
      <vt:lpstr>A127939434V_Latest</vt:lpstr>
      <vt:lpstr>A127939442V</vt:lpstr>
      <vt:lpstr>A127939442V_Data</vt:lpstr>
      <vt:lpstr>A127939442V_Latest</vt:lpstr>
      <vt:lpstr>A127939446C</vt:lpstr>
      <vt:lpstr>A127939446C_Data</vt:lpstr>
      <vt:lpstr>A127939446C_Latest</vt:lpstr>
      <vt:lpstr>A127939450V</vt:lpstr>
      <vt:lpstr>A127939450V_Data</vt:lpstr>
      <vt:lpstr>A127939450V_Latest</vt:lpstr>
      <vt:lpstr>A127939454C</vt:lpstr>
      <vt:lpstr>A127939454C_Data</vt:lpstr>
      <vt:lpstr>A127939454C_Latest</vt:lpstr>
      <vt:lpstr>A127939458L</vt:lpstr>
      <vt:lpstr>A127939458L_Data</vt:lpstr>
      <vt:lpstr>A127939458L_Latest</vt:lpstr>
      <vt:lpstr>A127939462C</vt:lpstr>
      <vt:lpstr>A127939462C_Data</vt:lpstr>
      <vt:lpstr>A127939462C_Latest</vt:lpstr>
      <vt:lpstr>A127939466L</vt:lpstr>
      <vt:lpstr>A127939466L_Data</vt:lpstr>
      <vt:lpstr>A127939466L_Latest</vt:lpstr>
      <vt:lpstr>A127939470C</vt:lpstr>
      <vt:lpstr>A127939470C_Data</vt:lpstr>
      <vt:lpstr>A127939470C_Latest</vt:lpstr>
      <vt:lpstr>A127939474L</vt:lpstr>
      <vt:lpstr>A127939474L_Data</vt:lpstr>
      <vt:lpstr>A127939474L_Latest</vt:lpstr>
      <vt:lpstr>A127939478W</vt:lpstr>
      <vt:lpstr>A127939478W_Data</vt:lpstr>
      <vt:lpstr>A127939478W_Latest</vt:lpstr>
      <vt:lpstr>A127939482L</vt:lpstr>
      <vt:lpstr>A127939482L_Data</vt:lpstr>
      <vt:lpstr>A127939482L_Latest</vt:lpstr>
      <vt:lpstr>A127939486W</vt:lpstr>
      <vt:lpstr>A127939486W_Data</vt:lpstr>
      <vt:lpstr>A127939486W_Latest</vt:lpstr>
      <vt:lpstr>A127939490L</vt:lpstr>
      <vt:lpstr>A127939490L_Data</vt:lpstr>
      <vt:lpstr>A127939490L_Latest</vt:lpstr>
      <vt:lpstr>A127939494W</vt:lpstr>
      <vt:lpstr>A127939494W_Data</vt:lpstr>
      <vt:lpstr>A127939494W_Latest</vt:lpstr>
      <vt:lpstr>A127939498F</vt:lpstr>
      <vt:lpstr>A127939498F_Data</vt:lpstr>
      <vt:lpstr>A127939498F_Latest</vt:lpstr>
      <vt:lpstr>A127939502K</vt:lpstr>
      <vt:lpstr>A127939502K_Data</vt:lpstr>
      <vt:lpstr>A127939502K_Latest</vt:lpstr>
      <vt:lpstr>A127939506V</vt:lpstr>
      <vt:lpstr>A127939506V_Data</vt:lpstr>
      <vt:lpstr>A127939506V_Latest</vt:lpstr>
      <vt:lpstr>A127939510K</vt:lpstr>
      <vt:lpstr>A127939510K_Data</vt:lpstr>
      <vt:lpstr>A127939510K_Latest</vt:lpstr>
      <vt:lpstr>A127939514V</vt:lpstr>
      <vt:lpstr>A127939514V_Data</vt:lpstr>
      <vt:lpstr>A127939514V_Latest</vt:lpstr>
      <vt:lpstr>A127939518C</vt:lpstr>
      <vt:lpstr>A127939518C_Data</vt:lpstr>
      <vt:lpstr>A127939518C_Latest</vt:lpstr>
      <vt:lpstr>A127939522V</vt:lpstr>
      <vt:lpstr>A127939522V_Data</vt:lpstr>
      <vt:lpstr>A127939522V_Latest</vt:lpstr>
      <vt:lpstr>A127939526C</vt:lpstr>
      <vt:lpstr>A127939526C_Data</vt:lpstr>
      <vt:lpstr>A127939526C_Latest</vt:lpstr>
      <vt:lpstr>A127939530V</vt:lpstr>
      <vt:lpstr>A127939530V_Data</vt:lpstr>
      <vt:lpstr>A127939530V_Latest</vt:lpstr>
      <vt:lpstr>A127939534C</vt:lpstr>
      <vt:lpstr>A127939534C_Data</vt:lpstr>
      <vt:lpstr>A127939534C_Latest</vt:lpstr>
      <vt:lpstr>A127939538L</vt:lpstr>
      <vt:lpstr>A127939538L_Data</vt:lpstr>
      <vt:lpstr>A127939538L_Latest</vt:lpstr>
      <vt:lpstr>A127939542C</vt:lpstr>
      <vt:lpstr>A127939542C_Data</vt:lpstr>
      <vt:lpstr>A127939542C_Latest</vt:lpstr>
      <vt:lpstr>A127939546L</vt:lpstr>
      <vt:lpstr>A127939546L_Data</vt:lpstr>
      <vt:lpstr>A127939546L_Latest</vt:lpstr>
      <vt:lpstr>A127940682C</vt:lpstr>
      <vt:lpstr>A127940682C_Data</vt:lpstr>
      <vt:lpstr>A127940682C_Latest</vt:lpstr>
      <vt:lpstr>A127940686L</vt:lpstr>
      <vt:lpstr>A127940686L_Data</vt:lpstr>
      <vt:lpstr>A127940686L_Latest</vt:lpstr>
      <vt:lpstr>A127940690C</vt:lpstr>
      <vt:lpstr>A127940690C_Data</vt:lpstr>
      <vt:lpstr>A127940690C_Latest</vt:lpstr>
      <vt:lpstr>A127940694L</vt:lpstr>
      <vt:lpstr>A127940694L_Data</vt:lpstr>
      <vt:lpstr>A127940694L_Latest</vt:lpstr>
      <vt:lpstr>A127940698W</vt:lpstr>
      <vt:lpstr>A127940698W_Data</vt:lpstr>
      <vt:lpstr>A127940698W_Latest</vt:lpstr>
      <vt:lpstr>A127940702A</vt:lpstr>
      <vt:lpstr>A127940702A_Data</vt:lpstr>
      <vt:lpstr>A127940702A_Latest</vt:lpstr>
      <vt:lpstr>A127940706K</vt:lpstr>
      <vt:lpstr>A127940706K_Data</vt:lpstr>
      <vt:lpstr>A127940706K_Latest</vt:lpstr>
      <vt:lpstr>A127940710A</vt:lpstr>
      <vt:lpstr>A127940710A_Data</vt:lpstr>
      <vt:lpstr>A127940710A_Latest</vt:lpstr>
      <vt:lpstr>A127940714K</vt:lpstr>
      <vt:lpstr>A127940714K_Data</vt:lpstr>
      <vt:lpstr>A127940714K_Latest</vt:lpstr>
      <vt:lpstr>A127940718V</vt:lpstr>
      <vt:lpstr>A127940718V_Data</vt:lpstr>
      <vt:lpstr>A127940718V_Latest</vt:lpstr>
      <vt:lpstr>A127940946W</vt:lpstr>
      <vt:lpstr>A127940946W_Data</vt:lpstr>
      <vt:lpstr>A127940946W_Latest</vt:lpstr>
      <vt:lpstr>A127940950L</vt:lpstr>
      <vt:lpstr>A127940950L_Data</vt:lpstr>
      <vt:lpstr>A127940950L_Latest</vt:lpstr>
      <vt:lpstr>A127940954W</vt:lpstr>
      <vt:lpstr>A127940954W_Data</vt:lpstr>
      <vt:lpstr>A127940954W_Latest</vt:lpstr>
      <vt:lpstr>A127940958F</vt:lpstr>
      <vt:lpstr>A127940958F_Data</vt:lpstr>
      <vt:lpstr>A127940958F_Latest</vt:lpstr>
      <vt:lpstr>A127940962W</vt:lpstr>
      <vt:lpstr>A127940962W_Data</vt:lpstr>
      <vt:lpstr>A127940962W_Latest</vt:lpstr>
      <vt:lpstr>A127940966F</vt:lpstr>
      <vt:lpstr>A127940966F_Data</vt:lpstr>
      <vt:lpstr>A127940966F_Latest</vt:lpstr>
      <vt:lpstr>A127940970W</vt:lpstr>
      <vt:lpstr>A127940970W_Data</vt:lpstr>
      <vt:lpstr>A127940970W_Latest</vt:lpstr>
      <vt:lpstr>A127940974F</vt:lpstr>
      <vt:lpstr>A127940974F_Data</vt:lpstr>
      <vt:lpstr>A127940974F_Latest</vt:lpstr>
      <vt:lpstr>A127940978R</vt:lpstr>
      <vt:lpstr>A127940978R_Data</vt:lpstr>
      <vt:lpstr>A127940978R_Latest</vt:lpstr>
      <vt:lpstr>A127940982F</vt:lpstr>
      <vt:lpstr>A127940982F_Data</vt:lpstr>
      <vt:lpstr>A127940982F_Latest</vt:lpstr>
      <vt:lpstr>A127940990F</vt:lpstr>
      <vt:lpstr>A127940990F_Data</vt:lpstr>
      <vt:lpstr>A127940990F_Latest</vt:lpstr>
      <vt:lpstr>A127940994R</vt:lpstr>
      <vt:lpstr>A127940994R_Data</vt:lpstr>
      <vt:lpstr>A127940994R_Latest</vt:lpstr>
      <vt:lpstr>A127940998X</vt:lpstr>
      <vt:lpstr>A127940998X_Data</vt:lpstr>
      <vt:lpstr>A127940998X_Latest</vt:lpstr>
      <vt:lpstr>A127941002F</vt:lpstr>
      <vt:lpstr>A127941002F_Data</vt:lpstr>
      <vt:lpstr>A127941002F_Latest</vt:lpstr>
      <vt:lpstr>A127941006R</vt:lpstr>
      <vt:lpstr>A127941006R_Data</vt:lpstr>
      <vt:lpstr>A127941006R_Latest</vt:lpstr>
      <vt:lpstr>A127941010F</vt:lpstr>
      <vt:lpstr>A127941010F_Data</vt:lpstr>
      <vt:lpstr>A127941010F_Latest</vt:lpstr>
      <vt:lpstr>A127941014R</vt:lpstr>
      <vt:lpstr>A127941014R_Data</vt:lpstr>
      <vt:lpstr>A127941014R_Latest</vt:lpstr>
      <vt:lpstr>A127941018X</vt:lpstr>
      <vt:lpstr>A127941018X_Data</vt:lpstr>
      <vt:lpstr>A127941018X_Latest</vt:lpstr>
      <vt:lpstr>A127941022R</vt:lpstr>
      <vt:lpstr>A127941022R_Data</vt:lpstr>
      <vt:lpstr>A127941022R_Latest</vt:lpstr>
      <vt:lpstr>A127941026X</vt:lpstr>
      <vt:lpstr>A127941026X_Data</vt:lpstr>
      <vt:lpstr>A127941026X_Latest</vt:lpstr>
      <vt:lpstr>A127941030R</vt:lpstr>
      <vt:lpstr>A127941030R_Data</vt:lpstr>
      <vt:lpstr>A127941030R_Latest</vt:lpstr>
      <vt:lpstr>A127941034X</vt:lpstr>
      <vt:lpstr>A127941034X_Data</vt:lpstr>
      <vt:lpstr>A127941034X_Latest</vt:lpstr>
      <vt:lpstr>A127941038J</vt:lpstr>
      <vt:lpstr>A127941038J_Data</vt:lpstr>
      <vt:lpstr>A127941038J_Latest</vt:lpstr>
      <vt:lpstr>A127941042X</vt:lpstr>
      <vt:lpstr>A127941042X_Data</vt:lpstr>
      <vt:lpstr>A127941042X_Latest</vt:lpstr>
      <vt:lpstr>A127941046J</vt:lpstr>
      <vt:lpstr>A127941046J_Data</vt:lpstr>
      <vt:lpstr>A127941046J_Latest</vt:lpstr>
      <vt:lpstr>A127941050X</vt:lpstr>
      <vt:lpstr>A127941050X_Data</vt:lpstr>
      <vt:lpstr>A127941050X_Latest</vt:lpstr>
      <vt:lpstr>A127941054J</vt:lpstr>
      <vt:lpstr>A127941054J_Data</vt:lpstr>
      <vt:lpstr>A127941054J_Latest</vt:lpstr>
      <vt:lpstr>A127941058T</vt:lpstr>
      <vt:lpstr>A127941058T_Data</vt:lpstr>
      <vt:lpstr>A127941058T_Latest</vt:lpstr>
      <vt:lpstr>A127941062J</vt:lpstr>
      <vt:lpstr>A127941062J_Data</vt:lpstr>
      <vt:lpstr>A127941062J_Latest</vt:lpstr>
      <vt:lpstr>A127941066T</vt:lpstr>
      <vt:lpstr>A127941066T_Data</vt:lpstr>
      <vt:lpstr>A127941066T_Latest</vt:lpstr>
      <vt:lpstr>A127941070J</vt:lpstr>
      <vt:lpstr>A127941070J_Data</vt:lpstr>
      <vt:lpstr>A127941070J_Latest</vt:lpstr>
      <vt:lpstr>A127941074T</vt:lpstr>
      <vt:lpstr>A127941074T_Data</vt:lpstr>
      <vt:lpstr>A127941074T_Latest</vt:lpstr>
      <vt:lpstr>A127941078A</vt:lpstr>
      <vt:lpstr>A127941078A_Data</vt:lpstr>
      <vt:lpstr>A127941078A_Latest</vt:lpstr>
      <vt:lpstr>A127941082T</vt:lpstr>
      <vt:lpstr>A127941082T_Data</vt:lpstr>
      <vt:lpstr>A127941082T_Latest</vt:lpstr>
      <vt:lpstr>A127941086A</vt:lpstr>
      <vt:lpstr>A127941086A_Data</vt:lpstr>
      <vt:lpstr>A127941086A_Latest</vt:lpstr>
      <vt:lpstr>A127941090T</vt:lpstr>
      <vt:lpstr>A127941090T_Data</vt:lpstr>
      <vt:lpstr>A127941090T_Latest</vt:lpstr>
      <vt:lpstr>A127941094A</vt:lpstr>
      <vt:lpstr>A127941094A_Data</vt:lpstr>
      <vt:lpstr>A127941094A_Latest</vt:lpstr>
      <vt:lpstr>A127941098K</vt:lpstr>
      <vt:lpstr>A127941098K_Data</vt:lpstr>
      <vt:lpstr>A127941098K_Latest</vt:lpstr>
      <vt:lpstr>A127941102R</vt:lpstr>
      <vt:lpstr>A127941102R_Data</vt:lpstr>
      <vt:lpstr>A127941102R_Latest</vt:lpstr>
      <vt:lpstr>A127941110R</vt:lpstr>
      <vt:lpstr>A127941110R_Data</vt:lpstr>
      <vt:lpstr>A127941110R_Latest</vt:lpstr>
      <vt:lpstr>A127941114X</vt:lpstr>
      <vt:lpstr>A127941114X_Data</vt:lpstr>
      <vt:lpstr>A127941114X_Latest</vt:lpstr>
      <vt:lpstr>A127941118J</vt:lpstr>
      <vt:lpstr>A127941118J_Data</vt:lpstr>
      <vt:lpstr>A127941118J_Latest</vt:lpstr>
      <vt:lpstr>A127941122X</vt:lpstr>
      <vt:lpstr>A127941122X_Data</vt:lpstr>
      <vt:lpstr>A127941122X_Latest</vt:lpstr>
      <vt:lpstr>A127941126J</vt:lpstr>
      <vt:lpstr>A127941126J_Data</vt:lpstr>
      <vt:lpstr>A127941126J_Latest</vt:lpstr>
      <vt:lpstr>A127941130X</vt:lpstr>
      <vt:lpstr>A127941130X_Data</vt:lpstr>
      <vt:lpstr>A127941130X_Latest</vt:lpstr>
      <vt:lpstr>A127941134J</vt:lpstr>
      <vt:lpstr>A127941134J_Data</vt:lpstr>
      <vt:lpstr>A127941134J_Latest</vt:lpstr>
      <vt:lpstr>A127941138T</vt:lpstr>
      <vt:lpstr>A127941138T_Data</vt:lpstr>
      <vt:lpstr>A127941138T_Latest</vt:lpstr>
      <vt:lpstr>A127941142J</vt:lpstr>
      <vt:lpstr>A127941142J_Data</vt:lpstr>
      <vt:lpstr>A127941142J_Latest</vt:lpstr>
      <vt:lpstr>A127941146T</vt:lpstr>
      <vt:lpstr>A127941146T_Data</vt:lpstr>
      <vt:lpstr>A127941146T_Latest</vt:lpstr>
      <vt:lpstr>A127941150J</vt:lpstr>
      <vt:lpstr>A127941150J_Data</vt:lpstr>
      <vt:lpstr>A127941150J_Latest</vt:lpstr>
      <vt:lpstr>A127942070A</vt:lpstr>
      <vt:lpstr>A127942070A_Data</vt:lpstr>
      <vt:lpstr>A127942070A_Latest</vt:lpstr>
      <vt:lpstr>A127942074K</vt:lpstr>
      <vt:lpstr>A127942074K_Data</vt:lpstr>
      <vt:lpstr>A127942074K_Latest</vt:lpstr>
      <vt:lpstr>A127942078V</vt:lpstr>
      <vt:lpstr>A127942078V_Data</vt:lpstr>
      <vt:lpstr>A127942078V_Latest</vt:lpstr>
      <vt:lpstr>A127942082K</vt:lpstr>
      <vt:lpstr>A127942082K_Data</vt:lpstr>
      <vt:lpstr>A127942082K_Latest</vt:lpstr>
      <vt:lpstr>A127942086V</vt:lpstr>
      <vt:lpstr>A127942086V_Data</vt:lpstr>
      <vt:lpstr>A127942086V_Latest</vt:lpstr>
      <vt:lpstr>A127942090K</vt:lpstr>
      <vt:lpstr>A127942090K_Data</vt:lpstr>
      <vt:lpstr>A127942090K_Latest</vt:lpstr>
      <vt:lpstr>A127942370C</vt:lpstr>
      <vt:lpstr>A127942370C_Data</vt:lpstr>
      <vt:lpstr>A127942370C_Latest</vt:lpstr>
      <vt:lpstr>A127942374L</vt:lpstr>
      <vt:lpstr>A127942374L_Data</vt:lpstr>
      <vt:lpstr>A127942374L_Latest</vt:lpstr>
      <vt:lpstr>A127942378W</vt:lpstr>
      <vt:lpstr>A127942378W_Data</vt:lpstr>
      <vt:lpstr>A127942378W_Latest</vt:lpstr>
      <vt:lpstr>A127942382L</vt:lpstr>
      <vt:lpstr>A127942382L_Data</vt:lpstr>
      <vt:lpstr>A127942382L_Latest</vt:lpstr>
      <vt:lpstr>A127942386W</vt:lpstr>
      <vt:lpstr>A127942386W_Data</vt:lpstr>
      <vt:lpstr>A127942386W_Latest</vt:lpstr>
      <vt:lpstr>A127942390L</vt:lpstr>
      <vt:lpstr>A127942390L_Data</vt:lpstr>
      <vt:lpstr>A127942390L_Latest</vt:lpstr>
      <vt:lpstr>A127942394W</vt:lpstr>
      <vt:lpstr>A127942394W_Data</vt:lpstr>
      <vt:lpstr>A127942394W_Latest</vt:lpstr>
      <vt:lpstr>A127942398F</vt:lpstr>
      <vt:lpstr>A127942398F_Data</vt:lpstr>
      <vt:lpstr>A127942398F_Latest</vt:lpstr>
      <vt:lpstr>A127942402K</vt:lpstr>
      <vt:lpstr>A127942402K_Data</vt:lpstr>
      <vt:lpstr>A127942402K_Latest</vt:lpstr>
      <vt:lpstr>A127942406V</vt:lpstr>
      <vt:lpstr>A127942406V_Data</vt:lpstr>
      <vt:lpstr>A127942406V_Latest</vt:lpstr>
      <vt:lpstr>A127942410K</vt:lpstr>
      <vt:lpstr>A127942410K_Data</vt:lpstr>
      <vt:lpstr>A127942410K_Latest</vt:lpstr>
      <vt:lpstr>A127942414V</vt:lpstr>
      <vt:lpstr>A127942414V_Data</vt:lpstr>
      <vt:lpstr>A127942414V_Latest</vt:lpstr>
      <vt:lpstr>A127942418C</vt:lpstr>
      <vt:lpstr>A127942418C_Data</vt:lpstr>
      <vt:lpstr>A127942418C_Latest</vt:lpstr>
      <vt:lpstr>A127942422V</vt:lpstr>
      <vt:lpstr>A127942422V_Data</vt:lpstr>
      <vt:lpstr>A127942422V_Latest</vt:lpstr>
      <vt:lpstr>A127942426C</vt:lpstr>
      <vt:lpstr>A127942426C_Data</vt:lpstr>
      <vt:lpstr>A127942426C_Latest</vt:lpstr>
      <vt:lpstr>A127942430V</vt:lpstr>
      <vt:lpstr>A127942430V_Data</vt:lpstr>
      <vt:lpstr>A127942430V_Latest</vt:lpstr>
      <vt:lpstr>A127942434C</vt:lpstr>
      <vt:lpstr>A127942434C_Data</vt:lpstr>
      <vt:lpstr>A127942434C_Latest</vt:lpstr>
      <vt:lpstr>A127942438L</vt:lpstr>
      <vt:lpstr>A127942438L_Data</vt:lpstr>
      <vt:lpstr>A127942438L_Latest</vt:lpstr>
      <vt:lpstr>A127942442C</vt:lpstr>
      <vt:lpstr>A127942442C_Data</vt:lpstr>
      <vt:lpstr>A127942442C_Latest</vt:lpstr>
      <vt:lpstr>A127942446L</vt:lpstr>
      <vt:lpstr>A127942446L_Data</vt:lpstr>
      <vt:lpstr>A127942446L_Latest</vt:lpstr>
      <vt:lpstr>A127942450C</vt:lpstr>
      <vt:lpstr>A127942450C_Data</vt:lpstr>
      <vt:lpstr>A127942450C_Latest</vt:lpstr>
      <vt:lpstr>A127942454L</vt:lpstr>
      <vt:lpstr>A127942454L_Data</vt:lpstr>
      <vt:lpstr>A127942454L_Latest</vt:lpstr>
      <vt:lpstr>A127942458W</vt:lpstr>
      <vt:lpstr>A127942458W_Data</vt:lpstr>
      <vt:lpstr>A127942458W_Latest</vt:lpstr>
      <vt:lpstr>A127942462L</vt:lpstr>
      <vt:lpstr>A127942462L_Data</vt:lpstr>
      <vt:lpstr>A127942462L_Latest</vt:lpstr>
      <vt:lpstr>A127942466W</vt:lpstr>
      <vt:lpstr>A127942466W_Data</vt:lpstr>
      <vt:lpstr>A127942466W_Latest</vt:lpstr>
      <vt:lpstr>A127942470L</vt:lpstr>
      <vt:lpstr>A127942470L_Data</vt:lpstr>
      <vt:lpstr>A127942470L_Latest</vt:lpstr>
      <vt:lpstr>A127942474W</vt:lpstr>
      <vt:lpstr>A127942474W_Data</vt:lpstr>
      <vt:lpstr>A127942474W_Latest</vt:lpstr>
      <vt:lpstr>A127942478F</vt:lpstr>
      <vt:lpstr>A127942478F_Data</vt:lpstr>
      <vt:lpstr>A127942478F_Latest</vt:lpstr>
      <vt:lpstr>A127942482W</vt:lpstr>
      <vt:lpstr>A127942482W_Data</vt:lpstr>
      <vt:lpstr>A127942482W_Latest</vt:lpstr>
      <vt:lpstr>A127942486F</vt:lpstr>
      <vt:lpstr>A127942486F_Data</vt:lpstr>
      <vt:lpstr>A127942486F_Latest</vt:lpstr>
      <vt:lpstr>A127942490W</vt:lpstr>
      <vt:lpstr>A127942490W_Data</vt:lpstr>
      <vt:lpstr>A127942490W_Latest</vt:lpstr>
      <vt:lpstr>A127942494F</vt:lpstr>
      <vt:lpstr>A127942494F_Data</vt:lpstr>
      <vt:lpstr>A127942494F_Latest</vt:lpstr>
      <vt:lpstr>A127942498R</vt:lpstr>
      <vt:lpstr>A127942498R_Data</vt:lpstr>
      <vt:lpstr>A127942498R_Latest</vt:lpstr>
      <vt:lpstr>A127942502V</vt:lpstr>
      <vt:lpstr>A127942502V_Data</vt:lpstr>
      <vt:lpstr>A127942502V_Latest</vt:lpstr>
      <vt:lpstr>A127942506C</vt:lpstr>
      <vt:lpstr>A127942506C_Data</vt:lpstr>
      <vt:lpstr>A127942506C_Latest</vt:lpstr>
      <vt:lpstr>A127942510V</vt:lpstr>
      <vt:lpstr>A127942510V_Data</vt:lpstr>
      <vt:lpstr>A127942510V_Latest</vt:lpstr>
      <vt:lpstr>A127942514C</vt:lpstr>
      <vt:lpstr>A127942514C_Data</vt:lpstr>
      <vt:lpstr>A127942514C_Latest</vt:lpstr>
      <vt:lpstr>A127942518L</vt:lpstr>
      <vt:lpstr>A127942518L_Data</vt:lpstr>
      <vt:lpstr>A127942518L_Latest</vt:lpstr>
      <vt:lpstr>A127942522C</vt:lpstr>
      <vt:lpstr>A127942522C_Data</vt:lpstr>
      <vt:lpstr>A127942522C_Latest</vt:lpstr>
      <vt:lpstr>A127942526L</vt:lpstr>
      <vt:lpstr>A127942526L_Data</vt:lpstr>
      <vt:lpstr>A127942526L_Latest</vt:lpstr>
      <vt:lpstr>A127942530C</vt:lpstr>
      <vt:lpstr>A127942530C_Data</vt:lpstr>
      <vt:lpstr>A127942530C_Latest</vt:lpstr>
      <vt:lpstr>A127942534L</vt:lpstr>
      <vt:lpstr>A127942534L_Data</vt:lpstr>
      <vt:lpstr>A127942534L_Latest</vt:lpstr>
      <vt:lpstr>A127942538W</vt:lpstr>
      <vt:lpstr>A127942538W_Data</vt:lpstr>
      <vt:lpstr>A127942538W_Latest</vt:lpstr>
      <vt:lpstr>A127942542L</vt:lpstr>
      <vt:lpstr>A127942542L_Data</vt:lpstr>
      <vt:lpstr>A127942542L_Latest</vt:lpstr>
      <vt:lpstr>A127942550L</vt:lpstr>
      <vt:lpstr>A127942550L_Data</vt:lpstr>
      <vt:lpstr>A127942550L_Latest</vt:lpstr>
      <vt:lpstr>A127942554W</vt:lpstr>
      <vt:lpstr>A127942554W_Data</vt:lpstr>
      <vt:lpstr>A127942554W_Latest</vt:lpstr>
      <vt:lpstr>A127942558F</vt:lpstr>
      <vt:lpstr>A127942558F_Data</vt:lpstr>
      <vt:lpstr>A127942558F_Latest</vt:lpstr>
      <vt:lpstr>A127942562W</vt:lpstr>
      <vt:lpstr>A127942562W_Data</vt:lpstr>
      <vt:lpstr>A127942562W_Latest</vt:lpstr>
      <vt:lpstr>A127942566F</vt:lpstr>
      <vt:lpstr>A127942566F_Data</vt:lpstr>
      <vt:lpstr>A127942566F_Latest</vt:lpstr>
      <vt:lpstr>A127942570W</vt:lpstr>
      <vt:lpstr>A127942570W_Data</vt:lpstr>
      <vt:lpstr>A127942570W_Latest</vt:lpstr>
      <vt:lpstr>A127942598X</vt:lpstr>
      <vt:lpstr>A127942598X_Data</vt:lpstr>
      <vt:lpstr>A127942598X_Latest</vt:lpstr>
      <vt:lpstr>A127943678T</vt:lpstr>
      <vt:lpstr>A127943678T_Data</vt:lpstr>
      <vt:lpstr>A127943678T_Latest</vt:lpstr>
      <vt:lpstr>A127943682J</vt:lpstr>
      <vt:lpstr>A127943682J_Data</vt:lpstr>
      <vt:lpstr>A127943682J_Latest</vt:lpstr>
      <vt:lpstr>A127943686T</vt:lpstr>
      <vt:lpstr>A127943686T_Data</vt:lpstr>
      <vt:lpstr>A127943686T_Latest</vt:lpstr>
      <vt:lpstr>A127943690J</vt:lpstr>
      <vt:lpstr>A127943690J_Data</vt:lpstr>
      <vt:lpstr>A127943690J_Latest</vt:lpstr>
      <vt:lpstr>A127943694T</vt:lpstr>
      <vt:lpstr>A127943694T_Data</vt:lpstr>
      <vt:lpstr>A127943694T_Latest</vt:lpstr>
      <vt:lpstr>A127943954A</vt:lpstr>
      <vt:lpstr>A127943954A_Data</vt:lpstr>
      <vt:lpstr>A127943954A_Latest</vt:lpstr>
      <vt:lpstr>A127943958K</vt:lpstr>
      <vt:lpstr>A127943958K_Data</vt:lpstr>
      <vt:lpstr>A127943958K_Latest</vt:lpstr>
      <vt:lpstr>A127943962A</vt:lpstr>
      <vt:lpstr>A127943962A_Data</vt:lpstr>
      <vt:lpstr>A127943962A_Latest</vt:lpstr>
      <vt:lpstr>A127943966K</vt:lpstr>
      <vt:lpstr>A127943966K_Data</vt:lpstr>
      <vt:lpstr>A127943966K_Latest</vt:lpstr>
      <vt:lpstr>A127943970A</vt:lpstr>
      <vt:lpstr>A127943970A_Data</vt:lpstr>
      <vt:lpstr>A127943970A_Latest</vt:lpstr>
      <vt:lpstr>A127943974K</vt:lpstr>
      <vt:lpstr>A127943974K_Data</vt:lpstr>
      <vt:lpstr>A127943974K_Latest</vt:lpstr>
      <vt:lpstr>A127943978V</vt:lpstr>
      <vt:lpstr>A127943978V_Data</vt:lpstr>
      <vt:lpstr>A127943978V_Latest</vt:lpstr>
      <vt:lpstr>A127943982K</vt:lpstr>
      <vt:lpstr>A127943982K_Data</vt:lpstr>
      <vt:lpstr>A127943982K_Latest</vt:lpstr>
      <vt:lpstr>A127943986V</vt:lpstr>
      <vt:lpstr>A127943986V_Data</vt:lpstr>
      <vt:lpstr>A127943986V_Latest</vt:lpstr>
      <vt:lpstr>A127943990K</vt:lpstr>
      <vt:lpstr>A127943990K_Data</vt:lpstr>
      <vt:lpstr>A127943990K_Latest</vt:lpstr>
      <vt:lpstr>A127943994V</vt:lpstr>
      <vt:lpstr>A127943994V_Data</vt:lpstr>
      <vt:lpstr>A127943994V_Latest</vt:lpstr>
      <vt:lpstr>A127943998C</vt:lpstr>
      <vt:lpstr>A127943998C_Data</vt:lpstr>
      <vt:lpstr>A127943998C_Latest</vt:lpstr>
      <vt:lpstr>A127944002K</vt:lpstr>
      <vt:lpstr>A127944002K_Data</vt:lpstr>
      <vt:lpstr>A127944002K_Latest</vt:lpstr>
      <vt:lpstr>A127944006V</vt:lpstr>
      <vt:lpstr>A127944006V_Data</vt:lpstr>
      <vt:lpstr>A127944006V_Latest</vt:lpstr>
      <vt:lpstr>A127944010K</vt:lpstr>
      <vt:lpstr>A127944010K_Data</vt:lpstr>
      <vt:lpstr>A127944010K_Latest</vt:lpstr>
      <vt:lpstr>A127944014V</vt:lpstr>
      <vt:lpstr>A127944014V_Data</vt:lpstr>
      <vt:lpstr>A127944014V_Latest</vt:lpstr>
      <vt:lpstr>A127944018C</vt:lpstr>
      <vt:lpstr>A127944018C_Data</vt:lpstr>
      <vt:lpstr>A127944018C_Latest</vt:lpstr>
      <vt:lpstr>A127944022V</vt:lpstr>
      <vt:lpstr>A127944022V_Data</vt:lpstr>
      <vt:lpstr>A127944022V_Latest</vt:lpstr>
      <vt:lpstr>A127944026C</vt:lpstr>
      <vt:lpstr>A127944026C_Data</vt:lpstr>
      <vt:lpstr>A127944026C_Latest</vt:lpstr>
      <vt:lpstr>A127944030V</vt:lpstr>
      <vt:lpstr>A127944030V_Data</vt:lpstr>
      <vt:lpstr>A127944030V_Latest</vt:lpstr>
      <vt:lpstr>A127944034C</vt:lpstr>
      <vt:lpstr>A127944034C_Data</vt:lpstr>
      <vt:lpstr>A127944034C_Latest</vt:lpstr>
      <vt:lpstr>A127944038L</vt:lpstr>
      <vt:lpstr>A127944038L_Data</vt:lpstr>
      <vt:lpstr>A127944038L_Latest</vt:lpstr>
      <vt:lpstr>A127944042C</vt:lpstr>
      <vt:lpstr>A127944042C_Data</vt:lpstr>
      <vt:lpstr>A127944042C_Latest</vt:lpstr>
      <vt:lpstr>A127944046L</vt:lpstr>
      <vt:lpstr>A127944046L_Data</vt:lpstr>
      <vt:lpstr>A127944046L_Latest</vt:lpstr>
      <vt:lpstr>A127944050C</vt:lpstr>
      <vt:lpstr>A127944050C_Data</vt:lpstr>
      <vt:lpstr>A127944050C_Latest</vt:lpstr>
      <vt:lpstr>A127944054L</vt:lpstr>
      <vt:lpstr>A127944054L_Data</vt:lpstr>
      <vt:lpstr>A127944054L_Latest</vt:lpstr>
      <vt:lpstr>A127944058W</vt:lpstr>
      <vt:lpstr>A127944058W_Data</vt:lpstr>
      <vt:lpstr>A127944058W_Latest</vt:lpstr>
      <vt:lpstr>A127944062L</vt:lpstr>
      <vt:lpstr>A127944062L_Data</vt:lpstr>
      <vt:lpstr>A127944062L_Latest</vt:lpstr>
      <vt:lpstr>A127944066W</vt:lpstr>
      <vt:lpstr>A127944066W_Data</vt:lpstr>
      <vt:lpstr>A127944066W_Latest</vt:lpstr>
      <vt:lpstr>A127944070L</vt:lpstr>
      <vt:lpstr>A127944070L_Data</vt:lpstr>
      <vt:lpstr>A127944070L_Latest</vt:lpstr>
      <vt:lpstr>A127944074W</vt:lpstr>
      <vt:lpstr>A127944074W_Data</vt:lpstr>
      <vt:lpstr>A127944074W_Latest</vt:lpstr>
      <vt:lpstr>A127944082W</vt:lpstr>
      <vt:lpstr>A127944082W_Data</vt:lpstr>
      <vt:lpstr>A127944082W_Latest</vt:lpstr>
      <vt:lpstr>A127944086F</vt:lpstr>
      <vt:lpstr>A127944086F_Data</vt:lpstr>
      <vt:lpstr>A127944086F_Latest</vt:lpstr>
      <vt:lpstr>A127944090W</vt:lpstr>
      <vt:lpstr>A127944090W_Data</vt:lpstr>
      <vt:lpstr>A127944090W_Latest</vt:lpstr>
      <vt:lpstr>A127944094F</vt:lpstr>
      <vt:lpstr>A127944094F_Data</vt:lpstr>
      <vt:lpstr>A127944094F_Latest</vt:lpstr>
      <vt:lpstr>A127944098R</vt:lpstr>
      <vt:lpstr>A127944098R_Data</vt:lpstr>
      <vt:lpstr>A127944098R_Latest</vt:lpstr>
      <vt:lpstr>A127944102V</vt:lpstr>
      <vt:lpstr>A127944102V_Data</vt:lpstr>
      <vt:lpstr>A127944102V_Latest</vt:lpstr>
      <vt:lpstr>A127944106C</vt:lpstr>
      <vt:lpstr>A127944106C_Data</vt:lpstr>
      <vt:lpstr>A127944106C_Latest</vt:lpstr>
      <vt:lpstr>A127944110V</vt:lpstr>
      <vt:lpstr>A127944110V_Data</vt:lpstr>
      <vt:lpstr>A127944110V_Latest</vt:lpstr>
      <vt:lpstr>A127944114C</vt:lpstr>
      <vt:lpstr>A127944114C_Data</vt:lpstr>
      <vt:lpstr>A127944114C_Latest</vt:lpstr>
      <vt:lpstr>A127944118L</vt:lpstr>
      <vt:lpstr>A127944118L_Data</vt:lpstr>
      <vt:lpstr>A127944118L_Latest</vt:lpstr>
      <vt:lpstr>A127944122C</vt:lpstr>
      <vt:lpstr>A127944122C_Data</vt:lpstr>
      <vt:lpstr>A127944122C_Latest</vt:lpstr>
      <vt:lpstr>A127944126L</vt:lpstr>
      <vt:lpstr>A127944126L_Data</vt:lpstr>
      <vt:lpstr>A127944126L_Latest</vt:lpstr>
      <vt:lpstr>A127944130C</vt:lpstr>
      <vt:lpstr>A127944130C_Data</vt:lpstr>
      <vt:lpstr>A127944130C_Latest</vt:lpstr>
      <vt:lpstr>A127944134L</vt:lpstr>
      <vt:lpstr>A127944134L_Data</vt:lpstr>
      <vt:lpstr>A127944134L_Latest</vt:lpstr>
      <vt:lpstr>A127944138W</vt:lpstr>
      <vt:lpstr>A127944138W_Data</vt:lpstr>
      <vt:lpstr>A127944138W_Latest</vt:lpstr>
      <vt:lpstr>A127944142L</vt:lpstr>
      <vt:lpstr>A127944142L_Data</vt:lpstr>
      <vt:lpstr>A127944142L_Latest</vt:lpstr>
      <vt:lpstr>A127944146W</vt:lpstr>
      <vt:lpstr>A127944146W_Data</vt:lpstr>
      <vt:lpstr>A127944146W_Latest</vt:lpstr>
      <vt:lpstr>A127944150L</vt:lpstr>
      <vt:lpstr>A127944150L_Data</vt:lpstr>
      <vt:lpstr>A127944150L_Latest</vt:lpstr>
      <vt:lpstr>A127944154W</vt:lpstr>
      <vt:lpstr>A127944154W_Data</vt:lpstr>
      <vt:lpstr>A127944154W_Latest</vt:lpstr>
      <vt:lpstr>A127944158F</vt:lpstr>
      <vt:lpstr>A127944158F_Data</vt:lpstr>
      <vt:lpstr>A127944158F_Latest</vt:lpstr>
      <vt:lpstr>A127944162W</vt:lpstr>
      <vt:lpstr>A127944162W_Data</vt:lpstr>
      <vt:lpstr>A127944162W_Latest</vt:lpstr>
      <vt:lpstr>A127944166F</vt:lpstr>
      <vt:lpstr>A127944166F_Data</vt:lpstr>
      <vt:lpstr>A127944166F_Latest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2023-05-29T13:39:28Z</dcterms:created>
  <dcterms:modified xsi:type="dcterms:W3CDTF">2023-06-21T06:48:41Z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2023-05-29T21:22:18Z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4b97a10f-9746-46a6-a301-7470809a3daf</vt:lpwstr>
  </property>
  <property fmtid="{D5CDD505-2E9C-101B-9397-08002B2CF9AE}" pid="8" name="MSIP_Label_c8e5a7ee-c283-40b0-98eb-fa437df4c031_ContentBits">
    <vt:lpwstr>0</vt:lpwstr>
  </property>
</Properties>
</file>